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 - DEMOLICE" sheetId="2" r:id="rId2"/>
    <sheet name="02 - STAVEBNÍ ČÁST" sheetId="3" r:id="rId3"/>
    <sheet name="03 - VÝMĚNA STŘEŠNÍ KONST..." sheetId="4" r:id="rId4"/>
    <sheet name="04 - ZATEPLENÍ FASÁDY" sheetId="5" r:id="rId5"/>
    <sheet name="05 - NÁSTUPIŠTĚ, CHODNÍKY" sheetId="6" r:id="rId6"/>
    <sheet name="E-01 - Zapojení okruhů el..." sheetId="7" r:id="rId7"/>
    <sheet name="E-02 - Silnoproudá elektr..." sheetId="8" r:id="rId8"/>
    <sheet name="E-03 - Hromosvod a uzemnění" sheetId="9" r:id="rId9"/>
    <sheet name="S-01 - Informační systém" sheetId="10" r:id="rId10"/>
    <sheet name="S-02 - Kamerový systém" sheetId="11" r:id="rId11"/>
    <sheet name="S-03 - Datové a telefonní..." sheetId="12" r:id="rId12"/>
    <sheet name="06 - KLIMATIZACE" sheetId="13" r:id="rId13"/>
    <sheet name="07 - VYTÁPĚNÍ" sheetId="14" r:id="rId14"/>
    <sheet name="08 - ZTI" sheetId="15" r:id="rId15"/>
    <sheet name="09 - VĚTRÁNÍ" sheetId="16" r:id="rId16"/>
    <sheet name="10 - VYMÍSTĚNÍ DK" sheetId="17" r:id="rId17"/>
    <sheet name="11 - VEDLEJŠÍ ROZPOČTOVÉ ..." sheetId="18" r:id="rId18"/>
    <sheet name="Pokyny pro vyplnění" sheetId="19" r:id="rId19"/>
  </sheets>
  <definedNames>
    <definedName name="_xlnm.Print_Area" localSheetId="0">'Rekapitulace stavby'!$D$4:$AO$36,'Rekapitulace stavby'!$C$42:$AQ$72</definedName>
    <definedName name="_xlnm.Print_Titles" localSheetId="0">'Rekapitulace stavby'!$52:$52</definedName>
    <definedName name="_xlnm._FilterDatabase" localSheetId="1" hidden="1">'01 - DEMOLICE'!$C$81:$K$109</definedName>
    <definedName name="_xlnm.Print_Area" localSheetId="1">'01 - DEMOLICE'!$C$4:$J$39,'01 - DEMOLICE'!$C$45:$J$63,'01 - DEMOLICE'!$C$69:$K$109</definedName>
    <definedName name="_xlnm.Print_Titles" localSheetId="1">'01 - DEMOLICE'!$81:$81</definedName>
    <definedName name="_xlnm._FilterDatabase" localSheetId="2" hidden="1">'02 - STAVEBNÍ ČÁST'!$C$112:$K$2312</definedName>
    <definedName name="_xlnm.Print_Area" localSheetId="2">'02 - STAVEBNÍ ČÁST'!$C$4:$J$39,'02 - STAVEBNÍ ČÁST'!$C$45:$J$94,'02 - STAVEBNÍ ČÁST'!$C$100:$K$2312</definedName>
    <definedName name="_xlnm.Print_Titles" localSheetId="2">'02 - STAVEBNÍ ČÁST'!$112:$112</definedName>
    <definedName name="_xlnm._FilterDatabase" localSheetId="3" hidden="1">'03 - VÝMĚNA STŘEŠNÍ KONST...'!$C$90:$K$488</definedName>
    <definedName name="_xlnm.Print_Area" localSheetId="3">'03 - VÝMĚNA STŘEŠNÍ KONST...'!$C$4:$J$39,'03 - VÝMĚNA STŘEŠNÍ KONST...'!$C$45:$J$72,'03 - VÝMĚNA STŘEŠNÍ KONST...'!$C$78:$K$488</definedName>
    <definedName name="_xlnm.Print_Titles" localSheetId="3">'03 - VÝMĚNA STŘEŠNÍ KONST...'!$90:$90</definedName>
    <definedName name="_xlnm._FilterDatabase" localSheetId="4" hidden="1">'04 - ZATEPLENÍ FASÁDY'!$C$97:$K$923</definedName>
    <definedName name="_xlnm.Print_Area" localSheetId="4">'04 - ZATEPLENÍ FASÁDY'!$C$4:$J$39,'04 - ZATEPLENÍ FASÁDY'!$C$45:$J$79,'04 - ZATEPLENÍ FASÁDY'!$C$85:$K$923</definedName>
    <definedName name="_xlnm.Print_Titles" localSheetId="4">'04 - ZATEPLENÍ FASÁDY'!$97:$97</definedName>
    <definedName name="_xlnm._FilterDatabase" localSheetId="5" hidden="1">'05 - NÁSTUPIŠTĚ, CHODNÍKY'!$C$96:$K$469</definedName>
    <definedName name="_xlnm.Print_Area" localSheetId="5">'05 - NÁSTUPIŠTĚ, CHODNÍKY'!$C$4:$J$39,'05 - NÁSTUPIŠTĚ, CHODNÍKY'!$C$45:$J$78,'05 - NÁSTUPIŠTĚ, CHODNÍKY'!$C$84:$K$469</definedName>
    <definedName name="_xlnm.Print_Titles" localSheetId="5">'05 - NÁSTUPIŠTĚ, CHODNÍKY'!$96:$96</definedName>
    <definedName name="_xlnm._FilterDatabase" localSheetId="6" hidden="1">'E-01 - Zapojení okruhů el...'!$C$90:$K$325</definedName>
    <definedName name="_xlnm.Print_Area" localSheetId="6">'E-01 - Zapojení okruhů el...'!$C$4:$J$39,'E-01 - Zapojení okruhů el...'!$C$45:$J$72,'E-01 - Zapojení okruhů el...'!$C$78:$K$325</definedName>
    <definedName name="_xlnm.Print_Titles" localSheetId="6">'E-01 - Zapojení okruhů el...'!$90:$90</definedName>
    <definedName name="_xlnm._FilterDatabase" localSheetId="7" hidden="1">'E-02 - Silnoproudá elektr...'!$C$82:$K$199</definedName>
    <definedName name="_xlnm.Print_Area" localSheetId="7">'E-02 - Silnoproudá elektr...'!$C$4:$J$39,'E-02 - Silnoproudá elektr...'!$C$45:$J$64,'E-02 - Silnoproudá elektr...'!$C$70:$K$199</definedName>
    <definedName name="_xlnm.Print_Titles" localSheetId="7">'E-02 - Silnoproudá elektr...'!$82:$82</definedName>
    <definedName name="_xlnm._FilterDatabase" localSheetId="8" hidden="1">'E-03 - Hromosvod a uzemnění'!$C$82:$K$130</definedName>
    <definedName name="_xlnm.Print_Area" localSheetId="8">'E-03 - Hromosvod a uzemnění'!$C$4:$J$39,'E-03 - Hromosvod a uzemnění'!$C$45:$J$64,'E-03 - Hromosvod a uzemnění'!$C$70:$K$130</definedName>
    <definedName name="_xlnm.Print_Titles" localSheetId="8">'E-03 - Hromosvod a uzemnění'!$82:$82</definedName>
    <definedName name="_xlnm._FilterDatabase" localSheetId="9" hidden="1">'S-01 - Informační systém'!$C$87:$K$188</definedName>
    <definedName name="_xlnm.Print_Area" localSheetId="9">'S-01 - Informační systém'!$C$4:$J$39,'S-01 - Informační systém'!$C$45:$J$69,'S-01 - Informační systém'!$C$75:$K$188</definedName>
    <definedName name="_xlnm.Print_Titles" localSheetId="9">'S-01 - Informační systém'!$87:$87</definedName>
    <definedName name="_xlnm._FilterDatabase" localSheetId="10" hidden="1">'S-02 - Kamerový systém'!$C$81:$K$125</definedName>
    <definedName name="_xlnm.Print_Area" localSheetId="10">'S-02 - Kamerový systém'!$C$4:$J$39,'S-02 - Kamerový systém'!$C$45:$J$63,'S-02 - Kamerový systém'!$C$69:$K$125</definedName>
    <definedName name="_xlnm.Print_Titles" localSheetId="10">'S-02 - Kamerový systém'!$81:$81</definedName>
    <definedName name="_xlnm._FilterDatabase" localSheetId="11" hidden="1">'S-03 - Datové a telefonní...'!$C$80:$K$100</definedName>
    <definedName name="_xlnm.Print_Area" localSheetId="11">'S-03 - Datové a telefonní...'!$C$4:$J$39,'S-03 - Datové a telefonní...'!$C$45:$J$62,'S-03 - Datové a telefonní...'!$C$68:$K$100</definedName>
    <definedName name="_xlnm.Print_Titles" localSheetId="11">'S-03 - Datové a telefonní...'!$80:$80</definedName>
    <definedName name="_xlnm._FilterDatabase" localSheetId="12" hidden="1">'06 - KLIMATIZACE'!$C$81:$K$151</definedName>
    <definedName name="_xlnm.Print_Area" localSheetId="12">'06 - KLIMATIZACE'!$C$4:$J$39,'06 - KLIMATIZACE'!$C$45:$J$63,'06 - KLIMATIZACE'!$C$69:$K$151</definedName>
    <definedName name="_xlnm.Print_Titles" localSheetId="12">'06 - KLIMATIZACE'!$81:$81</definedName>
    <definedName name="_xlnm._FilterDatabase" localSheetId="13" hidden="1">'07 - VYTÁPĚNÍ'!$C$85:$K$190</definedName>
    <definedName name="_xlnm.Print_Area" localSheetId="13">'07 - VYTÁPĚNÍ'!$C$4:$J$39,'07 - VYTÁPĚNÍ'!$C$45:$J$67,'07 - VYTÁPĚNÍ'!$C$73:$K$190</definedName>
    <definedName name="_xlnm.Print_Titles" localSheetId="13">'07 - VYTÁPĚNÍ'!$85:$85</definedName>
    <definedName name="_xlnm._FilterDatabase" localSheetId="14" hidden="1">'08 - ZTI'!$C$84:$K$253</definedName>
    <definedName name="_xlnm.Print_Area" localSheetId="14">'08 - ZTI'!$C$4:$J$39,'08 - ZTI'!$C$45:$J$66,'08 - ZTI'!$C$72:$K$253</definedName>
    <definedName name="_xlnm.Print_Titles" localSheetId="14">'08 - ZTI'!$84:$84</definedName>
    <definedName name="_xlnm._FilterDatabase" localSheetId="15" hidden="1">'09 - VĚTRÁNÍ'!$C$82:$K$145</definedName>
    <definedName name="_xlnm.Print_Area" localSheetId="15">'09 - VĚTRÁNÍ'!$C$4:$J$39,'09 - VĚTRÁNÍ'!$C$45:$J$64,'09 - VĚTRÁNÍ'!$C$70:$K$145</definedName>
    <definedName name="_xlnm.Print_Titles" localSheetId="15">'09 - VĚTRÁNÍ'!$82:$82</definedName>
    <definedName name="_xlnm._FilterDatabase" localSheetId="16" hidden="1">'10 - VYMÍSTĚNÍ DK'!$C$93:$K$216</definedName>
    <definedName name="_xlnm.Print_Area" localSheetId="16">'10 - VYMÍSTĚNÍ DK'!$C$4:$J$39,'10 - VYMÍSTĚNÍ DK'!$C$45:$J$75,'10 - VYMÍSTĚNÍ DK'!$C$81:$K$216</definedName>
    <definedName name="_xlnm.Print_Titles" localSheetId="16">'10 - VYMÍSTĚNÍ DK'!$93:$93</definedName>
    <definedName name="_xlnm._FilterDatabase" localSheetId="17" hidden="1">'11 - VEDLEJŠÍ ROZPOČTOVÉ ...'!$C$83:$K$123</definedName>
    <definedName name="_xlnm.Print_Area" localSheetId="17">'11 - VEDLEJŠÍ ROZPOČTOVÉ ...'!$C$4:$J$39,'11 - VEDLEJŠÍ ROZPOČTOVÉ ...'!$C$45:$J$65,'11 - VEDLEJŠÍ ROZPOČTOVÉ ...'!$C$71:$K$123</definedName>
    <definedName name="_xlnm.Print_Titles" localSheetId="17">'11 - VEDLEJŠÍ ROZPOČTOVÉ ...'!$83:$83</definedName>
    <definedName name="_xlnm.Print_Area" localSheetId="18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18" l="1" r="J37"/>
  <c r="J36"/>
  <c i="1" r="AY71"/>
  <c i="18" r="J35"/>
  <c i="1" r="AX71"/>
  <c i="18" r="BI120"/>
  <c r="BH120"/>
  <c r="BG120"/>
  <c r="BF120"/>
  <c r="T120"/>
  <c r="R120"/>
  <c r="P120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BI87"/>
  <c r="BH87"/>
  <c r="BG87"/>
  <c r="BF87"/>
  <c r="T87"/>
  <c r="R87"/>
  <c r="P87"/>
  <c r="J81"/>
  <c r="J80"/>
  <c r="F80"/>
  <c r="F78"/>
  <c r="E76"/>
  <c r="J55"/>
  <c r="J54"/>
  <c r="F54"/>
  <c r="F52"/>
  <c r="E50"/>
  <c r="J18"/>
  <c r="E18"/>
  <c r="F81"/>
  <c r="J17"/>
  <c r="J12"/>
  <c r="J78"/>
  <c r="E7"/>
  <c r="E74"/>
  <c i="17" r="J37"/>
  <c r="J36"/>
  <c i="1" r="AY70"/>
  <c i="17" r="J35"/>
  <c i="1" r="AX70"/>
  <c i="17"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0"/>
  <c r="BH100"/>
  <c r="BG100"/>
  <c r="BF100"/>
  <c r="T100"/>
  <c r="T99"/>
  <c r="R100"/>
  <c r="R99"/>
  <c r="P100"/>
  <c r="P99"/>
  <c r="BI98"/>
  <c r="BH98"/>
  <c r="BG98"/>
  <c r="BF98"/>
  <c r="T98"/>
  <c r="R98"/>
  <c r="P98"/>
  <c r="BI97"/>
  <c r="BH97"/>
  <c r="BG97"/>
  <c r="BF97"/>
  <c r="T97"/>
  <c r="R97"/>
  <c r="P97"/>
  <c r="F88"/>
  <c r="E86"/>
  <c r="F52"/>
  <c r="E50"/>
  <c r="J24"/>
  <c r="E24"/>
  <c r="J91"/>
  <c r="J23"/>
  <c r="J21"/>
  <c r="E21"/>
  <c r="J90"/>
  <c r="J20"/>
  <c r="J18"/>
  <c r="E18"/>
  <c r="F91"/>
  <c r="J17"/>
  <c r="J15"/>
  <c r="E15"/>
  <c r="F90"/>
  <c r="J14"/>
  <c r="J12"/>
  <c r="J52"/>
  <c r="E7"/>
  <c r="E84"/>
  <c i="16" r="J37"/>
  <c r="J36"/>
  <c i="1" r="AY69"/>
  <c i="16" r="J35"/>
  <c i="1" r="AX69"/>
  <c i="16" r="BI142"/>
  <c r="BH142"/>
  <c r="BG142"/>
  <c r="BF142"/>
  <c r="T142"/>
  <c r="T141"/>
  <c r="R142"/>
  <c r="R141"/>
  <c r="P142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1"/>
  <c r="BH131"/>
  <c r="BG131"/>
  <c r="BF131"/>
  <c r="T131"/>
  <c r="R131"/>
  <c r="P131"/>
  <c r="BI127"/>
  <c r="BH127"/>
  <c r="BG127"/>
  <c r="BF127"/>
  <c r="T127"/>
  <c r="R127"/>
  <c r="P127"/>
  <c r="BI126"/>
  <c r="BH126"/>
  <c r="BG126"/>
  <c r="BF126"/>
  <c r="T126"/>
  <c r="R126"/>
  <c r="P126"/>
  <c r="BI122"/>
  <c r="BH122"/>
  <c r="BG122"/>
  <c r="BF122"/>
  <c r="T122"/>
  <c r="R122"/>
  <c r="P122"/>
  <c r="BI121"/>
  <c r="BH121"/>
  <c r="BG121"/>
  <c r="BF121"/>
  <c r="T121"/>
  <c r="R121"/>
  <c r="P121"/>
  <c r="BI117"/>
  <c r="BH117"/>
  <c r="BG117"/>
  <c r="BF117"/>
  <c r="T117"/>
  <c r="R117"/>
  <c r="P117"/>
  <c r="BI116"/>
  <c r="BH116"/>
  <c r="BG116"/>
  <c r="BF116"/>
  <c r="T116"/>
  <c r="R116"/>
  <c r="P116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98"/>
  <c r="BH98"/>
  <c r="BG98"/>
  <c r="BF98"/>
  <c r="T98"/>
  <c r="R98"/>
  <c r="P98"/>
  <c r="BI97"/>
  <c r="BH97"/>
  <c r="BG97"/>
  <c r="BF97"/>
  <c r="T97"/>
  <c r="R97"/>
  <c r="P97"/>
  <c r="BI92"/>
  <c r="BH92"/>
  <c r="BG92"/>
  <c r="BF92"/>
  <c r="T92"/>
  <c r="R92"/>
  <c r="P92"/>
  <c r="BI91"/>
  <c r="BH91"/>
  <c r="BG91"/>
  <c r="BF91"/>
  <c r="T91"/>
  <c r="R91"/>
  <c r="P91"/>
  <c r="BI86"/>
  <c r="BH86"/>
  <c r="BG86"/>
  <c r="BF86"/>
  <c r="T86"/>
  <c r="R86"/>
  <c r="P86"/>
  <c r="J80"/>
  <c r="J79"/>
  <c r="F79"/>
  <c r="F77"/>
  <c r="E75"/>
  <c r="J55"/>
  <c r="J54"/>
  <c r="F54"/>
  <c r="F52"/>
  <c r="E50"/>
  <c r="J18"/>
  <c r="E18"/>
  <c r="F80"/>
  <c r="J17"/>
  <c r="J12"/>
  <c r="J77"/>
  <c r="E7"/>
  <c r="E73"/>
  <c i="15" r="J37"/>
  <c r="J36"/>
  <c i="1" r="AY68"/>
  <c i="15" r="J35"/>
  <c i="1" r="AX68"/>
  <c i="15" r="BI249"/>
  <c r="BH249"/>
  <c r="BG249"/>
  <c r="BF249"/>
  <c r="T249"/>
  <c r="T248"/>
  <c r="R249"/>
  <c r="R248"/>
  <c r="P249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98"/>
  <c r="BH98"/>
  <c r="BG98"/>
  <c r="BF98"/>
  <c r="T98"/>
  <c r="R98"/>
  <c r="P98"/>
  <c r="BI97"/>
  <c r="BH97"/>
  <c r="BG97"/>
  <c r="BF97"/>
  <c r="T97"/>
  <c r="R97"/>
  <c r="P97"/>
  <c r="BI95"/>
  <c r="BH95"/>
  <c r="BG95"/>
  <c r="BF95"/>
  <c r="T95"/>
  <c r="R95"/>
  <c r="P95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J82"/>
  <c r="J81"/>
  <c r="F81"/>
  <c r="F79"/>
  <c r="E77"/>
  <c r="J55"/>
  <c r="J54"/>
  <c r="F54"/>
  <c r="F52"/>
  <c r="E50"/>
  <c r="J18"/>
  <c r="E18"/>
  <c r="F55"/>
  <c r="J17"/>
  <c r="J12"/>
  <c r="J79"/>
  <c r="E7"/>
  <c r="E48"/>
  <c i="14" r="J37"/>
  <c r="J36"/>
  <c i="1" r="AY67"/>
  <c i="14" r="J35"/>
  <c i="1" r="AX67"/>
  <c i="14" r="BI187"/>
  <c r="BH187"/>
  <c r="BG187"/>
  <c r="BF187"/>
  <c r="T187"/>
  <c r="R187"/>
  <c r="P187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22"/>
  <c r="BH122"/>
  <c r="BG122"/>
  <c r="BF122"/>
  <c r="T122"/>
  <c r="R122"/>
  <c r="P122"/>
  <c r="BI119"/>
  <c r="BH119"/>
  <c r="BG119"/>
  <c r="BF119"/>
  <c r="T119"/>
  <c r="R119"/>
  <c r="P119"/>
  <c r="BI113"/>
  <c r="BH113"/>
  <c r="BG113"/>
  <c r="BF113"/>
  <c r="T113"/>
  <c r="R113"/>
  <c r="P113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89"/>
  <c r="BH89"/>
  <c r="BG89"/>
  <c r="BF89"/>
  <c r="T89"/>
  <c r="R89"/>
  <c r="P89"/>
  <c r="J83"/>
  <c r="J82"/>
  <c r="F82"/>
  <c r="F80"/>
  <c r="E78"/>
  <c r="J55"/>
  <c r="J54"/>
  <c r="F54"/>
  <c r="F52"/>
  <c r="E50"/>
  <c r="J18"/>
  <c r="E18"/>
  <c r="F55"/>
  <c r="J17"/>
  <c r="J12"/>
  <c r="J52"/>
  <c r="E7"/>
  <c r="E48"/>
  <c i="13" r="J37"/>
  <c r="J36"/>
  <c i="1" r="AY66"/>
  <c i="13" r="J35"/>
  <c i="1" r="AX66"/>
  <c i="13" r="BI147"/>
  <c r="BH147"/>
  <c r="BG147"/>
  <c r="BF147"/>
  <c r="T147"/>
  <c r="T146"/>
  <c r="R147"/>
  <c r="R146"/>
  <c r="P147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BI91"/>
  <c r="BH91"/>
  <c r="BG91"/>
  <c r="BF91"/>
  <c r="T91"/>
  <c r="R91"/>
  <c r="P91"/>
  <c r="BI90"/>
  <c r="BH90"/>
  <c r="BG90"/>
  <c r="BF90"/>
  <c r="T90"/>
  <c r="R90"/>
  <c r="P90"/>
  <c r="BI88"/>
  <c r="BH88"/>
  <c r="BG88"/>
  <c r="BF88"/>
  <c r="T88"/>
  <c r="R88"/>
  <c r="P88"/>
  <c r="BI87"/>
  <c r="BH87"/>
  <c r="BG87"/>
  <c r="BF87"/>
  <c r="T87"/>
  <c r="R87"/>
  <c r="P87"/>
  <c r="BI85"/>
  <c r="BH85"/>
  <c r="BG85"/>
  <c r="BF85"/>
  <c r="T85"/>
  <c r="R85"/>
  <c r="P85"/>
  <c r="J79"/>
  <c r="J78"/>
  <c r="F78"/>
  <c r="F76"/>
  <c r="E74"/>
  <c r="J55"/>
  <c r="J54"/>
  <c r="F54"/>
  <c r="F52"/>
  <c r="E50"/>
  <c r="J18"/>
  <c r="E18"/>
  <c r="F79"/>
  <c r="J17"/>
  <c r="J12"/>
  <c r="J52"/>
  <c r="E7"/>
  <c r="E72"/>
  <c i="12" r="J37"/>
  <c r="J36"/>
  <c i="1" r="AY65"/>
  <c i="12" r="J35"/>
  <c i="1" r="AX65"/>
  <c i="12"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J78"/>
  <c r="J77"/>
  <c r="F77"/>
  <c r="F75"/>
  <c r="E73"/>
  <c r="J55"/>
  <c r="J54"/>
  <c r="F54"/>
  <c r="F52"/>
  <c r="E50"/>
  <c r="J18"/>
  <c r="E18"/>
  <c r="F78"/>
  <c r="J17"/>
  <c r="J12"/>
  <c r="J75"/>
  <c r="E7"/>
  <c r="E48"/>
  <c i="1" r="AX64"/>
  <c i="11" r="J37"/>
  <c r="J36"/>
  <c i="1" r="AY64"/>
  <c i="11" r="J3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BI87"/>
  <c r="BH87"/>
  <c r="BG87"/>
  <c r="BF87"/>
  <c r="T87"/>
  <c r="R87"/>
  <c r="P87"/>
  <c r="BI85"/>
  <c r="BH85"/>
  <c r="BG85"/>
  <c r="BF85"/>
  <c r="T85"/>
  <c r="R85"/>
  <c r="P85"/>
  <c r="J79"/>
  <c r="J78"/>
  <c r="F78"/>
  <c r="F76"/>
  <c r="E74"/>
  <c r="J55"/>
  <c r="J54"/>
  <c r="F54"/>
  <c r="F52"/>
  <c r="E50"/>
  <c r="J18"/>
  <c r="E18"/>
  <c r="F55"/>
  <c r="J17"/>
  <c r="J12"/>
  <c r="J76"/>
  <c r="E7"/>
  <c r="E72"/>
  <c i="10" r="J37"/>
  <c r="J36"/>
  <c i="1" r="AY63"/>
  <c i="10" r="J35"/>
  <c i="1" r="AX63"/>
  <c i="10"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5"/>
  <c r="J84"/>
  <c r="F84"/>
  <c r="F82"/>
  <c r="E80"/>
  <c r="J55"/>
  <c r="J54"/>
  <c r="F54"/>
  <c r="F52"/>
  <c r="E50"/>
  <c r="J18"/>
  <c r="E18"/>
  <c r="F55"/>
  <c r="J17"/>
  <c r="J12"/>
  <c r="J52"/>
  <c r="E7"/>
  <c r="E48"/>
  <c i="9" r="J37"/>
  <c r="J36"/>
  <c i="1" r="AY62"/>
  <c i="9" r="J35"/>
  <c i="1" r="AX62"/>
  <c i="9"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5"/>
  <c r="BH95"/>
  <c r="BG95"/>
  <c r="BF95"/>
  <c r="T95"/>
  <c r="R95"/>
  <c r="P95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89"/>
  <c r="BH89"/>
  <c r="BG89"/>
  <c r="BF89"/>
  <c r="T89"/>
  <c r="R89"/>
  <c r="P89"/>
  <c r="BI88"/>
  <c r="BH88"/>
  <c r="BG88"/>
  <c r="BF88"/>
  <c r="T88"/>
  <c r="R88"/>
  <c r="P88"/>
  <c r="BI86"/>
  <c r="BH86"/>
  <c r="BG86"/>
  <c r="BF86"/>
  <c r="T86"/>
  <c r="R86"/>
  <c r="P86"/>
  <c r="J80"/>
  <c r="J79"/>
  <c r="F79"/>
  <c r="F77"/>
  <c r="E75"/>
  <c r="J55"/>
  <c r="J54"/>
  <c r="F54"/>
  <c r="F52"/>
  <c r="E50"/>
  <c r="J18"/>
  <c r="E18"/>
  <c r="F80"/>
  <c r="J17"/>
  <c r="J12"/>
  <c r="J77"/>
  <c r="E7"/>
  <c r="E73"/>
  <c i="8" r="J37"/>
  <c r="J36"/>
  <c i="1" r="AY61"/>
  <c i="8" r="J35"/>
  <c i="1" r="AX61"/>
  <c i="8"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BI86"/>
  <c r="BH86"/>
  <c r="BG86"/>
  <c r="BF86"/>
  <c r="T86"/>
  <c r="R86"/>
  <c r="P86"/>
  <c r="J80"/>
  <c r="J79"/>
  <c r="F79"/>
  <c r="F77"/>
  <c r="E75"/>
  <c r="J55"/>
  <c r="J54"/>
  <c r="F54"/>
  <c r="F52"/>
  <c r="E50"/>
  <c r="J18"/>
  <c r="E18"/>
  <c r="F55"/>
  <c r="J17"/>
  <c r="J12"/>
  <c r="J77"/>
  <c r="E7"/>
  <c r="E73"/>
  <c i="7" r="J37"/>
  <c r="J36"/>
  <c i="1" r="AY60"/>
  <c i="7" r="J35"/>
  <c i="1" r="AX60"/>
  <c i="7" r="BI325"/>
  <c r="BH325"/>
  <c r="BG325"/>
  <c r="BF325"/>
  <c r="T325"/>
  <c r="R325"/>
  <c r="P325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2"/>
  <c r="BH302"/>
  <c r="BG302"/>
  <c r="BF302"/>
  <c r="T302"/>
  <c r="R302"/>
  <c r="P302"/>
  <c r="BI301"/>
  <c r="BH301"/>
  <c r="BG301"/>
  <c r="BF301"/>
  <c r="T301"/>
  <c r="R301"/>
  <c r="P301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89"/>
  <c r="BH289"/>
  <c r="BG289"/>
  <c r="BF289"/>
  <c r="T289"/>
  <c r="R289"/>
  <c r="P289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8"/>
  <c r="BH268"/>
  <c r="BG268"/>
  <c r="BF268"/>
  <c r="T268"/>
  <c r="R268"/>
  <c r="P268"/>
  <c r="BI266"/>
  <c r="BH266"/>
  <c r="BG266"/>
  <c r="BF266"/>
  <c r="T266"/>
  <c r="R266"/>
  <c r="P266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3"/>
  <c r="BH253"/>
  <c r="BG253"/>
  <c r="BF253"/>
  <c r="T253"/>
  <c r="R253"/>
  <c r="P253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7"/>
  <c r="BH97"/>
  <c r="BG97"/>
  <c r="BF97"/>
  <c r="T97"/>
  <c r="R97"/>
  <c r="P97"/>
  <c r="BI96"/>
  <c r="BH96"/>
  <c r="BG96"/>
  <c r="BF96"/>
  <c r="T96"/>
  <c r="R96"/>
  <c r="P96"/>
  <c r="BI94"/>
  <c r="BH94"/>
  <c r="BG94"/>
  <c r="BF94"/>
  <c r="T94"/>
  <c r="R94"/>
  <c r="P94"/>
  <c r="J88"/>
  <c r="J87"/>
  <c r="F87"/>
  <c r="F85"/>
  <c r="E83"/>
  <c r="J55"/>
  <c r="J54"/>
  <c r="F54"/>
  <c r="F52"/>
  <c r="E50"/>
  <c r="J18"/>
  <c r="E18"/>
  <c r="F55"/>
  <c r="J17"/>
  <c r="J12"/>
  <c r="J52"/>
  <c r="E7"/>
  <c r="E81"/>
  <c i="6" r="J314"/>
  <c r="J152"/>
  <c r="J37"/>
  <c r="J36"/>
  <c i="1" r="AY59"/>
  <c i="6" r="J35"/>
  <c i="1" r="AX59"/>
  <c i="6" r="BI465"/>
  <c r="BH465"/>
  <c r="BG465"/>
  <c r="BF465"/>
  <c r="T465"/>
  <c r="R465"/>
  <c r="P465"/>
  <c r="BI461"/>
  <c r="BH461"/>
  <c r="BG461"/>
  <c r="BF461"/>
  <c r="T461"/>
  <c r="R461"/>
  <c r="P461"/>
  <c r="BI457"/>
  <c r="BH457"/>
  <c r="BG457"/>
  <c r="BF457"/>
  <c r="T457"/>
  <c r="R457"/>
  <c r="P457"/>
  <c r="BI452"/>
  <c r="BH452"/>
  <c r="BG452"/>
  <c r="BF452"/>
  <c r="T452"/>
  <c r="R452"/>
  <c r="P452"/>
  <c r="BI447"/>
  <c r="BH447"/>
  <c r="BG447"/>
  <c r="BF447"/>
  <c r="T447"/>
  <c r="R447"/>
  <c r="P447"/>
  <c r="BI442"/>
  <c r="BH442"/>
  <c r="BG442"/>
  <c r="BF442"/>
  <c r="T442"/>
  <c r="R442"/>
  <c r="P442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7"/>
  <c r="BH427"/>
  <c r="BG427"/>
  <c r="BF427"/>
  <c r="T427"/>
  <c r="R427"/>
  <c r="P427"/>
  <c r="BI422"/>
  <c r="BH422"/>
  <c r="BG422"/>
  <c r="BF422"/>
  <c r="T422"/>
  <c r="R422"/>
  <c r="P422"/>
  <c r="BI418"/>
  <c r="BH418"/>
  <c r="BG418"/>
  <c r="BF418"/>
  <c r="T418"/>
  <c r="R418"/>
  <c r="P418"/>
  <c r="BI412"/>
  <c r="BH412"/>
  <c r="BG412"/>
  <c r="BF412"/>
  <c r="T412"/>
  <c r="R412"/>
  <c r="P412"/>
  <c r="BI408"/>
  <c r="BH408"/>
  <c r="BG408"/>
  <c r="BF408"/>
  <c r="T408"/>
  <c r="R408"/>
  <c r="P408"/>
  <c r="BI406"/>
  <c r="BH406"/>
  <c r="BG406"/>
  <c r="BF406"/>
  <c r="T406"/>
  <c r="R406"/>
  <c r="P406"/>
  <c r="BI401"/>
  <c r="BH401"/>
  <c r="BG401"/>
  <c r="BF401"/>
  <c r="T401"/>
  <c r="R401"/>
  <c r="P401"/>
  <c r="BI396"/>
  <c r="BH396"/>
  <c r="BG396"/>
  <c r="BF396"/>
  <c r="T396"/>
  <c r="R396"/>
  <c r="P396"/>
  <c r="BI391"/>
  <c r="BH391"/>
  <c r="BG391"/>
  <c r="BF391"/>
  <c r="T391"/>
  <c r="R391"/>
  <c r="P391"/>
  <c r="BI385"/>
  <c r="BH385"/>
  <c r="BG385"/>
  <c r="BF385"/>
  <c r="T385"/>
  <c r="R385"/>
  <c r="P385"/>
  <c r="BI380"/>
  <c r="BH380"/>
  <c r="BG380"/>
  <c r="BF380"/>
  <c r="T380"/>
  <c r="R380"/>
  <c r="P380"/>
  <c r="BI374"/>
  <c r="BH374"/>
  <c r="BG374"/>
  <c r="BF374"/>
  <c r="T374"/>
  <c r="R374"/>
  <c r="P374"/>
  <c r="BI370"/>
  <c r="BH370"/>
  <c r="BG370"/>
  <c r="BF370"/>
  <c r="T370"/>
  <c r="R370"/>
  <c r="P370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4"/>
  <c r="BH334"/>
  <c r="BG334"/>
  <c r="BF334"/>
  <c r="T334"/>
  <c r="R334"/>
  <c r="P334"/>
  <c r="BI330"/>
  <c r="BH330"/>
  <c r="BG330"/>
  <c r="BF330"/>
  <c r="T330"/>
  <c r="R330"/>
  <c r="P330"/>
  <c r="BI326"/>
  <c r="BH326"/>
  <c r="BG326"/>
  <c r="BF326"/>
  <c r="T326"/>
  <c r="R326"/>
  <c r="P326"/>
  <c r="BI324"/>
  <c r="BH324"/>
  <c r="BG324"/>
  <c r="BF324"/>
  <c r="T324"/>
  <c r="R324"/>
  <c r="P324"/>
  <c r="BI320"/>
  <c r="BH320"/>
  <c r="BG320"/>
  <c r="BF320"/>
  <c r="T320"/>
  <c r="R320"/>
  <c r="P320"/>
  <c r="BI316"/>
  <c r="BH316"/>
  <c r="BG316"/>
  <c r="BF316"/>
  <c r="T316"/>
  <c r="R316"/>
  <c r="P316"/>
  <c r="J70"/>
  <c r="BI310"/>
  <c r="BH310"/>
  <c r="BG310"/>
  <c r="BF310"/>
  <c r="T310"/>
  <c r="R310"/>
  <c r="P310"/>
  <c r="BI305"/>
  <c r="BH305"/>
  <c r="BG305"/>
  <c r="BF305"/>
  <c r="T305"/>
  <c r="R305"/>
  <c r="P305"/>
  <c r="BI303"/>
  <c r="BH303"/>
  <c r="BG303"/>
  <c r="BF303"/>
  <c r="T303"/>
  <c r="R303"/>
  <c r="P303"/>
  <c r="BI298"/>
  <c r="BH298"/>
  <c r="BG298"/>
  <c r="BF298"/>
  <c r="T298"/>
  <c r="R298"/>
  <c r="P298"/>
  <c r="BI293"/>
  <c r="BH293"/>
  <c r="BG293"/>
  <c r="BF293"/>
  <c r="T293"/>
  <c r="R293"/>
  <c r="P293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3"/>
  <c r="BH273"/>
  <c r="BG273"/>
  <c r="BF273"/>
  <c r="T273"/>
  <c r="R273"/>
  <c r="P273"/>
  <c r="BI265"/>
  <c r="BH265"/>
  <c r="BG265"/>
  <c r="BF265"/>
  <c r="T265"/>
  <c r="R265"/>
  <c r="P265"/>
  <c r="BI260"/>
  <c r="BH260"/>
  <c r="BG260"/>
  <c r="BF260"/>
  <c r="T260"/>
  <c r="R260"/>
  <c r="P260"/>
  <c r="BI259"/>
  <c r="BH259"/>
  <c r="BG259"/>
  <c r="BF259"/>
  <c r="T259"/>
  <c r="R259"/>
  <c r="P259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1"/>
  <c r="BH231"/>
  <c r="BG231"/>
  <c r="BF231"/>
  <c r="T231"/>
  <c r="R231"/>
  <c r="P231"/>
  <c r="BI226"/>
  <c r="BH226"/>
  <c r="BG226"/>
  <c r="BF226"/>
  <c r="T226"/>
  <c r="R226"/>
  <c r="P226"/>
  <c r="BI225"/>
  <c r="BH225"/>
  <c r="BG225"/>
  <c r="BF225"/>
  <c r="T225"/>
  <c r="R225"/>
  <c r="P225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11"/>
  <c r="BH211"/>
  <c r="BG211"/>
  <c r="BF211"/>
  <c r="T211"/>
  <c r="R211"/>
  <c r="P211"/>
  <c r="BI207"/>
  <c r="BH207"/>
  <c r="BG207"/>
  <c r="BF207"/>
  <c r="T207"/>
  <c r="R207"/>
  <c r="P207"/>
  <c r="BI202"/>
  <c r="BH202"/>
  <c r="BG202"/>
  <c r="BF202"/>
  <c r="T202"/>
  <c r="R202"/>
  <c r="P202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J64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R122"/>
  <c r="P122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0"/>
  <c r="BH100"/>
  <c r="BG100"/>
  <c r="BF100"/>
  <c r="T100"/>
  <c r="T99"/>
  <c r="R100"/>
  <c r="R99"/>
  <c r="P100"/>
  <c r="P99"/>
  <c r="J94"/>
  <c r="J93"/>
  <c r="F93"/>
  <c r="F91"/>
  <c r="E89"/>
  <c r="J55"/>
  <c r="J54"/>
  <c r="F54"/>
  <c r="F52"/>
  <c r="E50"/>
  <c r="J18"/>
  <c r="E18"/>
  <c r="F94"/>
  <c r="J17"/>
  <c r="J12"/>
  <c r="J91"/>
  <c r="E7"/>
  <c r="E87"/>
  <c i="5" r="J100"/>
  <c r="J37"/>
  <c r="J36"/>
  <c i="1" r="AY58"/>
  <c i="5" r="J35"/>
  <c i="1" r="AX58"/>
  <c i="5" r="BI920"/>
  <c r="BH920"/>
  <c r="BG920"/>
  <c r="BF920"/>
  <c r="T920"/>
  <c r="T919"/>
  <c r="R920"/>
  <c r="R919"/>
  <c r="P920"/>
  <c r="P919"/>
  <c r="BI918"/>
  <c r="BH918"/>
  <c r="BG918"/>
  <c r="BF918"/>
  <c r="T918"/>
  <c r="R918"/>
  <c r="P918"/>
  <c r="BI917"/>
  <c r="BH917"/>
  <c r="BG917"/>
  <c r="BF917"/>
  <c r="T917"/>
  <c r="R917"/>
  <c r="P917"/>
  <c r="BI914"/>
  <c r="BH914"/>
  <c r="BG914"/>
  <c r="BF914"/>
  <c r="T914"/>
  <c r="R914"/>
  <c r="P914"/>
  <c r="BI913"/>
  <c r="BH913"/>
  <c r="BG913"/>
  <c r="BF913"/>
  <c r="T913"/>
  <c r="R913"/>
  <c r="P913"/>
  <c r="BI912"/>
  <c r="BH912"/>
  <c r="BG912"/>
  <c r="BF912"/>
  <c r="T912"/>
  <c r="R912"/>
  <c r="P912"/>
  <c r="BI911"/>
  <c r="BH911"/>
  <c r="BG911"/>
  <c r="BF911"/>
  <c r="T911"/>
  <c r="R911"/>
  <c r="P911"/>
  <c r="BI910"/>
  <c r="BH910"/>
  <c r="BG910"/>
  <c r="BF910"/>
  <c r="T910"/>
  <c r="R910"/>
  <c r="P910"/>
  <c r="BI909"/>
  <c r="BH909"/>
  <c r="BG909"/>
  <c r="BF909"/>
  <c r="T909"/>
  <c r="R909"/>
  <c r="P909"/>
  <c r="BI908"/>
  <c r="BH908"/>
  <c r="BG908"/>
  <c r="BF908"/>
  <c r="T908"/>
  <c r="R908"/>
  <c r="P908"/>
  <c r="BI896"/>
  <c r="BH896"/>
  <c r="BG896"/>
  <c r="BF896"/>
  <c r="T896"/>
  <c r="R896"/>
  <c r="P896"/>
  <c r="BI886"/>
  <c r="BH886"/>
  <c r="BG886"/>
  <c r="BF886"/>
  <c r="T886"/>
  <c r="R886"/>
  <c r="P886"/>
  <c r="BI876"/>
  <c r="BH876"/>
  <c r="BG876"/>
  <c r="BF876"/>
  <c r="T876"/>
  <c r="R876"/>
  <c r="P876"/>
  <c r="BI866"/>
  <c r="BH866"/>
  <c r="BG866"/>
  <c r="BF866"/>
  <c r="T866"/>
  <c r="R866"/>
  <c r="P866"/>
  <c r="BI856"/>
  <c r="BH856"/>
  <c r="BG856"/>
  <c r="BF856"/>
  <c r="T856"/>
  <c r="R856"/>
  <c r="P856"/>
  <c r="BI853"/>
  <c r="BH853"/>
  <c r="BG853"/>
  <c r="BF853"/>
  <c r="T853"/>
  <c r="R853"/>
  <c r="P853"/>
  <c r="BI852"/>
  <c r="BH852"/>
  <c r="BG852"/>
  <c r="BF852"/>
  <c r="T852"/>
  <c r="R852"/>
  <c r="P852"/>
  <c r="BI848"/>
  <c r="BH848"/>
  <c r="BG848"/>
  <c r="BF848"/>
  <c r="T848"/>
  <c r="R848"/>
  <c r="P848"/>
  <c r="BI845"/>
  <c r="BH845"/>
  <c r="BG845"/>
  <c r="BF845"/>
  <c r="T845"/>
  <c r="R845"/>
  <c r="P845"/>
  <c r="BI841"/>
  <c r="BH841"/>
  <c r="BG841"/>
  <c r="BF841"/>
  <c r="T841"/>
  <c r="R841"/>
  <c r="P841"/>
  <c r="BI838"/>
  <c r="BH838"/>
  <c r="BG838"/>
  <c r="BF838"/>
  <c r="T838"/>
  <c r="R838"/>
  <c r="P838"/>
  <c r="BI834"/>
  <c r="BH834"/>
  <c r="BG834"/>
  <c r="BF834"/>
  <c r="T834"/>
  <c r="R834"/>
  <c r="P834"/>
  <c r="BI830"/>
  <c r="BH830"/>
  <c r="BG830"/>
  <c r="BF830"/>
  <c r="T830"/>
  <c r="R830"/>
  <c r="P830"/>
  <c r="BI827"/>
  <c r="BH827"/>
  <c r="BG827"/>
  <c r="BF827"/>
  <c r="T827"/>
  <c r="R827"/>
  <c r="P827"/>
  <c r="BI826"/>
  <c r="BH826"/>
  <c r="BG826"/>
  <c r="BF826"/>
  <c r="T826"/>
  <c r="R826"/>
  <c r="P826"/>
  <c r="BI822"/>
  <c r="BH822"/>
  <c r="BG822"/>
  <c r="BF822"/>
  <c r="T822"/>
  <c r="R822"/>
  <c r="P822"/>
  <c r="BI820"/>
  <c r="BH820"/>
  <c r="BG820"/>
  <c r="BF820"/>
  <c r="T820"/>
  <c r="R820"/>
  <c r="P820"/>
  <c r="BI816"/>
  <c r="BH816"/>
  <c r="BG816"/>
  <c r="BF816"/>
  <c r="T816"/>
  <c r="R816"/>
  <c r="P816"/>
  <c r="BI815"/>
  <c r="BH815"/>
  <c r="BG815"/>
  <c r="BF815"/>
  <c r="T815"/>
  <c r="R815"/>
  <c r="P815"/>
  <c r="BI814"/>
  <c r="BH814"/>
  <c r="BG814"/>
  <c r="BF814"/>
  <c r="T814"/>
  <c r="R814"/>
  <c r="P814"/>
  <c r="BI813"/>
  <c r="BH813"/>
  <c r="BG813"/>
  <c r="BF813"/>
  <c r="T813"/>
  <c r="R813"/>
  <c r="P813"/>
  <c r="BI807"/>
  <c r="BH807"/>
  <c r="BG807"/>
  <c r="BF807"/>
  <c r="T807"/>
  <c r="R807"/>
  <c r="P807"/>
  <c r="BI804"/>
  <c r="BH804"/>
  <c r="BG804"/>
  <c r="BF804"/>
  <c r="T804"/>
  <c r="R804"/>
  <c r="P804"/>
  <c r="BI802"/>
  <c r="BH802"/>
  <c r="BG802"/>
  <c r="BF802"/>
  <c r="T802"/>
  <c r="R802"/>
  <c r="P802"/>
  <c r="BI798"/>
  <c r="BH798"/>
  <c r="BG798"/>
  <c r="BF798"/>
  <c r="T798"/>
  <c r="R798"/>
  <c r="P798"/>
  <c r="BI793"/>
  <c r="BH793"/>
  <c r="BG793"/>
  <c r="BF793"/>
  <c r="T793"/>
  <c r="R793"/>
  <c r="P793"/>
  <c r="BI789"/>
  <c r="BH789"/>
  <c r="BG789"/>
  <c r="BF789"/>
  <c r="T789"/>
  <c r="R789"/>
  <c r="P789"/>
  <c r="BI787"/>
  <c r="BH787"/>
  <c r="BG787"/>
  <c r="BF787"/>
  <c r="T787"/>
  <c r="R787"/>
  <c r="P787"/>
  <c r="BI783"/>
  <c r="BH783"/>
  <c r="BG783"/>
  <c r="BF783"/>
  <c r="T783"/>
  <c r="R783"/>
  <c r="P783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70"/>
  <c r="BH770"/>
  <c r="BG770"/>
  <c r="BF770"/>
  <c r="T770"/>
  <c r="R770"/>
  <c r="P770"/>
  <c r="BI766"/>
  <c r="BH766"/>
  <c r="BG766"/>
  <c r="BF766"/>
  <c r="T766"/>
  <c r="R766"/>
  <c r="P766"/>
  <c r="BI762"/>
  <c r="BH762"/>
  <c r="BG762"/>
  <c r="BF762"/>
  <c r="T762"/>
  <c r="R762"/>
  <c r="P762"/>
  <c r="BI759"/>
  <c r="BH759"/>
  <c r="BG759"/>
  <c r="BF759"/>
  <c r="T759"/>
  <c r="R759"/>
  <c r="P759"/>
  <c r="BI756"/>
  <c r="BH756"/>
  <c r="BG756"/>
  <c r="BF756"/>
  <c r="T756"/>
  <c r="R756"/>
  <c r="P756"/>
  <c r="BI752"/>
  <c r="BH752"/>
  <c r="BG752"/>
  <c r="BF752"/>
  <c r="T752"/>
  <c r="R752"/>
  <c r="P752"/>
  <c r="BI748"/>
  <c r="BH748"/>
  <c r="BG748"/>
  <c r="BF748"/>
  <c r="T748"/>
  <c r="T747"/>
  <c r="R748"/>
  <c r="R747"/>
  <c r="P748"/>
  <c r="P747"/>
  <c r="BI742"/>
  <c r="BH742"/>
  <c r="BG742"/>
  <c r="BF742"/>
  <c r="T742"/>
  <c r="R742"/>
  <c r="P742"/>
  <c r="BI738"/>
  <c r="BH738"/>
  <c r="BG738"/>
  <c r="BF738"/>
  <c r="T738"/>
  <c r="R738"/>
  <c r="P738"/>
  <c r="BI736"/>
  <c r="BH736"/>
  <c r="BG736"/>
  <c r="BF736"/>
  <c r="T736"/>
  <c r="R736"/>
  <c r="P736"/>
  <c r="BI733"/>
  <c r="BH733"/>
  <c r="BG733"/>
  <c r="BF733"/>
  <c r="T733"/>
  <c r="R733"/>
  <c r="P733"/>
  <c r="BI731"/>
  <c r="BH731"/>
  <c r="BG731"/>
  <c r="BF731"/>
  <c r="T731"/>
  <c r="R731"/>
  <c r="P731"/>
  <c r="BI727"/>
  <c r="BH727"/>
  <c r="BG727"/>
  <c r="BF727"/>
  <c r="T727"/>
  <c r="R727"/>
  <c r="P727"/>
  <c r="BI723"/>
  <c r="BH723"/>
  <c r="BG723"/>
  <c r="BF723"/>
  <c r="T723"/>
  <c r="R723"/>
  <c r="P723"/>
  <c r="BI719"/>
  <c r="BH719"/>
  <c r="BG719"/>
  <c r="BF719"/>
  <c r="T719"/>
  <c r="R719"/>
  <c r="P719"/>
  <c r="BI717"/>
  <c r="BH717"/>
  <c r="BG717"/>
  <c r="BF717"/>
  <c r="T717"/>
  <c r="R717"/>
  <c r="P717"/>
  <c r="BI713"/>
  <c r="BH713"/>
  <c r="BG713"/>
  <c r="BF713"/>
  <c r="T713"/>
  <c r="R713"/>
  <c r="P713"/>
  <c r="BI709"/>
  <c r="BH709"/>
  <c r="BG709"/>
  <c r="BF709"/>
  <c r="T709"/>
  <c r="R709"/>
  <c r="P709"/>
  <c r="BI705"/>
  <c r="BH705"/>
  <c r="BG705"/>
  <c r="BF705"/>
  <c r="T705"/>
  <c r="R705"/>
  <c r="P705"/>
  <c r="BI700"/>
  <c r="BH700"/>
  <c r="BG700"/>
  <c r="BF700"/>
  <c r="T700"/>
  <c r="R700"/>
  <c r="P700"/>
  <c r="BI696"/>
  <c r="BH696"/>
  <c r="BG696"/>
  <c r="BF696"/>
  <c r="T696"/>
  <c r="R696"/>
  <c r="P696"/>
  <c r="BI692"/>
  <c r="BH692"/>
  <c r="BG692"/>
  <c r="BF692"/>
  <c r="T692"/>
  <c r="R692"/>
  <c r="P692"/>
  <c r="BI688"/>
  <c r="BH688"/>
  <c r="BG688"/>
  <c r="BF688"/>
  <c r="T688"/>
  <c r="R688"/>
  <c r="P688"/>
  <c r="BI684"/>
  <c r="BH684"/>
  <c r="BG684"/>
  <c r="BF684"/>
  <c r="T684"/>
  <c r="R684"/>
  <c r="P684"/>
  <c r="BI680"/>
  <c r="BH680"/>
  <c r="BG680"/>
  <c r="BF680"/>
  <c r="T680"/>
  <c r="R680"/>
  <c r="P680"/>
  <c r="BI642"/>
  <c r="BH642"/>
  <c r="BG642"/>
  <c r="BF642"/>
  <c r="T642"/>
  <c r="R642"/>
  <c r="P642"/>
  <c r="BI636"/>
  <c r="BH636"/>
  <c r="BG636"/>
  <c r="BF636"/>
  <c r="T636"/>
  <c r="R636"/>
  <c r="P636"/>
  <c r="BI631"/>
  <c r="BH631"/>
  <c r="BG631"/>
  <c r="BF631"/>
  <c r="T631"/>
  <c r="R631"/>
  <c r="P631"/>
  <c r="BI627"/>
  <c r="BH627"/>
  <c r="BG627"/>
  <c r="BF627"/>
  <c r="T627"/>
  <c r="R627"/>
  <c r="P627"/>
  <c r="BI626"/>
  <c r="BH626"/>
  <c r="BG626"/>
  <c r="BF626"/>
  <c r="T626"/>
  <c r="R626"/>
  <c r="P626"/>
  <c r="BI622"/>
  <c r="BH622"/>
  <c r="BG622"/>
  <c r="BF622"/>
  <c r="T622"/>
  <c r="R622"/>
  <c r="P622"/>
  <c r="BI617"/>
  <c r="BH617"/>
  <c r="BG617"/>
  <c r="BF617"/>
  <c r="T617"/>
  <c r="R617"/>
  <c r="P617"/>
  <c r="BI613"/>
  <c r="BH613"/>
  <c r="BG613"/>
  <c r="BF613"/>
  <c r="T613"/>
  <c r="R613"/>
  <c r="P613"/>
  <c r="BI607"/>
  <c r="BH607"/>
  <c r="BG607"/>
  <c r="BF607"/>
  <c r="T607"/>
  <c r="R607"/>
  <c r="P607"/>
  <c r="BI601"/>
  <c r="BH601"/>
  <c r="BG601"/>
  <c r="BF601"/>
  <c r="T601"/>
  <c r="R601"/>
  <c r="P601"/>
  <c r="BI597"/>
  <c r="BH597"/>
  <c r="BG597"/>
  <c r="BF597"/>
  <c r="T597"/>
  <c r="R597"/>
  <c r="P597"/>
  <c r="BI593"/>
  <c r="BH593"/>
  <c r="BG593"/>
  <c r="BF593"/>
  <c r="T593"/>
  <c r="R593"/>
  <c r="P593"/>
  <c r="BI589"/>
  <c r="BH589"/>
  <c r="BG589"/>
  <c r="BF589"/>
  <c r="T589"/>
  <c r="R589"/>
  <c r="P589"/>
  <c r="BI585"/>
  <c r="BH585"/>
  <c r="BG585"/>
  <c r="BF585"/>
  <c r="T585"/>
  <c r="R585"/>
  <c r="P585"/>
  <c r="BI581"/>
  <c r="BH581"/>
  <c r="BG581"/>
  <c r="BF581"/>
  <c r="T581"/>
  <c r="R581"/>
  <c r="P581"/>
  <c r="BI577"/>
  <c r="BH577"/>
  <c r="BG577"/>
  <c r="BF577"/>
  <c r="T577"/>
  <c r="R577"/>
  <c r="P577"/>
  <c r="BI573"/>
  <c r="BH573"/>
  <c r="BG573"/>
  <c r="BF573"/>
  <c r="T573"/>
  <c r="R573"/>
  <c r="P573"/>
  <c r="BI566"/>
  <c r="BH566"/>
  <c r="BG566"/>
  <c r="BF566"/>
  <c r="T566"/>
  <c r="R566"/>
  <c r="P566"/>
  <c r="BI564"/>
  <c r="BH564"/>
  <c r="BG564"/>
  <c r="BF564"/>
  <c r="T564"/>
  <c r="R564"/>
  <c r="P564"/>
  <c r="BI563"/>
  <c r="BH563"/>
  <c r="BG563"/>
  <c r="BF563"/>
  <c r="T563"/>
  <c r="R563"/>
  <c r="P563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2"/>
  <c r="BH552"/>
  <c r="BG552"/>
  <c r="BF552"/>
  <c r="T552"/>
  <c r="R552"/>
  <c r="P552"/>
  <c r="BI548"/>
  <c r="BH548"/>
  <c r="BG548"/>
  <c r="BF548"/>
  <c r="T548"/>
  <c r="R548"/>
  <c r="P548"/>
  <c r="BI546"/>
  <c r="BH546"/>
  <c r="BG546"/>
  <c r="BF546"/>
  <c r="T546"/>
  <c r="R546"/>
  <c r="P546"/>
  <c r="BI542"/>
  <c r="BH542"/>
  <c r="BG542"/>
  <c r="BF542"/>
  <c r="T542"/>
  <c r="R542"/>
  <c r="P542"/>
  <c r="BI538"/>
  <c r="BH538"/>
  <c r="BG538"/>
  <c r="BF538"/>
  <c r="T538"/>
  <c r="R538"/>
  <c r="P538"/>
  <c r="BI536"/>
  <c r="BH536"/>
  <c r="BG536"/>
  <c r="BF536"/>
  <c r="T536"/>
  <c r="R536"/>
  <c r="P536"/>
  <c r="BI532"/>
  <c r="BH532"/>
  <c r="BG532"/>
  <c r="BF532"/>
  <c r="T532"/>
  <c r="R532"/>
  <c r="P532"/>
  <c r="BI522"/>
  <c r="BH522"/>
  <c r="BG522"/>
  <c r="BF522"/>
  <c r="T522"/>
  <c r="R522"/>
  <c r="P522"/>
  <c r="BI520"/>
  <c r="BH520"/>
  <c r="BG520"/>
  <c r="BF520"/>
  <c r="T520"/>
  <c r="R520"/>
  <c r="P520"/>
  <c r="BI516"/>
  <c r="BH516"/>
  <c r="BG516"/>
  <c r="BF516"/>
  <c r="T516"/>
  <c r="R516"/>
  <c r="P516"/>
  <c r="BI512"/>
  <c r="BH512"/>
  <c r="BG512"/>
  <c r="BF512"/>
  <c r="T512"/>
  <c r="R512"/>
  <c r="P512"/>
  <c r="BI510"/>
  <c r="BH510"/>
  <c r="BG510"/>
  <c r="BF510"/>
  <c r="T510"/>
  <c r="R510"/>
  <c r="P510"/>
  <c r="BI506"/>
  <c r="BH506"/>
  <c r="BG506"/>
  <c r="BF506"/>
  <c r="T506"/>
  <c r="R506"/>
  <c r="P506"/>
  <c r="BI498"/>
  <c r="BH498"/>
  <c r="BG498"/>
  <c r="BF498"/>
  <c r="T498"/>
  <c r="R498"/>
  <c r="P498"/>
  <c r="BI496"/>
  <c r="BH496"/>
  <c r="BG496"/>
  <c r="BF496"/>
  <c r="T496"/>
  <c r="R496"/>
  <c r="P496"/>
  <c r="BI494"/>
  <c r="BH494"/>
  <c r="BG494"/>
  <c r="BF494"/>
  <c r="T494"/>
  <c r="R494"/>
  <c r="P494"/>
  <c r="BI493"/>
  <c r="BH493"/>
  <c r="BG493"/>
  <c r="BF493"/>
  <c r="T493"/>
  <c r="R493"/>
  <c r="P493"/>
  <c r="BI491"/>
  <c r="BH491"/>
  <c r="BG491"/>
  <c r="BF491"/>
  <c r="T491"/>
  <c r="R491"/>
  <c r="P491"/>
  <c r="BI481"/>
  <c r="BH481"/>
  <c r="BG481"/>
  <c r="BF481"/>
  <c r="T481"/>
  <c r="R481"/>
  <c r="P481"/>
  <c r="BI479"/>
  <c r="BH479"/>
  <c r="BG479"/>
  <c r="BF479"/>
  <c r="T479"/>
  <c r="R479"/>
  <c r="P479"/>
  <c r="BI470"/>
  <c r="BH470"/>
  <c r="BG470"/>
  <c r="BF470"/>
  <c r="T470"/>
  <c r="R470"/>
  <c r="P470"/>
  <c r="BI461"/>
  <c r="BH461"/>
  <c r="BG461"/>
  <c r="BF461"/>
  <c r="T461"/>
  <c r="R461"/>
  <c r="P461"/>
  <c r="BI450"/>
  <c r="BH450"/>
  <c r="BG450"/>
  <c r="BF450"/>
  <c r="T450"/>
  <c r="R450"/>
  <c r="P450"/>
  <c r="BI443"/>
  <c r="BH443"/>
  <c r="BG443"/>
  <c r="BF443"/>
  <c r="T443"/>
  <c r="R443"/>
  <c r="P443"/>
  <c r="BI414"/>
  <c r="BH414"/>
  <c r="BG414"/>
  <c r="BF414"/>
  <c r="T414"/>
  <c r="R414"/>
  <c r="P414"/>
  <c r="BI412"/>
  <c r="BH412"/>
  <c r="BG412"/>
  <c r="BF412"/>
  <c r="T412"/>
  <c r="R412"/>
  <c r="P412"/>
  <c r="BI408"/>
  <c r="BH408"/>
  <c r="BG408"/>
  <c r="BF408"/>
  <c r="T408"/>
  <c r="R408"/>
  <c r="P408"/>
  <c r="BI405"/>
  <c r="BH405"/>
  <c r="BG405"/>
  <c r="BF405"/>
  <c r="T405"/>
  <c r="R405"/>
  <c r="P405"/>
  <c r="BI400"/>
  <c r="BH400"/>
  <c r="BG400"/>
  <c r="BF400"/>
  <c r="T400"/>
  <c r="R400"/>
  <c r="P400"/>
  <c r="BI397"/>
  <c r="BH397"/>
  <c r="BG397"/>
  <c r="BF397"/>
  <c r="T397"/>
  <c r="R397"/>
  <c r="P397"/>
  <c r="BI386"/>
  <c r="BH386"/>
  <c r="BG386"/>
  <c r="BF386"/>
  <c r="T386"/>
  <c r="R386"/>
  <c r="P386"/>
  <c r="BI383"/>
  <c r="BH383"/>
  <c r="BG383"/>
  <c r="BF383"/>
  <c r="T383"/>
  <c r="R383"/>
  <c r="P383"/>
  <c r="BI370"/>
  <c r="BH370"/>
  <c r="BG370"/>
  <c r="BF370"/>
  <c r="T370"/>
  <c r="R370"/>
  <c r="P370"/>
  <c r="BI367"/>
  <c r="BH367"/>
  <c r="BG367"/>
  <c r="BF367"/>
  <c r="T367"/>
  <c r="R367"/>
  <c r="P367"/>
  <c r="BI352"/>
  <c r="BH352"/>
  <c r="BG352"/>
  <c r="BF352"/>
  <c r="T352"/>
  <c r="R352"/>
  <c r="P352"/>
  <c r="BI349"/>
  <c r="BH349"/>
  <c r="BG349"/>
  <c r="BF349"/>
  <c r="T349"/>
  <c r="R349"/>
  <c r="P349"/>
  <c r="BI326"/>
  <c r="BH326"/>
  <c r="BG326"/>
  <c r="BF326"/>
  <c r="T326"/>
  <c r="R326"/>
  <c r="P326"/>
  <c r="BI323"/>
  <c r="BH323"/>
  <c r="BG323"/>
  <c r="BF323"/>
  <c r="T323"/>
  <c r="R323"/>
  <c r="P323"/>
  <c r="BI312"/>
  <c r="BH312"/>
  <c r="BG312"/>
  <c r="BF312"/>
  <c r="T312"/>
  <c r="R312"/>
  <c r="P312"/>
  <c r="BI310"/>
  <c r="BH310"/>
  <c r="BG310"/>
  <c r="BF310"/>
  <c r="T310"/>
  <c r="R310"/>
  <c r="P310"/>
  <c r="BI295"/>
  <c r="BH295"/>
  <c r="BG295"/>
  <c r="BF295"/>
  <c r="T295"/>
  <c r="R295"/>
  <c r="P295"/>
  <c r="BI281"/>
  <c r="BH281"/>
  <c r="BG281"/>
  <c r="BF281"/>
  <c r="T281"/>
  <c r="R281"/>
  <c r="P281"/>
  <c r="BI278"/>
  <c r="BH278"/>
  <c r="BG278"/>
  <c r="BF278"/>
  <c r="T278"/>
  <c r="R278"/>
  <c r="P278"/>
  <c r="BI273"/>
  <c r="BH273"/>
  <c r="BG273"/>
  <c r="BF273"/>
  <c r="T273"/>
  <c r="R273"/>
  <c r="P273"/>
  <c r="BI270"/>
  <c r="BH270"/>
  <c r="BG270"/>
  <c r="BF270"/>
  <c r="T270"/>
  <c r="R270"/>
  <c r="P270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19"/>
  <c r="BH219"/>
  <c r="BG219"/>
  <c r="BF219"/>
  <c r="T219"/>
  <c r="R219"/>
  <c r="P219"/>
  <c r="BI211"/>
  <c r="BH211"/>
  <c r="BG211"/>
  <c r="BF211"/>
  <c r="T211"/>
  <c r="R211"/>
  <c r="P211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89"/>
  <c r="BH189"/>
  <c r="BG189"/>
  <c r="BF189"/>
  <c r="T189"/>
  <c r="R189"/>
  <c r="P189"/>
  <c r="BI182"/>
  <c r="BH182"/>
  <c r="BG182"/>
  <c r="BF182"/>
  <c r="T182"/>
  <c r="R182"/>
  <c r="P182"/>
  <c r="BI144"/>
  <c r="BH144"/>
  <c r="BG144"/>
  <c r="BF144"/>
  <c r="T144"/>
  <c r="R144"/>
  <c r="P144"/>
  <c r="BI106"/>
  <c r="BH106"/>
  <c r="BG106"/>
  <c r="BF106"/>
  <c r="T106"/>
  <c r="R106"/>
  <c r="P106"/>
  <c r="BI102"/>
  <c r="BH102"/>
  <c r="BG102"/>
  <c r="BF102"/>
  <c r="T102"/>
  <c r="R102"/>
  <c r="P102"/>
  <c r="J61"/>
  <c r="J95"/>
  <c r="J94"/>
  <c r="F94"/>
  <c r="F92"/>
  <c r="E90"/>
  <c r="J55"/>
  <c r="J54"/>
  <c r="F54"/>
  <c r="F52"/>
  <c r="E50"/>
  <c r="J18"/>
  <c r="E18"/>
  <c r="F95"/>
  <c r="J17"/>
  <c r="J12"/>
  <c r="J92"/>
  <c r="E7"/>
  <c r="E88"/>
  <c i="4" r="J93"/>
  <c r="J37"/>
  <c r="J36"/>
  <c i="1" r="AY57"/>
  <c i="4" r="J35"/>
  <c i="1" r="AX57"/>
  <c i="4" r="BI484"/>
  <c r="BH484"/>
  <c r="BG484"/>
  <c r="BF484"/>
  <c r="T484"/>
  <c r="R484"/>
  <c r="P484"/>
  <c r="BI480"/>
  <c r="BH480"/>
  <c r="BG480"/>
  <c r="BF480"/>
  <c r="T480"/>
  <c r="R480"/>
  <c r="P480"/>
  <c r="BI476"/>
  <c r="BH476"/>
  <c r="BG476"/>
  <c r="BF476"/>
  <c r="T476"/>
  <c r="R476"/>
  <c r="P476"/>
  <c r="BI471"/>
  <c r="BH471"/>
  <c r="BG471"/>
  <c r="BF471"/>
  <c r="T471"/>
  <c r="R471"/>
  <c r="P471"/>
  <c r="BI466"/>
  <c r="BH466"/>
  <c r="BG466"/>
  <c r="BF466"/>
  <c r="T466"/>
  <c r="R466"/>
  <c r="P466"/>
  <c r="BI463"/>
  <c r="BH463"/>
  <c r="BG463"/>
  <c r="BF463"/>
  <c r="T463"/>
  <c r="R463"/>
  <c r="P463"/>
  <c r="BI462"/>
  <c r="BH462"/>
  <c r="BG462"/>
  <c r="BF462"/>
  <c r="T462"/>
  <c r="R462"/>
  <c r="P462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1"/>
  <c r="BH451"/>
  <c r="BG451"/>
  <c r="BF451"/>
  <c r="T451"/>
  <c r="R451"/>
  <c r="P451"/>
  <c r="BI448"/>
  <c r="BH448"/>
  <c r="BG448"/>
  <c r="BF448"/>
  <c r="T448"/>
  <c r="R448"/>
  <c r="P448"/>
  <c r="BI446"/>
  <c r="BH446"/>
  <c r="BG446"/>
  <c r="BF446"/>
  <c r="T446"/>
  <c r="R446"/>
  <c r="P446"/>
  <c r="BI443"/>
  <c r="BH443"/>
  <c r="BG443"/>
  <c r="BF443"/>
  <c r="T443"/>
  <c r="R443"/>
  <c r="P443"/>
  <c r="BI439"/>
  <c r="BH439"/>
  <c r="BG439"/>
  <c r="BF439"/>
  <c r="T439"/>
  <c r="R439"/>
  <c r="P439"/>
  <c r="BI436"/>
  <c r="BH436"/>
  <c r="BG436"/>
  <c r="BF436"/>
  <c r="T436"/>
  <c r="R436"/>
  <c r="P436"/>
  <c r="BI432"/>
  <c r="BH432"/>
  <c r="BG432"/>
  <c r="BF432"/>
  <c r="T432"/>
  <c r="R432"/>
  <c r="P432"/>
  <c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85"/>
  <c r="BH385"/>
  <c r="BG385"/>
  <c r="BF385"/>
  <c r="T385"/>
  <c r="R385"/>
  <c r="P385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2"/>
  <c r="BH372"/>
  <c r="BG372"/>
  <c r="BF372"/>
  <c r="T372"/>
  <c r="R372"/>
  <c r="P372"/>
  <c r="BI371"/>
  <c r="BH371"/>
  <c r="BG371"/>
  <c r="BF371"/>
  <c r="T371"/>
  <c r="R371"/>
  <c r="P371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6"/>
  <c r="BH356"/>
  <c r="BG356"/>
  <c r="BF356"/>
  <c r="T356"/>
  <c r="R356"/>
  <c r="P356"/>
  <c r="BI352"/>
  <c r="BH352"/>
  <c r="BG352"/>
  <c r="BF352"/>
  <c r="T352"/>
  <c r="R352"/>
  <c r="P352"/>
  <c r="BI351"/>
  <c r="BH351"/>
  <c r="BG351"/>
  <c r="BF351"/>
  <c r="T351"/>
  <c r="R351"/>
  <c r="P351"/>
  <c r="BI348"/>
  <c r="BH348"/>
  <c r="BG348"/>
  <c r="BF348"/>
  <c r="T348"/>
  <c r="R348"/>
  <c r="P348"/>
  <c r="BI347"/>
  <c r="BH347"/>
  <c r="BG347"/>
  <c r="BF347"/>
  <c r="T347"/>
  <c r="R347"/>
  <c r="P347"/>
  <c r="BI343"/>
  <c r="BH343"/>
  <c r="BG343"/>
  <c r="BF343"/>
  <c r="T343"/>
  <c r="R343"/>
  <c r="P343"/>
  <c r="BI339"/>
  <c r="BH339"/>
  <c r="BG339"/>
  <c r="BF339"/>
  <c r="T339"/>
  <c r="R339"/>
  <c r="P339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0"/>
  <c r="BH330"/>
  <c r="BG330"/>
  <c r="BF330"/>
  <c r="T330"/>
  <c r="R330"/>
  <c r="P330"/>
  <c r="BI329"/>
  <c r="BH329"/>
  <c r="BG329"/>
  <c r="BF329"/>
  <c r="T329"/>
  <c r="R329"/>
  <c r="P329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5"/>
  <c r="BH315"/>
  <c r="BG315"/>
  <c r="BF315"/>
  <c r="T315"/>
  <c r="R315"/>
  <c r="P315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70"/>
  <c r="BH270"/>
  <c r="BG270"/>
  <c r="BF270"/>
  <c r="T270"/>
  <c r="R270"/>
  <c r="P270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4"/>
  <c r="BH234"/>
  <c r="BG234"/>
  <c r="BF234"/>
  <c r="T234"/>
  <c r="R234"/>
  <c r="P234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2"/>
  <c r="BH222"/>
  <c r="BG222"/>
  <c r="BF222"/>
  <c r="T222"/>
  <c r="R222"/>
  <c r="P222"/>
  <c r="BI216"/>
  <c r="BH216"/>
  <c r="BG216"/>
  <c r="BF216"/>
  <c r="T216"/>
  <c r="R216"/>
  <c r="P216"/>
  <c r="BI213"/>
  <c r="BH213"/>
  <c r="BG213"/>
  <c r="BF213"/>
  <c r="T213"/>
  <c r="R213"/>
  <c r="P213"/>
  <c r="BI207"/>
  <c r="BH207"/>
  <c r="BG207"/>
  <c r="BF207"/>
  <c r="T207"/>
  <c r="R207"/>
  <c r="P207"/>
  <c r="BI204"/>
  <c r="BH204"/>
  <c r="BG204"/>
  <c r="BF204"/>
  <c r="T204"/>
  <c r="R204"/>
  <c r="P204"/>
  <c r="BI198"/>
  <c r="BH198"/>
  <c r="BG198"/>
  <c r="BF198"/>
  <c r="T198"/>
  <c r="R198"/>
  <c r="P198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7"/>
  <c r="BH147"/>
  <c r="BG147"/>
  <c r="BF147"/>
  <c r="T147"/>
  <c r="R147"/>
  <c r="P147"/>
  <c r="BI143"/>
  <c r="BH143"/>
  <c r="BG143"/>
  <c r="BF143"/>
  <c r="T143"/>
  <c r="R143"/>
  <c r="P143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2"/>
  <c r="BH112"/>
  <c r="BG112"/>
  <c r="BF112"/>
  <c r="T112"/>
  <c r="R112"/>
  <c r="P112"/>
  <c r="BI108"/>
  <c r="BH108"/>
  <c r="BG108"/>
  <c r="BF108"/>
  <c r="T108"/>
  <c r="R108"/>
  <c r="P108"/>
  <c r="BI102"/>
  <c r="BH102"/>
  <c r="BG102"/>
  <c r="BF102"/>
  <c r="T102"/>
  <c r="R102"/>
  <c r="P102"/>
  <c r="BI100"/>
  <c r="BH100"/>
  <c r="BG100"/>
  <c r="BF100"/>
  <c r="T100"/>
  <c r="R100"/>
  <c r="P100"/>
  <c r="BI96"/>
  <c r="BH96"/>
  <c r="BG96"/>
  <c r="BF96"/>
  <c r="T96"/>
  <c r="R96"/>
  <c r="P96"/>
  <c r="BI95"/>
  <c r="BH95"/>
  <c r="BG95"/>
  <c r="BF95"/>
  <c r="T95"/>
  <c r="R95"/>
  <c r="P95"/>
  <c r="J61"/>
  <c r="J88"/>
  <c r="J87"/>
  <c r="F87"/>
  <c r="F85"/>
  <c r="E83"/>
  <c r="J55"/>
  <c r="J54"/>
  <c r="F54"/>
  <c r="F52"/>
  <c r="E50"/>
  <c r="J18"/>
  <c r="E18"/>
  <c r="F55"/>
  <c r="J17"/>
  <c r="J12"/>
  <c r="J52"/>
  <c r="E7"/>
  <c r="E81"/>
  <c i="3" r="J37"/>
  <c r="J36"/>
  <c i="1" r="AY56"/>
  <c i="3" r="J35"/>
  <c i="1" r="AX56"/>
  <c i="3" r="BI2309"/>
  <c r="BH2309"/>
  <c r="BG2309"/>
  <c r="BF2309"/>
  <c r="T2309"/>
  <c r="R2309"/>
  <c r="P2309"/>
  <c r="BI2305"/>
  <c r="BH2305"/>
  <c r="BG2305"/>
  <c r="BF2305"/>
  <c r="T2305"/>
  <c r="R2305"/>
  <c r="P2305"/>
  <c r="BI2302"/>
  <c r="BH2302"/>
  <c r="BG2302"/>
  <c r="BF2302"/>
  <c r="T2302"/>
  <c r="R2302"/>
  <c r="P2302"/>
  <c r="BI2299"/>
  <c r="BH2299"/>
  <c r="BG2299"/>
  <c r="BF2299"/>
  <c r="T2299"/>
  <c r="R2299"/>
  <c r="P2299"/>
  <c r="BI2295"/>
  <c r="BH2295"/>
  <c r="BG2295"/>
  <c r="BF2295"/>
  <c r="T2295"/>
  <c r="R2295"/>
  <c r="P2295"/>
  <c r="BI2291"/>
  <c r="BH2291"/>
  <c r="BG2291"/>
  <c r="BF2291"/>
  <c r="T2291"/>
  <c r="R2291"/>
  <c r="P2291"/>
  <c r="BI2283"/>
  <c r="BH2283"/>
  <c r="BG2283"/>
  <c r="BF2283"/>
  <c r="T2283"/>
  <c r="R2283"/>
  <c r="P2283"/>
  <c r="BI2280"/>
  <c r="BH2280"/>
  <c r="BG2280"/>
  <c r="BF2280"/>
  <c r="T2280"/>
  <c r="R2280"/>
  <c r="P2280"/>
  <c r="BI2271"/>
  <c r="BH2271"/>
  <c r="BG2271"/>
  <c r="BF2271"/>
  <c r="T2271"/>
  <c r="R2271"/>
  <c r="P2271"/>
  <c r="BI2259"/>
  <c r="BH2259"/>
  <c r="BG2259"/>
  <c r="BF2259"/>
  <c r="T2259"/>
  <c r="R2259"/>
  <c r="P2259"/>
  <c r="BI2251"/>
  <c r="BH2251"/>
  <c r="BG2251"/>
  <c r="BF2251"/>
  <c r="T2251"/>
  <c r="R2251"/>
  <c r="P2251"/>
  <c r="BI2188"/>
  <c r="BH2188"/>
  <c r="BG2188"/>
  <c r="BF2188"/>
  <c r="T2188"/>
  <c r="R2188"/>
  <c r="P2188"/>
  <c r="BI2180"/>
  <c r="BH2180"/>
  <c r="BG2180"/>
  <c r="BF2180"/>
  <c r="T2180"/>
  <c r="R2180"/>
  <c r="P2180"/>
  <c r="BI2121"/>
  <c r="BH2121"/>
  <c r="BG2121"/>
  <c r="BF2121"/>
  <c r="T2121"/>
  <c r="R2121"/>
  <c r="P2121"/>
  <c r="BI2116"/>
  <c r="BH2116"/>
  <c r="BG2116"/>
  <c r="BF2116"/>
  <c r="T2116"/>
  <c r="R2116"/>
  <c r="P2116"/>
  <c r="BI2112"/>
  <c r="BH2112"/>
  <c r="BG2112"/>
  <c r="BF2112"/>
  <c r="T2112"/>
  <c r="R2112"/>
  <c r="P2112"/>
  <c r="BI2104"/>
  <c r="BH2104"/>
  <c r="BG2104"/>
  <c r="BF2104"/>
  <c r="T2104"/>
  <c r="R2104"/>
  <c r="P2104"/>
  <c r="BI2096"/>
  <c r="BH2096"/>
  <c r="BG2096"/>
  <c r="BF2096"/>
  <c r="T2096"/>
  <c r="R2096"/>
  <c r="P2096"/>
  <c r="BI2088"/>
  <c r="BH2088"/>
  <c r="BG2088"/>
  <c r="BF2088"/>
  <c r="T2088"/>
  <c r="R2088"/>
  <c r="P2088"/>
  <c r="BI2085"/>
  <c r="BH2085"/>
  <c r="BG2085"/>
  <c r="BF2085"/>
  <c r="T2085"/>
  <c r="R2085"/>
  <c r="P2085"/>
  <c r="BI2067"/>
  <c r="BH2067"/>
  <c r="BG2067"/>
  <c r="BF2067"/>
  <c r="T2067"/>
  <c r="R2067"/>
  <c r="P2067"/>
  <c r="BI2046"/>
  <c r="BH2046"/>
  <c r="BG2046"/>
  <c r="BF2046"/>
  <c r="T2046"/>
  <c r="R2046"/>
  <c r="P2046"/>
  <c r="BI2037"/>
  <c r="BH2037"/>
  <c r="BG2037"/>
  <c r="BF2037"/>
  <c r="T2037"/>
  <c r="R2037"/>
  <c r="P2037"/>
  <c r="BI2034"/>
  <c r="BH2034"/>
  <c r="BG2034"/>
  <c r="BF2034"/>
  <c r="T2034"/>
  <c r="R2034"/>
  <c r="P2034"/>
  <c r="BI2000"/>
  <c r="BH2000"/>
  <c r="BG2000"/>
  <c r="BF2000"/>
  <c r="T2000"/>
  <c r="R2000"/>
  <c r="P2000"/>
  <c r="BI1991"/>
  <c r="BH1991"/>
  <c r="BG1991"/>
  <c r="BF1991"/>
  <c r="T1991"/>
  <c r="R1991"/>
  <c r="P1991"/>
  <c r="BI1989"/>
  <c r="BH1989"/>
  <c r="BG1989"/>
  <c r="BF1989"/>
  <c r="T1989"/>
  <c r="R1989"/>
  <c r="P1989"/>
  <c r="BI1954"/>
  <c r="BH1954"/>
  <c r="BG1954"/>
  <c r="BF1954"/>
  <c r="T1954"/>
  <c r="R1954"/>
  <c r="P1954"/>
  <c r="BI1951"/>
  <c r="BH1951"/>
  <c r="BG1951"/>
  <c r="BF1951"/>
  <c r="T1951"/>
  <c r="R1951"/>
  <c r="P1951"/>
  <c r="BI1948"/>
  <c r="BH1948"/>
  <c r="BG1948"/>
  <c r="BF1948"/>
  <c r="T1948"/>
  <c r="R1948"/>
  <c r="P1948"/>
  <c r="BI1936"/>
  <c r="BH1936"/>
  <c r="BG1936"/>
  <c r="BF1936"/>
  <c r="T1936"/>
  <c r="R1936"/>
  <c r="P1936"/>
  <c r="BI1933"/>
  <c r="BH1933"/>
  <c r="BG1933"/>
  <c r="BF1933"/>
  <c r="T1933"/>
  <c r="R1933"/>
  <c r="P1933"/>
  <c r="BI1902"/>
  <c r="BH1902"/>
  <c r="BG1902"/>
  <c r="BF1902"/>
  <c r="T1902"/>
  <c r="R1902"/>
  <c r="P1902"/>
  <c r="BI1898"/>
  <c r="BH1898"/>
  <c r="BG1898"/>
  <c r="BF1898"/>
  <c r="T1898"/>
  <c r="R1898"/>
  <c r="P1898"/>
  <c r="BI1894"/>
  <c r="BH1894"/>
  <c r="BG1894"/>
  <c r="BF1894"/>
  <c r="T1894"/>
  <c r="R1894"/>
  <c r="P1894"/>
  <c r="BI1889"/>
  <c r="BH1889"/>
  <c r="BG1889"/>
  <c r="BF1889"/>
  <c r="T1889"/>
  <c r="R1889"/>
  <c r="P1889"/>
  <c r="BI1879"/>
  <c r="BH1879"/>
  <c r="BG1879"/>
  <c r="BF1879"/>
  <c r="T1879"/>
  <c r="R1879"/>
  <c r="P1879"/>
  <c r="BI1871"/>
  <c r="BH1871"/>
  <c r="BG1871"/>
  <c r="BF1871"/>
  <c r="T1871"/>
  <c r="R1871"/>
  <c r="P1871"/>
  <c r="BI1863"/>
  <c r="BH1863"/>
  <c r="BG1863"/>
  <c r="BF1863"/>
  <c r="T1863"/>
  <c r="R1863"/>
  <c r="P1863"/>
  <c r="BI1858"/>
  <c r="BH1858"/>
  <c r="BG1858"/>
  <c r="BF1858"/>
  <c r="T1858"/>
  <c r="R1858"/>
  <c r="P1858"/>
  <c r="BI1848"/>
  <c r="BH1848"/>
  <c r="BG1848"/>
  <c r="BF1848"/>
  <c r="T1848"/>
  <c r="R1848"/>
  <c r="P1848"/>
  <c r="BI1840"/>
  <c r="BH1840"/>
  <c r="BG1840"/>
  <c r="BF1840"/>
  <c r="T1840"/>
  <c r="R1840"/>
  <c r="P1840"/>
  <c r="BI1835"/>
  <c r="BH1835"/>
  <c r="BG1835"/>
  <c r="BF1835"/>
  <c r="T1835"/>
  <c r="R1835"/>
  <c r="P1835"/>
  <c r="BI1832"/>
  <c r="BH1832"/>
  <c r="BG1832"/>
  <c r="BF1832"/>
  <c r="T1832"/>
  <c r="R1832"/>
  <c r="P1832"/>
  <c r="BI1829"/>
  <c r="BH1829"/>
  <c r="BG1829"/>
  <c r="BF1829"/>
  <c r="T1829"/>
  <c r="R1829"/>
  <c r="P1829"/>
  <c r="BI1823"/>
  <c r="BH1823"/>
  <c r="BG1823"/>
  <c r="BF1823"/>
  <c r="T1823"/>
  <c r="R1823"/>
  <c r="P1823"/>
  <c r="BI1805"/>
  <c r="BH1805"/>
  <c r="BG1805"/>
  <c r="BF1805"/>
  <c r="T1805"/>
  <c r="R1805"/>
  <c r="P1805"/>
  <c r="BI1794"/>
  <c r="BH1794"/>
  <c r="BG1794"/>
  <c r="BF1794"/>
  <c r="T1794"/>
  <c r="R1794"/>
  <c r="P1794"/>
  <c r="BI1791"/>
  <c r="BH1791"/>
  <c r="BG1791"/>
  <c r="BF1791"/>
  <c r="T1791"/>
  <c r="R1791"/>
  <c r="P1791"/>
  <c r="BI1767"/>
  <c r="BH1767"/>
  <c r="BG1767"/>
  <c r="BF1767"/>
  <c r="T1767"/>
  <c r="R1767"/>
  <c r="P1767"/>
  <c r="BI1764"/>
  <c r="BH1764"/>
  <c r="BG1764"/>
  <c r="BF1764"/>
  <c r="T1764"/>
  <c r="R1764"/>
  <c r="P1764"/>
  <c r="BI1760"/>
  <c r="BH1760"/>
  <c r="BG1760"/>
  <c r="BF1760"/>
  <c r="T1760"/>
  <c r="R1760"/>
  <c r="P1760"/>
  <c r="BI1757"/>
  <c r="BH1757"/>
  <c r="BG1757"/>
  <c r="BF1757"/>
  <c r="T1757"/>
  <c r="R1757"/>
  <c r="P1757"/>
  <c r="BI1753"/>
  <c r="BH1753"/>
  <c r="BG1753"/>
  <c r="BF1753"/>
  <c r="T1753"/>
  <c r="R1753"/>
  <c r="P1753"/>
  <c r="BI1749"/>
  <c r="BH1749"/>
  <c r="BG1749"/>
  <c r="BF1749"/>
  <c r="T1749"/>
  <c r="R1749"/>
  <c r="P1749"/>
  <c r="BI1744"/>
  <c r="BH1744"/>
  <c r="BG1744"/>
  <c r="BF1744"/>
  <c r="T1744"/>
  <c r="R1744"/>
  <c r="P1744"/>
  <c r="BI1741"/>
  <c r="BH1741"/>
  <c r="BG1741"/>
  <c r="BF1741"/>
  <c r="T1741"/>
  <c r="R1741"/>
  <c r="P1741"/>
  <c r="BI1730"/>
  <c r="BH1730"/>
  <c r="BG1730"/>
  <c r="BF1730"/>
  <c r="T1730"/>
  <c r="R1730"/>
  <c r="P1730"/>
  <c r="BI1706"/>
  <c r="BH1706"/>
  <c r="BG1706"/>
  <c r="BF1706"/>
  <c r="T1706"/>
  <c r="R1706"/>
  <c r="P1706"/>
  <c r="BI1696"/>
  <c r="BH1696"/>
  <c r="BG1696"/>
  <c r="BF1696"/>
  <c r="T1696"/>
  <c r="R1696"/>
  <c r="P1696"/>
  <c r="BI1684"/>
  <c r="BH1684"/>
  <c r="BG1684"/>
  <c r="BF1684"/>
  <c r="T1684"/>
  <c r="R1684"/>
  <c r="P1684"/>
  <c r="BI1672"/>
  <c r="BH1672"/>
  <c r="BG1672"/>
  <c r="BF1672"/>
  <c r="T1672"/>
  <c r="R1672"/>
  <c r="P1672"/>
  <c r="BI1662"/>
  <c r="BH1662"/>
  <c r="BG1662"/>
  <c r="BF1662"/>
  <c r="T1662"/>
  <c r="R1662"/>
  <c r="P1662"/>
  <c r="BI1659"/>
  <c r="BH1659"/>
  <c r="BG1659"/>
  <c r="BF1659"/>
  <c r="T1659"/>
  <c r="R1659"/>
  <c r="P1659"/>
  <c r="BI1658"/>
  <c r="BH1658"/>
  <c r="BG1658"/>
  <c r="BF1658"/>
  <c r="T1658"/>
  <c r="R1658"/>
  <c r="P1658"/>
  <c r="BI1656"/>
  <c r="BH1656"/>
  <c r="BG1656"/>
  <c r="BF1656"/>
  <c r="T1656"/>
  <c r="R1656"/>
  <c r="P1656"/>
  <c r="BI1655"/>
  <c r="BH1655"/>
  <c r="BG1655"/>
  <c r="BF1655"/>
  <c r="T1655"/>
  <c r="R1655"/>
  <c r="P1655"/>
  <c r="BI1654"/>
  <c r="BH1654"/>
  <c r="BG1654"/>
  <c r="BF1654"/>
  <c r="T1654"/>
  <c r="R1654"/>
  <c r="P1654"/>
  <c r="BI1649"/>
  <c r="BH1649"/>
  <c r="BG1649"/>
  <c r="BF1649"/>
  <c r="T1649"/>
  <c r="R1649"/>
  <c r="P1649"/>
  <c r="BI1646"/>
  <c r="BH1646"/>
  <c r="BG1646"/>
  <c r="BF1646"/>
  <c r="T1646"/>
  <c r="R1646"/>
  <c r="P1646"/>
  <c r="BI1645"/>
  <c r="BH1645"/>
  <c r="BG1645"/>
  <c r="BF1645"/>
  <c r="T1645"/>
  <c r="R1645"/>
  <c r="P1645"/>
  <c r="BI1644"/>
  <c r="BH1644"/>
  <c r="BG1644"/>
  <c r="BF1644"/>
  <c r="T1644"/>
  <c r="R1644"/>
  <c r="P1644"/>
  <c r="BI1642"/>
  <c r="BH1642"/>
  <c r="BG1642"/>
  <c r="BF1642"/>
  <c r="T1642"/>
  <c r="R1642"/>
  <c r="P1642"/>
  <c r="BI1641"/>
  <c r="BH1641"/>
  <c r="BG1641"/>
  <c r="BF1641"/>
  <c r="T1641"/>
  <c r="R1641"/>
  <c r="P1641"/>
  <c r="BI1637"/>
  <c r="BH1637"/>
  <c r="BG1637"/>
  <c r="BF1637"/>
  <c r="T1637"/>
  <c r="R1637"/>
  <c r="P1637"/>
  <c r="BI1636"/>
  <c r="BH1636"/>
  <c r="BG1636"/>
  <c r="BF1636"/>
  <c r="T1636"/>
  <c r="R1636"/>
  <c r="P1636"/>
  <c r="BI1633"/>
  <c r="BH1633"/>
  <c r="BG1633"/>
  <c r="BF1633"/>
  <c r="T1633"/>
  <c r="R1633"/>
  <c r="P1633"/>
  <c r="BI1632"/>
  <c r="BH1632"/>
  <c r="BG1632"/>
  <c r="BF1632"/>
  <c r="T1632"/>
  <c r="R1632"/>
  <c r="P1632"/>
  <c r="BI1628"/>
  <c r="BH1628"/>
  <c r="BG1628"/>
  <c r="BF1628"/>
  <c r="T1628"/>
  <c r="R1628"/>
  <c r="P1628"/>
  <c r="BI1627"/>
  <c r="BH1627"/>
  <c r="BG1627"/>
  <c r="BF1627"/>
  <c r="T1627"/>
  <c r="R1627"/>
  <c r="P1627"/>
  <c r="BI1623"/>
  <c r="BH1623"/>
  <c r="BG1623"/>
  <c r="BF1623"/>
  <c r="T1623"/>
  <c r="R1623"/>
  <c r="P1623"/>
  <c r="BI1619"/>
  <c r="BH1619"/>
  <c r="BG1619"/>
  <c r="BF1619"/>
  <c r="T1619"/>
  <c r="R1619"/>
  <c r="P1619"/>
  <c r="BI1614"/>
  <c r="BH1614"/>
  <c r="BG1614"/>
  <c r="BF1614"/>
  <c r="T1614"/>
  <c r="R1614"/>
  <c r="P1614"/>
  <c r="BI1613"/>
  <c r="BH1613"/>
  <c r="BG1613"/>
  <c r="BF1613"/>
  <c r="T1613"/>
  <c r="R1613"/>
  <c r="P1613"/>
  <c r="BI1610"/>
  <c r="BH1610"/>
  <c r="BG1610"/>
  <c r="BF1610"/>
  <c r="T1610"/>
  <c r="R1610"/>
  <c r="P1610"/>
  <c r="BI1609"/>
  <c r="BH1609"/>
  <c r="BG1609"/>
  <c r="BF1609"/>
  <c r="T1609"/>
  <c r="R1609"/>
  <c r="P1609"/>
  <c r="BI1599"/>
  <c r="BH1599"/>
  <c r="BG1599"/>
  <c r="BF1599"/>
  <c r="T1599"/>
  <c r="R1599"/>
  <c r="P1599"/>
  <c r="BI1594"/>
  <c r="BH1594"/>
  <c r="BG1594"/>
  <c r="BF1594"/>
  <c r="T1594"/>
  <c r="R1594"/>
  <c r="P1594"/>
  <c r="BI1587"/>
  <c r="BH1587"/>
  <c r="BG1587"/>
  <c r="BF1587"/>
  <c r="T1587"/>
  <c r="R1587"/>
  <c r="P1587"/>
  <c r="BI1586"/>
  <c r="BH1586"/>
  <c r="BG1586"/>
  <c r="BF1586"/>
  <c r="T1586"/>
  <c r="R1586"/>
  <c r="P1586"/>
  <c r="BI1582"/>
  <c r="BH1582"/>
  <c r="BG1582"/>
  <c r="BF1582"/>
  <c r="T1582"/>
  <c r="R1582"/>
  <c r="P1582"/>
  <c r="BI1581"/>
  <c r="BH1581"/>
  <c r="BG1581"/>
  <c r="BF1581"/>
  <c r="T1581"/>
  <c r="R1581"/>
  <c r="P1581"/>
  <c r="BI1578"/>
  <c r="BH1578"/>
  <c r="BG1578"/>
  <c r="BF1578"/>
  <c r="T1578"/>
  <c r="R1578"/>
  <c r="P1578"/>
  <c r="BI1572"/>
  <c r="BH1572"/>
  <c r="BG1572"/>
  <c r="BF1572"/>
  <c r="T1572"/>
  <c r="R1572"/>
  <c r="P1572"/>
  <c r="BI1571"/>
  <c r="BH1571"/>
  <c r="BG1571"/>
  <c r="BF1571"/>
  <c r="T1571"/>
  <c r="R1571"/>
  <c r="P1571"/>
  <c r="BI1565"/>
  <c r="BH1565"/>
  <c r="BG1565"/>
  <c r="BF1565"/>
  <c r="T1565"/>
  <c r="R1565"/>
  <c r="P1565"/>
  <c r="BI1564"/>
  <c r="BH1564"/>
  <c r="BG1564"/>
  <c r="BF1564"/>
  <c r="T1564"/>
  <c r="R1564"/>
  <c r="P1564"/>
  <c r="BI1559"/>
  <c r="BH1559"/>
  <c r="BG1559"/>
  <c r="BF1559"/>
  <c r="T1559"/>
  <c r="R1559"/>
  <c r="P1559"/>
  <c r="BI1558"/>
  <c r="BH1558"/>
  <c r="BG1558"/>
  <c r="BF1558"/>
  <c r="T1558"/>
  <c r="R1558"/>
  <c r="P1558"/>
  <c r="BI1551"/>
  <c r="BH1551"/>
  <c r="BG1551"/>
  <c r="BF1551"/>
  <c r="T1551"/>
  <c r="R1551"/>
  <c r="P1551"/>
  <c r="BI1548"/>
  <c r="BH1548"/>
  <c r="BG1548"/>
  <c r="BF1548"/>
  <c r="T1548"/>
  <c r="R1548"/>
  <c r="P1548"/>
  <c r="BI1547"/>
  <c r="BH1547"/>
  <c r="BG1547"/>
  <c r="BF1547"/>
  <c r="T1547"/>
  <c r="R1547"/>
  <c r="P1547"/>
  <c r="BI1544"/>
  <c r="BH1544"/>
  <c r="BG1544"/>
  <c r="BF1544"/>
  <c r="T1544"/>
  <c r="R1544"/>
  <c r="P1544"/>
  <c r="BI1540"/>
  <c r="BH1540"/>
  <c r="BG1540"/>
  <c r="BF1540"/>
  <c r="T1540"/>
  <c r="R1540"/>
  <c r="P1540"/>
  <c r="BI1539"/>
  <c r="BH1539"/>
  <c r="BG1539"/>
  <c r="BF1539"/>
  <c r="T1539"/>
  <c r="R1539"/>
  <c r="P1539"/>
  <c r="BI1538"/>
  <c r="BH1538"/>
  <c r="BG1538"/>
  <c r="BF1538"/>
  <c r="T1538"/>
  <c r="R1538"/>
  <c r="P1538"/>
  <c r="BI1533"/>
  <c r="BH1533"/>
  <c r="BG1533"/>
  <c r="BF1533"/>
  <c r="T1533"/>
  <c r="R1533"/>
  <c r="P1533"/>
  <c r="BI1530"/>
  <c r="BH1530"/>
  <c r="BG1530"/>
  <c r="BF1530"/>
  <c r="T1530"/>
  <c r="R1530"/>
  <c r="P1530"/>
  <c r="BI1526"/>
  <c r="BH1526"/>
  <c r="BG1526"/>
  <c r="BF1526"/>
  <c r="T1526"/>
  <c r="R1526"/>
  <c r="P1526"/>
  <c r="BI1523"/>
  <c r="BH1523"/>
  <c r="BG1523"/>
  <c r="BF1523"/>
  <c r="T1523"/>
  <c r="R1523"/>
  <c r="P1523"/>
  <c r="BI1522"/>
  <c r="BH1522"/>
  <c r="BG1522"/>
  <c r="BF1522"/>
  <c r="T1522"/>
  <c r="R1522"/>
  <c r="P1522"/>
  <c r="BI1517"/>
  <c r="BH1517"/>
  <c r="BG1517"/>
  <c r="BF1517"/>
  <c r="T1517"/>
  <c r="R1517"/>
  <c r="P1517"/>
  <c r="BI1516"/>
  <c r="BH1516"/>
  <c r="BG1516"/>
  <c r="BF1516"/>
  <c r="T1516"/>
  <c r="R1516"/>
  <c r="P1516"/>
  <c r="BI1512"/>
  <c r="BH1512"/>
  <c r="BG1512"/>
  <c r="BF1512"/>
  <c r="T1512"/>
  <c r="R1512"/>
  <c r="P1512"/>
  <c r="BI1507"/>
  <c r="BH1507"/>
  <c r="BG1507"/>
  <c r="BF1507"/>
  <c r="T1507"/>
  <c r="R1507"/>
  <c r="P1507"/>
  <c r="BI1504"/>
  <c r="BH1504"/>
  <c r="BG1504"/>
  <c r="BF1504"/>
  <c r="T1504"/>
  <c r="R1504"/>
  <c r="P1504"/>
  <c r="BI1499"/>
  <c r="BH1499"/>
  <c r="BG1499"/>
  <c r="BF1499"/>
  <c r="T1499"/>
  <c r="R1499"/>
  <c r="P1499"/>
  <c r="BI1491"/>
  <c r="BH1491"/>
  <c r="BG1491"/>
  <c r="BF1491"/>
  <c r="T1491"/>
  <c r="R1491"/>
  <c r="P1491"/>
  <c r="BI1489"/>
  <c r="BH1489"/>
  <c r="BG1489"/>
  <c r="BF1489"/>
  <c r="T1489"/>
  <c r="R1489"/>
  <c r="P1489"/>
  <c r="BI1478"/>
  <c r="BH1478"/>
  <c r="BG1478"/>
  <c r="BF1478"/>
  <c r="T1478"/>
  <c r="R1478"/>
  <c r="P1478"/>
  <c r="BI1467"/>
  <c r="BH1467"/>
  <c r="BG1467"/>
  <c r="BF1467"/>
  <c r="T1467"/>
  <c r="R1467"/>
  <c r="P1467"/>
  <c r="BI1465"/>
  <c r="BH1465"/>
  <c r="BG1465"/>
  <c r="BF1465"/>
  <c r="T1465"/>
  <c r="R1465"/>
  <c r="P1465"/>
  <c r="BI1450"/>
  <c r="BH1450"/>
  <c r="BG1450"/>
  <c r="BF1450"/>
  <c r="T1450"/>
  <c r="R1450"/>
  <c r="P1450"/>
  <c r="BI1447"/>
  <c r="BH1447"/>
  <c r="BG1447"/>
  <c r="BF1447"/>
  <c r="T1447"/>
  <c r="R1447"/>
  <c r="P1447"/>
  <c r="BI1442"/>
  <c r="BH1442"/>
  <c r="BG1442"/>
  <c r="BF1442"/>
  <c r="T1442"/>
  <c r="R1442"/>
  <c r="P1442"/>
  <c r="BI1437"/>
  <c r="BH1437"/>
  <c r="BG1437"/>
  <c r="BF1437"/>
  <c r="T1437"/>
  <c r="R1437"/>
  <c r="P1437"/>
  <c r="BI1432"/>
  <c r="BH1432"/>
  <c r="BG1432"/>
  <c r="BF1432"/>
  <c r="T1432"/>
  <c r="R1432"/>
  <c r="P1432"/>
  <c r="BI1429"/>
  <c r="BH1429"/>
  <c r="BG1429"/>
  <c r="BF1429"/>
  <c r="T1429"/>
  <c r="R1429"/>
  <c r="P1429"/>
  <c r="BI1428"/>
  <c r="BH1428"/>
  <c r="BG1428"/>
  <c r="BF1428"/>
  <c r="T1428"/>
  <c r="R1428"/>
  <c r="P1428"/>
  <c r="BI1427"/>
  <c r="BH1427"/>
  <c r="BG1427"/>
  <c r="BF1427"/>
  <c r="T1427"/>
  <c r="R1427"/>
  <c r="P1427"/>
  <c r="BI1426"/>
  <c r="BH1426"/>
  <c r="BG1426"/>
  <c r="BF1426"/>
  <c r="T1426"/>
  <c r="R1426"/>
  <c r="P1426"/>
  <c r="BI1425"/>
  <c r="BH1425"/>
  <c r="BG1425"/>
  <c r="BF1425"/>
  <c r="T1425"/>
  <c r="R1425"/>
  <c r="P1425"/>
  <c r="BI1421"/>
  <c r="BH1421"/>
  <c r="BG1421"/>
  <c r="BF1421"/>
  <c r="T1421"/>
  <c r="R1421"/>
  <c r="P1421"/>
  <c r="BI1418"/>
  <c r="BH1418"/>
  <c r="BG1418"/>
  <c r="BF1418"/>
  <c r="T1418"/>
  <c r="R1418"/>
  <c r="P1418"/>
  <c r="BI1417"/>
  <c r="BH1417"/>
  <c r="BG1417"/>
  <c r="BF1417"/>
  <c r="T1417"/>
  <c r="R1417"/>
  <c r="P1417"/>
  <c r="BI1416"/>
  <c r="BH1416"/>
  <c r="BG1416"/>
  <c r="BF1416"/>
  <c r="T1416"/>
  <c r="R1416"/>
  <c r="P1416"/>
  <c r="BI1415"/>
  <c r="BH1415"/>
  <c r="BG1415"/>
  <c r="BF1415"/>
  <c r="T1415"/>
  <c r="R1415"/>
  <c r="P1415"/>
  <c r="BI1413"/>
  <c r="BH1413"/>
  <c r="BG1413"/>
  <c r="BF1413"/>
  <c r="T1413"/>
  <c r="R1413"/>
  <c r="P1413"/>
  <c r="BI1412"/>
  <c r="BH1412"/>
  <c r="BG1412"/>
  <c r="BF1412"/>
  <c r="T1412"/>
  <c r="R1412"/>
  <c r="P1412"/>
  <c r="BI1409"/>
  <c r="BH1409"/>
  <c r="BG1409"/>
  <c r="BF1409"/>
  <c r="T1409"/>
  <c r="R1409"/>
  <c r="P1409"/>
  <c r="BI1405"/>
  <c r="BH1405"/>
  <c r="BG1405"/>
  <c r="BF1405"/>
  <c r="T1405"/>
  <c r="R1405"/>
  <c r="P1405"/>
  <c r="BI1401"/>
  <c r="BH1401"/>
  <c r="BG1401"/>
  <c r="BF1401"/>
  <c r="T1401"/>
  <c r="R1401"/>
  <c r="P1401"/>
  <c r="BI1398"/>
  <c r="BH1398"/>
  <c r="BG1398"/>
  <c r="BF1398"/>
  <c r="T1398"/>
  <c r="R1398"/>
  <c r="P1398"/>
  <c r="BI1397"/>
  <c r="BH1397"/>
  <c r="BG1397"/>
  <c r="BF1397"/>
  <c r="T1397"/>
  <c r="R1397"/>
  <c r="P1397"/>
  <c r="BI1393"/>
  <c r="BH1393"/>
  <c r="BG1393"/>
  <c r="BF1393"/>
  <c r="T1393"/>
  <c r="R1393"/>
  <c r="P1393"/>
  <c r="BI1389"/>
  <c r="BH1389"/>
  <c r="BG1389"/>
  <c r="BF1389"/>
  <c r="T1389"/>
  <c r="T1388"/>
  <c r="R1389"/>
  <c r="R1388"/>
  <c r="P1389"/>
  <c r="P1388"/>
  <c r="BI1382"/>
  <c r="BH1382"/>
  <c r="BG1382"/>
  <c r="BF1382"/>
  <c r="T1382"/>
  <c r="R1382"/>
  <c r="P1382"/>
  <c r="BI1380"/>
  <c r="BH1380"/>
  <c r="BG1380"/>
  <c r="BF1380"/>
  <c r="T1380"/>
  <c r="R1380"/>
  <c r="P1380"/>
  <c r="BI1378"/>
  <c r="BH1378"/>
  <c r="BG1378"/>
  <c r="BF1378"/>
  <c r="T1378"/>
  <c r="R1378"/>
  <c r="P1378"/>
  <c r="BI1376"/>
  <c r="BH1376"/>
  <c r="BG1376"/>
  <c r="BF1376"/>
  <c r="T1376"/>
  <c r="R1376"/>
  <c r="P1376"/>
  <c r="BI1374"/>
  <c r="BH1374"/>
  <c r="BG1374"/>
  <c r="BF1374"/>
  <c r="T1374"/>
  <c r="R1374"/>
  <c r="P1374"/>
  <c r="BI1371"/>
  <c r="BH1371"/>
  <c r="BG1371"/>
  <c r="BF1371"/>
  <c r="T1371"/>
  <c r="R1371"/>
  <c r="P1371"/>
  <c r="BI1369"/>
  <c r="BH1369"/>
  <c r="BG1369"/>
  <c r="BF1369"/>
  <c r="T1369"/>
  <c r="R1369"/>
  <c r="P1369"/>
  <c r="BI1367"/>
  <c r="BH1367"/>
  <c r="BG1367"/>
  <c r="BF1367"/>
  <c r="T1367"/>
  <c r="R1367"/>
  <c r="P1367"/>
  <c r="BI1362"/>
  <c r="BH1362"/>
  <c r="BG1362"/>
  <c r="BF1362"/>
  <c r="T1362"/>
  <c r="R1362"/>
  <c r="P1362"/>
  <c r="BI1358"/>
  <c r="BH1358"/>
  <c r="BG1358"/>
  <c r="BF1358"/>
  <c r="T1358"/>
  <c r="R1358"/>
  <c r="P1358"/>
  <c r="BI1353"/>
  <c r="BH1353"/>
  <c r="BG1353"/>
  <c r="BF1353"/>
  <c r="T1353"/>
  <c r="R1353"/>
  <c r="P1353"/>
  <c r="BI1349"/>
  <c r="BH1349"/>
  <c r="BG1349"/>
  <c r="BF1349"/>
  <c r="T1349"/>
  <c r="R1349"/>
  <c r="P1349"/>
  <c r="BI1331"/>
  <c r="BH1331"/>
  <c r="BG1331"/>
  <c r="BF1331"/>
  <c r="T1331"/>
  <c r="R1331"/>
  <c r="P1331"/>
  <c r="BI1320"/>
  <c r="BH1320"/>
  <c r="BG1320"/>
  <c r="BF1320"/>
  <c r="T1320"/>
  <c r="R1320"/>
  <c r="P1320"/>
  <c r="BI1301"/>
  <c r="BH1301"/>
  <c r="BG1301"/>
  <c r="BF1301"/>
  <c r="T1301"/>
  <c r="R1301"/>
  <c r="P1301"/>
  <c r="BI1289"/>
  <c r="BH1289"/>
  <c r="BG1289"/>
  <c r="BF1289"/>
  <c r="T1289"/>
  <c r="R1289"/>
  <c r="P1289"/>
  <c r="BI1283"/>
  <c r="BH1283"/>
  <c r="BG1283"/>
  <c r="BF1283"/>
  <c r="T1283"/>
  <c r="R1283"/>
  <c r="P1283"/>
  <c r="BI1230"/>
  <c r="BH1230"/>
  <c r="BG1230"/>
  <c r="BF1230"/>
  <c r="T1230"/>
  <c r="R1230"/>
  <c r="P1230"/>
  <c r="BI1224"/>
  <c r="BH1224"/>
  <c r="BG1224"/>
  <c r="BF1224"/>
  <c r="T1224"/>
  <c r="R1224"/>
  <c r="P1224"/>
  <c r="BI1219"/>
  <c r="BH1219"/>
  <c r="BG1219"/>
  <c r="BF1219"/>
  <c r="T1219"/>
  <c r="R1219"/>
  <c r="P1219"/>
  <c r="BI1214"/>
  <c r="BH1214"/>
  <c r="BG1214"/>
  <c r="BF1214"/>
  <c r="T1214"/>
  <c r="R1214"/>
  <c r="P1214"/>
  <c r="BI1209"/>
  <c r="BH1209"/>
  <c r="BG1209"/>
  <c r="BF1209"/>
  <c r="T1209"/>
  <c r="R1209"/>
  <c r="P1209"/>
  <c r="BI1204"/>
  <c r="BH1204"/>
  <c r="BG1204"/>
  <c r="BF1204"/>
  <c r="T1204"/>
  <c r="R1204"/>
  <c r="P1204"/>
  <c r="BI1200"/>
  <c r="BH1200"/>
  <c r="BG1200"/>
  <c r="BF1200"/>
  <c r="T1200"/>
  <c r="R1200"/>
  <c r="P1200"/>
  <c r="BI1196"/>
  <c r="BH1196"/>
  <c r="BG1196"/>
  <c r="BF1196"/>
  <c r="T1196"/>
  <c r="R1196"/>
  <c r="P1196"/>
  <c r="BI1191"/>
  <c r="BH1191"/>
  <c r="BG1191"/>
  <c r="BF1191"/>
  <c r="T1191"/>
  <c r="R1191"/>
  <c r="P1191"/>
  <c r="BI1187"/>
  <c r="BH1187"/>
  <c r="BG1187"/>
  <c r="BF1187"/>
  <c r="T1187"/>
  <c r="R1187"/>
  <c r="P1187"/>
  <c r="BI1183"/>
  <c r="BH1183"/>
  <c r="BG1183"/>
  <c r="BF1183"/>
  <c r="T1183"/>
  <c r="R1183"/>
  <c r="P1183"/>
  <c r="BI1178"/>
  <c r="BH1178"/>
  <c r="BG1178"/>
  <c r="BF1178"/>
  <c r="T1178"/>
  <c r="R1178"/>
  <c r="P1178"/>
  <c r="BI1174"/>
  <c r="BH1174"/>
  <c r="BG1174"/>
  <c r="BF1174"/>
  <c r="T1174"/>
  <c r="R1174"/>
  <c r="P1174"/>
  <c r="BI1170"/>
  <c r="BH1170"/>
  <c r="BG1170"/>
  <c r="BF1170"/>
  <c r="T1170"/>
  <c r="R1170"/>
  <c r="P1170"/>
  <c r="BI1165"/>
  <c r="BH1165"/>
  <c r="BG1165"/>
  <c r="BF1165"/>
  <c r="T1165"/>
  <c r="R1165"/>
  <c r="P1165"/>
  <c r="BI1161"/>
  <c r="BH1161"/>
  <c r="BG1161"/>
  <c r="BF1161"/>
  <c r="T1161"/>
  <c r="R1161"/>
  <c r="P1161"/>
  <c r="BI1157"/>
  <c r="BH1157"/>
  <c r="BG1157"/>
  <c r="BF1157"/>
  <c r="T1157"/>
  <c r="R1157"/>
  <c r="P1157"/>
  <c r="BI1153"/>
  <c r="BH1153"/>
  <c r="BG1153"/>
  <c r="BF1153"/>
  <c r="T1153"/>
  <c r="R1153"/>
  <c r="P1153"/>
  <c r="BI1147"/>
  <c r="BH1147"/>
  <c r="BG1147"/>
  <c r="BF1147"/>
  <c r="T1147"/>
  <c r="R1147"/>
  <c r="P1147"/>
  <c r="BI1145"/>
  <c r="BH1145"/>
  <c r="BG1145"/>
  <c r="BF1145"/>
  <c r="T1145"/>
  <c r="R1145"/>
  <c r="P1145"/>
  <c r="BI1139"/>
  <c r="BH1139"/>
  <c r="BG1139"/>
  <c r="BF1139"/>
  <c r="T1139"/>
  <c r="R1139"/>
  <c r="P1139"/>
  <c r="BI1135"/>
  <c r="BH1135"/>
  <c r="BG1135"/>
  <c r="BF1135"/>
  <c r="T1135"/>
  <c r="R1135"/>
  <c r="P1135"/>
  <c r="BI1131"/>
  <c r="BH1131"/>
  <c r="BG1131"/>
  <c r="BF1131"/>
  <c r="T1131"/>
  <c r="R1131"/>
  <c r="P1131"/>
  <c r="BI1127"/>
  <c r="BH1127"/>
  <c r="BG1127"/>
  <c r="BF1127"/>
  <c r="T1127"/>
  <c r="R1127"/>
  <c r="P1127"/>
  <c r="BI1122"/>
  <c r="BH1122"/>
  <c r="BG1122"/>
  <c r="BF1122"/>
  <c r="T1122"/>
  <c r="R1122"/>
  <c r="P1122"/>
  <c r="BI1118"/>
  <c r="BH1118"/>
  <c r="BG1118"/>
  <c r="BF1118"/>
  <c r="T1118"/>
  <c r="R1118"/>
  <c r="P1118"/>
  <c r="BI1114"/>
  <c r="BH1114"/>
  <c r="BG1114"/>
  <c r="BF1114"/>
  <c r="T1114"/>
  <c r="R1114"/>
  <c r="P1114"/>
  <c r="BI1109"/>
  <c r="BH1109"/>
  <c r="BG1109"/>
  <c r="BF1109"/>
  <c r="T1109"/>
  <c r="R1109"/>
  <c r="P1109"/>
  <c r="BI1107"/>
  <c r="BH1107"/>
  <c r="BG1107"/>
  <c r="BF1107"/>
  <c r="T1107"/>
  <c r="R1107"/>
  <c r="P1107"/>
  <c r="BI1101"/>
  <c r="BH1101"/>
  <c r="BG1101"/>
  <c r="BF1101"/>
  <c r="T1101"/>
  <c r="R1101"/>
  <c r="P1101"/>
  <c r="BI1097"/>
  <c r="BH1097"/>
  <c r="BG1097"/>
  <c r="BF1097"/>
  <c r="T1097"/>
  <c r="R1097"/>
  <c r="P1097"/>
  <c r="BI1093"/>
  <c r="BH1093"/>
  <c r="BG1093"/>
  <c r="BF1093"/>
  <c r="T1093"/>
  <c r="R1093"/>
  <c r="P1093"/>
  <c r="BI1089"/>
  <c r="BH1089"/>
  <c r="BG1089"/>
  <c r="BF1089"/>
  <c r="T1089"/>
  <c r="R1089"/>
  <c r="P1089"/>
  <c r="BI1085"/>
  <c r="BH1085"/>
  <c r="BG1085"/>
  <c r="BF1085"/>
  <c r="T1085"/>
  <c r="R1085"/>
  <c r="P1085"/>
  <c r="BI1061"/>
  <c r="BH1061"/>
  <c r="BG1061"/>
  <c r="BF1061"/>
  <c r="T1061"/>
  <c r="R1061"/>
  <c r="P1061"/>
  <c r="BI1059"/>
  <c r="BH1059"/>
  <c r="BG1059"/>
  <c r="BF1059"/>
  <c r="T1059"/>
  <c r="R1059"/>
  <c r="P1059"/>
  <c r="BI1050"/>
  <c r="BH1050"/>
  <c r="BG1050"/>
  <c r="BF1050"/>
  <c r="T1050"/>
  <c r="R1050"/>
  <c r="P1050"/>
  <c r="BI1045"/>
  <c r="BH1045"/>
  <c r="BG1045"/>
  <c r="BF1045"/>
  <c r="T1045"/>
  <c r="R1045"/>
  <c r="P1045"/>
  <c r="BI1035"/>
  <c r="BH1035"/>
  <c r="BG1035"/>
  <c r="BF1035"/>
  <c r="T1035"/>
  <c r="R1035"/>
  <c r="P1035"/>
  <c r="BI1029"/>
  <c r="BH1029"/>
  <c r="BG1029"/>
  <c r="BF1029"/>
  <c r="T1029"/>
  <c r="R1029"/>
  <c r="P1029"/>
  <c r="BI1024"/>
  <c r="BH1024"/>
  <c r="BG1024"/>
  <c r="BF1024"/>
  <c r="T1024"/>
  <c r="R1024"/>
  <c r="P1024"/>
  <c r="BI1020"/>
  <c r="BH1020"/>
  <c r="BG1020"/>
  <c r="BF1020"/>
  <c r="T1020"/>
  <c r="R1020"/>
  <c r="P1020"/>
  <c r="BI1012"/>
  <c r="BH1012"/>
  <c r="BG1012"/>
  <c r="BF1012"/>
  <c r="T1012"/>
  <c r="R1012"/>
  <c r="P1012"/>
  <c r="BI1008"/>
  <c r="BH1008"/>
  <c r="BG1008"/>
  <c r="BF1008"/>
  <c r="T1008"/>
  <c r="R1008"/>
  <c r="P1008"/>
  <c r="BI1004"/>
  <c r="BH1004"/>
  <c r="BG1004"/>
  <c r="BF1004"/>
  <c r="T1004"/>
  <c r="R1004"/>
  <c r="P1004"/>
  <c r="BI1000"/>
  <c r="BH1000"/>
  <c r="BG1000"/>
  <c r="BF1000"/>
  <c r="T1000"/>
  <c r="R1000"/>
  <c r="P1000"/>
  <c r="BI994"/>
  <c r="BH994"/>
  <c r="BG994"/>
  <c r="BF994"/>
  <c r="T994"/>
  <c r="R994"/>
  <c r="P994"/>
  <c r="BI983"/>
  <c r="BH983"/>
  <c r="BG983"/>
  <c r="BF983"/>
  <c r="T983"/>
  <c r="R983"/>
  <c r="P983"/>
  <c r="BI976"/>
  <c r="BH976"/>
  <c r="BG976"/>
  <c r="BF976"/>
  <c r="T976"/>
  <c r="R976"/>
  <c r="P976"/>
  <c r="BI972"/>
  <c r="BH972"/>
  <c r="BG972"/>
  <c r="BF972"/>
  <c r="T972"/>
  <c r="R972"/>
  <c r="P972"/>
  <c r="BI967"/>
  <c r="BH967"/>
  <c r="BG967"/>
  <c r="BF967"/>
  <c r="T967"/>
  <c r="R967"/>
  <c r="P967"/>
  <c r="BI962"/>
  <c r="BH962"/>
  <c r="BG962"/>
  <c r="BF962"/>
  <c r="T962"/>
  <c r="R962"/>
  <c r="P962"/>
  <c r="BI958"/>
  <c r="BH958"/>
  <c r="BG958"/>
  <c r="BF958"/>
  <c r="T958"/>
  <c r="R958"/>
  <c r="P958"/>
  <c r="BI953"/>
  <c r="BH953"/>
  <c r="BG953"/>
  <c r="BF953"/>
  <c r="T953"/>
  <c r="R953"/>
  <c r="P953"/>
  <c r="BI949"/>
  <c r="BH949"/>
  <c r="BG949"/>
  <c r="BF949"/>
  <c r="T949"/>
  <c r="R949"/>
  <c r="P949"/>
  <c r="BI945"/>
  <c r="BH945"/>
  <c r="BG945"/>
  <c r="BF945"/>
  <c r="T945"/>
  <c r="R945"/>
  <c r="P945"/>
  <c r="BI941"/>
  <c r="BH941"/>
  <c r="BG941"/>
  <c r="BF941"/>
  <c r="T941"/>
  <c r="R941"/>
  <c r="P941"/>
  <c r="BI937"/>
  <c r="BH937"/>
  <c r="BG937"/>
  <c r="BF937"/>
  <c r="T937"/>
  <c r="R937"/>
  <c r="P937"/>
  <c r="BI931"/>
  <c r="BH931"/>
  <c r="BG931"/>
  <c r="BF931"/>
  <c r="T931"/>
  <c r="R931"/>
  <c r="P931"/>
  <c r="BI925"/>
  <c r="BH925"/>
  <c r="BG925"/>
  <c r="BF925"/>
  <c r="T925"/>
  <c r="R925"/>
  <c r="P925"/>
  <c r="BI919"/>
  <c r="BH919"/>
  <c r="BG919"/>
  <c r="BF919"/>
  <c r="T919"/>
  <c r="R919"/>
  <c r="P919"/>
  <c r="BI915"/>
  <c r="BH915"/>
  <c r="BG915"/>
  <c r="BF915"/>
  <c r="T915"/>
  <c r="R915"/>
  <c r="P915"/>
  <c r="BI908"/>
  <c r="BH908"/>
  <c r="BG908"/>
  <c r="BF908"/>
  <c r="T908"/>
  <c r="R908"/>
  <c r="P908"/>
  <c r="BI891"/>
  <c r="BH891"/>
  <c r="BG891"/>
  <c r="BF891"/>
  <c r="T891"/>
  <c r="R891"/>
  <c r="P891"/>
  <c r="BI886"/>
  <c r="BH886"/>
  <c r="BG886"/>
  <c r="BF886"/>
  <c r="T886"/>
  <c r="R886"/>
  <c r="P886"/>
  <c r="BI879"/>
  <c r="BH879"/>
  <c r="BG879"/>
  <c r="BF879"/>
  <c r="T879"/>
  <c r="R879"/>
  <c r="P879"/>
  <c r="BI871"/>
  <c r="BH871"/>
  <c r="BG871"/>
  <c r="BF871"/>
  <c r="T871"/>
  <c r="R871"/>
  <c r="P871"/>
  <c r="BI866"/>
  <c r="BH866"/>
  <c r="BG866"/>
  <c r="BF866"/>
  <c r="T866"/>
  <c r="R866"/>
  <c r="P866"/>
  <c r="BI850"/>
  <c r="BH850"/>
  <c r="BG850"/>
  <c r="BF850"/>
  <c r="T850"/>
  <c r="R850"/>
  <c r="P850"/>
  <c r="BI843"/>
  <c r="BH843"/>
  <c r="BG843"/>
  <c r="BF843"/>
  <c r="T843"/>
  <c r="R843"/>
  <c r="P843"/>
  <c r="BI838"/>
  <c r="BH838"/>
  <c r="BG838"/>
  <c r="BF838"/>
  <c r="T838"/>
  <c r="R838"/>
  <c r="P838"/>
  <c r="BI831"/>
  <c r="BH831"/>
  <c r="BG831"/>
  <c r="BF831"/>
  <c r="T831"/>
  <c r="R831"/>
  <c r="P831"/>
  <c r="BI826"/>
  <c r="BH826"/>
  <c r="BG826"/>
  <c r="BF826"/>
  <c r="T826"/>
  <c r="R826"/>
  <c r="P826"/>
  <c r="BI819"/>
  <c r="BH819"/>
  <c r="BG819"/>
  <c r="BF819"/>
  <c r="T819"/>
  <c r="R819"/>
  <c r="P819"/>
  <c r="BI810"/>
  <c r="BH810"/>
  <c r="BG810"/>
  <c r="BF810"/>
  <c r="T810"/>
  <c r="R810"/>
  <c r="P810"/>
  <c r="BI809"/>
  <c r="BH809"/>
  <c r="BG809"/>
  <c r="BF809"/>
  <c r="T809"/>
  <c r="R809"/>
  <c r="P809"/>
  <c r="BI808"/>
  <c r="BH808"/>
  <c r="BG808"/>
  <c r="BF808"/>
  <c r="T808"/>
  <c r="R808"/>
  <c r="P808"/>
  <c r="BI804"/>
  <c r="BH804"/>
  <c r="BG804"/>
  <c r="BF804"/>
  <c r="T804"/>
  <c r="R804"/>
  <c r="P804"/>
  <c r="BI803"/>
  <c r="BH803"/>
  <c r="BG803"/>
  <c r="BF803"/>
  <c r="T803"/>
  <c r="R803"/>
  <c r="P803"/>
  <c r="BI799"/>
  <c r="BH799"/>
  <c r="BG799"/>
  <c r="BF799"/>
  <c r="T799"/>
  <c r="R799"/>
  <c r="P799"/>
  <c r="BI798"/>
  <c r="BH798"/>
  <c r="BG798"/>
  <c r="BF798"/>
  <c r="T798"/>
  <c r="R798"/>
  <c r="P798"/>
  <c r="BI793"/>
  <c r="BH793"/>
  <c r="BG793"/>
  <c r="BF793"/>
  <c r="T793"/>
  <c r="R793"/>
  <c r="P793"/>
  <c r="BI789"/>
  <c r="BH789"/>
  <c r="BG789"/>
  <c r="BF789"/>
  <c r="T789"/>
  <c r="R789"/>
  <c r="P789"/>
  <c r="BI785"/>
  <c r="BH785"/>
  <c r="BG785"/>
  <c r="BF785"/>
  <c r="T785"/>
  <c r="R785"/>
  <c r="P785"/>
  <c r="BI779"/>
  <c r="BH779"/>
  <c r="BG779"/>
  <c r="BF779"/>
  <c r="T779"/>
  <c r="R779"/>
  <c r="P779"/>
  <c r="BI776"/>
  <c r="BH776"/>
  <c r="BG776"/>
  <c r="BF776"/>
  <c r="T776"/>
  <c r="R776"/>
  <c r="P776"/>
  <c r="BI772"/>
  <c r="BH772"/>
  <c r="BG772"/>
  <c r="BF772"/>
  <c r="T772"/>
  <c r="R772"/>
  <c r="P772"/>
  <c r="BI770"/>
  <c r="BH770"/>
  <c r="BG770"/>
  <c r="BF770"/>
  <c r="T770"/>
  <c r="R770"/>
  <c r="P770"/>
  <c r="BI766"/>
  <c r="BH766"/>
  <c r="BG766"/>
  <c r="BF766"/>
  <c r="T766"/>
  <c r="R766"/>
  <c r="P766"/>
  <c r="BI763"/>
  <c r="BH763"/>
  <c r="BG763"/>
  <c r="BF763"/>
  <c r="T763"/>
  <c r="R763"/>
  <c r="P763"/>
  <c r="BI760"/>
  <c r="BH760"/>
  <c r="BG760"/>
  <c r="BF760"/>
  <c r="T760"/>
  <c r="R760"/>
  <c r="P760"/>
  <c r="BI757"/>
  <c r="BH757"/>
  <c r="BG757"/>
  <c r="BF757"/>
  <c r="T757"/>
  <c r="R757"/>
  <c r="P757"/>
  <c r="BI753"/>
  <c r="BH753"/>
  <c r="BG753"/>
  <c r="BF753"/>
  <c r="T753"/>
  <c r="R753"/>
  <c r="P753"/>
  <c r="BI746"/>
  <c r="BH746"/>
  <c r="BG746"/>
  <c r="BF746"/>
  <c r="T746"/>
  <c r="R746"/>
  <c r="P746"/>
  <c r="BI745"/>
  <c r="BH745"/>
  <c r="BG745"/>
  <c r="BF745"/>
  <c r="T745"/>
  <c r="R745"/>
  <c r="P745"/>
  <c r="BI741"/>
  <c r="BH741"/>
  <c r="BG741"/>
  <c r="BF741"/>
  <c r="T741"/>
  <c r="R741"/>
  <c r="P741"/>
  <c r="BI737"/>
  <c r="BH737"/>
  <c r="BG737"/>
  <c r="BF737"/>
  <c r="T737"/>
  <c r="R737"/>
  <c r="P737"/>
  <c r="BI729"/>
  <c r="BH729"/>
  <c r="BG729"/>
  <c r="BF729"/>
  <c r="T729"/>
  <c r="R729"/>
  <c r="P729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5"/>
  <c r="BH705"/>
  <c r="BG705"/>
  <c r="BF705"/>
  <c r="T705"/>
  <c r="R705"/>
  <c r="P705"/>
  <c r="BI703"/>
  <c r="BH703"/>
  <c r="BG703"/>
  <c r="BF703"/>
  <c r="T703"/>
  <c r="R703"/>
  <c r="P703"/>
  <c r="BI698"/>
  <c r="BH698"/>
  <c r="BG698"/>
  <c r="BF698"/>
  <c r="T698"/>
  <c r="R698"/>
  <c r="P698"/>
  <c r="BI696"/>
  <c r="BH696"/>
  <c r="BG696"/>
  <c r="BF696"/>
  <c r="T696"/>
  <c r="R696"/>
  <c r="P696"/>
  <c r="BI691"/>
  <c r="BH691"/>
  <c r="BG691"/>
  <c r="BF691"/>
  <c r="T691"/>
  <c r="R691"/>
  <c r="P691"/>
  <c r="BI689"/>
  <c r="BH689"/>
  <c r="BG689"/>
  <c r="BF689"/>
  <c r="T689"/>
  <c r="R689"/>
  <c r="P689"/>
  <c r="BI684"/>
  <c r="BH684"/>
  <c r="BG684"/>
  <c r="BF684"/>
  <c r="T684"/>
  <c r="R684"/>
  <c r="P684"/>
  <c r="BI679"/>
  <c r="BH679"/>
  <c r="BG679"/>
  <c r="BF679"/>
  <c r="T679"/>
  <c r="R679"/>
  <c r="P679"/>
  <c r="BI670"/>
  <c r="BH670"/>
  <c r="BG670"/>
  <c r="BF670"/>
  <c r="T670"/>
  <c r="R670"/>
  <c r="P670"/>
  <c r="BI662"/>
  <c r="BH662"/>
  <c r="BG662"/>
  <c r="BF662"/>
  <c r="T662"/>
  <c r="R662"/>
  <c r="P662"/>
  <c r="BI654"/>
  <c r="BH654"/>
  <c r="BG654"/>
  <c r="BF654"/>
  <c r="T654"/>
  <c r="R654"/>
  <c r="P654"/>
  <c r="BI649"/>
  <c r="BH649"/>
  <c r="BG649"/>
  <c r="BF649"/>
  <c r="T649"/>
  <c r="R649"/>
  <c r="P649"/>
  <c r="BI644"/>
  <c r="BH644"/>
  <c r="BG644"/>
  <c r="BF644"/>
  <c r="T644"/>
  <c r="R644"/>
  <c r="P644"/>
  <c r="BI639"/>
  <c r="BH639"/>
  <c r="BG639"/>
  <c r="BF639"/>
  <c r="T639"/>
  <c r="R639"/>
  <c r="P639"/>
  <c r="BI628"/>
  <c r="BH628"/>
  <c r="BG628"/>
  <c r="BF628"/>
  <c r="T628"/>
  <c r="R628"/>
  <c r="P628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506"/>
  <c r="BH506"/>
  <c r="BG506"/>
  <c r="BF506"/>
  <c r="T506"/>
  <c r="R506"/>
  <c r="P506"/>
  <c r="BI495"/>
  <c r="BH495"/>
  <c r="BG495"/>
  <c r="BF495"/>
  <c r="T495"/>
  <c r="R495"/>
  <c r="P495"/>
  <c r="BI490"/>
  <c r="BH490"/>
  <c r="BG490"/>
  <c r="BF490"/>
  <c r="T490"/>
  <c r="R490"/>
  <c r="P490"/>
  <c r="BI475"/>
  <c r="BH475"/>
  <c r="BG475"/>
  <c r="BF475"/>
  <c r="T475"/>
  <c r="R475"/>
  <c r="P475"/>
  <c r="BI399"/>
  <c r="BH399"/>
  <c r="BG399"/>
  <c r="BF399"/>
  <c r="T399"/>
  <c r="R399"/>
  <c r="P399"/>
  <c r="BI390"/>
  <c r="BH390"/>
  <c r="BG390"/>
  <c r="BF390"/>
  <c r="T390"/>
  <c r="R390"/>
  <c r="P390"/>
  <c r="BI378"/>
  <c r="BH378"/>
  <c r="BG378"/>
  <c r="BF378"/>
  <c r="T378"/>
  <c r="R378"/>
  <c r="P378"/>
  <c r="BI369"/>
  <c r="BH369"/>
  <c r="BG369"/>
  <c r="BF369"/>
  <c r="T369"/>
  <c r="R369"/>
  <c r="P369"/>
  <c r="BI359"/>
  <c r="BH359"/>
  <c r="BG359"/>
  <c r="BF359"/>
  <c r="T359"/>
  <c r="R359"/>
  <c r="P359"/>
  <c r="BI354"/>
  <c r="BH354"/>
  <c r="BG354"/>
  <c r="BF354"/>
  <c r="T354"/>
  <c r="R354"/>
  <c r="P354"/>
  <c r="BI349"/>
  <c r="BH349"/>
  <c r="BG349"/>
  <c r="BF349"/>
  <c r="T349"/>
  <c r="R349"/>
  <c r="P349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14"/>
  <c r="BH314"/>
  <c r="BG314"/>
  <c r="BF314"/>
  <c r="T314"/>
  <c r="R314"/>
  <c r="P314"/>
  <c r="BI309"/>
  <c r="BH309"/>
  <c r="BG309"/>
  <c r="BF309"/>
  <c r="T309"/>
  <c r="R309"/>
  <c r="P309"/>
  <c r="BI304"/>
  <c r="BH304"/>
  <c r="BG304"/>
  <c r="BF304"/>
  <c r="T304"/>
  <c r="R304"/>
  <c r="P304"/>
  <c r="BI296"/>
  <c r="BH296"/>
  <c r="BG296"/>
  <c r="BF296"/>
  <c r="T296"/>
  <c r="R296"/>
  <c r="P296"/>
  <c r="BI292"/>
  <c r="BH292"/>
  <c r="BG292"/>
  <c r="BF292"/>
  <c r="T292"/>
  <c r="R292"/>
  <c r="P292"/>
  <c r="BI285"/>
  <c r="BH285"/>
  <c r="BG285"/>
  <c r="BF285"/>
  <c r="T285"/>
  <c r="R285"/>
  <c r="P285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59"/>
  <c r="BH259"/>
  <c r="BG259"/>
  <c r="BF259"/>
  <c r="T259"/>
  <c r="R259"/>
  <c r="P259"/>
  <c r="BI253"/>
  <c r="BH253"/>
  <c r="BG253"/>
  <c r="BF253"/>
  <c r="T253"/>
  <c r="R253"/>
  <c r="P253"/>
  <c r="BI248"/>
  <c r="BH248"/>
  <c r="BG248"/>
  <c r="BF248"/>
  <c r="T248"/>
  <c r="R248"/>
  <c r="P248"/>
  <c r="BI242"/>
  <c r="BH242"/>
  <c r="BG242"/>
  <c r="BF242"/>
  <c r="T242"/>
  <c r="R242"/>
  <c r="P242"/>
  <c r="BI237"/>
  <c r="BH237"/>
  <c r="BG237"/>
  <c r="BF237"/>
  <c r="T237"/>
  <c r="R237"/>
  <c r="P237"/>
  <c r="BI233"/>
  <c r="BH233"/>
  <c r="BG233"/>
  <c r="BF233"/>
  <c r="T233"/>
  <c r="R233"/>
  <c r="P233"/>
  <c r="BI226"/>
  <c r="BH226"/>
  <c r="BG226"/>
  <c r="BF226"/>
  <c r="T226"/>
  <c r="R226"/>
  <c r="P226"/>
  <c r="BI217"/>
  <c r="BH217"/>
  <c r="BG217"/>
  <c r="BF217"/>
  <c r="T217"/>
  <c r="R217"/>
  <c r="P217"/>
  <c r="BI209"/>
  <c r="BH209"/>
  <c r="BG209"/>
  <c r="BF209"/>
  <c r="T209"/>
  <c r="R209"/>
  <c r="P209"/>
  <c r="BI195"/>
  <c r="BH195"/>
  <c r="BG195"/>
  <c r="BF195"/>
  <c r="T195"/>
  <c r="R195"/>
  <c r="P195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4"/>
  <c r="BH154"/>
  <c r="BG154"/>
  <c r="BF154"/>
  <c r="T154"/>
  <c r="R154"/>
  <c r="P154"/>
  <c r="BI149"/>
  <c r="BH149"/>
  <c r="BG149"/>
  <c r="BF149"/>
  <c r="T149"/>
  <c r="R149"/>
  <c r="P149"/>
  <c r="BI135"/>
  <c r="BH135"/>
  <c r="BG135"/>
  <c r="BF135"/>
  <c r="T135"/>
  <c r="R135"/>
  <c r="P135"/>
  <c r="BI130"/>
  <c r="BH130"/>
  <c r="BG130"/>
  <c r="BF130"/>
  <c r="T130"/>
  <c r="R130"/>
  <c r="P130"/>
  <c r="BI125"/>
  <c r="BH125"/>
  <c r="BG125"/>
  <c r="BF125"/>
  <c r="T125"/>
  <c r="R125"/>
  <c r="P125"/>
  <c r="BI117"/>
  <c r="BH117"/>
  <c r="BG117"/>
  <c r="BF117"/>
  <c r="T117"/>
  <c r="R117"/>
  <c r="P117"/>
  <c r="J110"/>
  <c r="J109"/>
  <c r="F109"/>
  <c r="F107"/>
  <c r="E105"/>
  <c r="J55"/>
  <c r="J54"/>
  <c r="F54"/>
  <c r="F52"/>
  <c r="E50"/>
  <c r="J18"/>
  <c r="E18"/>
  <c r="F110"/>
  <c r="J17"/>
  <c r="J12"/>
  <c r="J52"/>
  <c r="E7"/>
  <c r="E48"/>
  <c i="2" r="J37"/>
  <c r="J36"/>
  <c i="1" r="AY55"/>
  <c i="2" r="J35"/>
  <c i="1" r="AX55"/>
  <c i="2"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98"/>
  <c r="BH98"/>
  <c r="BG98"/>
  <c r="BF98"/>
  <c r="T98"/>
  <c r="R98"/>
  <c r="P98"/>
  <c r="BI96"/>
  <c r="BH96"/>
  <c r="BG96"/>
  <c r="BF96"/>
  <c r="T96"/>
  <c r="R96"/>
  <c r="P96"/>
  <c r="BI90"/>
  <c r="BH90"/>
  <c r="BG90"/>
  <c r="BF90"/>
  <c r="T90"/>
  <c r="R90"/>
  <c r="P90"/>
  <c r="BI85"/>
  <c r="BH85"/>
  <c r="BG85"/>
  <c r="BF85"/>
  <c r="T85"/>
  <c r="R85"/>
  <c r="P85"/>
  <c r="J79"/>
  <c r="J78"/>
  <c r="F78"/>
  <c r="F76"/>
  <c r="E74"/>
  <c r="J55"/>
  <c r="J54"/>
  <c r="F54"/>
  <c r="F52"/>
  <c r="E50"/>
  <c r="J18"/>
  <c r="E18"/>
  <c r="F79"/>
  <c r="J17"/>
  <c r="J12"/>
  <c r="J76"/>
  <c r="E7"/>
  <c r="E48"/>
  <c i="1" r="L50"/>
  <c r="AM50"/>
  <c r="AM49"/>
  <c r="L49"/>
  <c r="AM47"/>
  <c r="L47"/>
  <c r="L45"/>
  <c r="L44"/>
  <c i="3" r="J1187"/>
  <c r="BK1547"/>
  <c r="J766"/>
  <c r="J1829"/>
  <c r="J1050"/>
  <c r="BK1397"/>
  <c r="J1587"/>
  <c r="J1805"/>
  <c i="4" r="J451"/>
  <c r="BK448"/>
  <c r="BK161"/>
  <c i="5" r="J827"/>
  <c r="BK601"/>
  <c r="J622"/>
  <c i="6" r="BK201"/>
  <c r="BK148"/>
  <c r="J429"/>
  <c i="7" r="BK217"/>
  <c r="J96"/>
  <c r="BK320"/>
  <c r="J279"/>
  <c r="J155"/>
  <c i="10" r="J92"/>
  <c r="BK167"/>
  <c i="11" r="J119"/>
  <c i="13" r="BK106"/>
  <c r="J91"/>
  <c i="14" r="BK103"/>
  <c i="15" r="BK111"/>
  <c r="BK205"/>
  <c r="J144"/>
  <c i="17" r="BK126"/>
  <c r="J161"/>
  <c r="J132"/>
  <c r="J109"/>
  <c i="3" r="BK689"/>
  <c r="J135"/>
  <c r="J1767"/>
  <c r="J2034"/>
  <c r="J1655"/>
  <c r="J1840"/>
  <c r="J1301"/>
  <c r="J1358"/>
  <c r="J506"/>
  <c i="4" r="J397"/>
  <c r="J190"/>
  <c r="J309"/>
  <c i="5" r="J542"/>
  <c r="J752"/>
  <c r="J841"/>
  <c i="6" r="BK320"/>
  <c r="J126"/>
  <c r="J250"/>
  <c i="7" r="BK208"/>
  <c r="BK194"/>
  <c r="J165"/>
  <c r="J124"/>
  <c r="BK147"/>
  <c i="8" r="BK194"/>
  <c i="15" r="J228"/>
  <c r="BK249"/>
  <c r="J108"/>
  <c i="17" r="BK193"/>
  <c r="J176"/>
  <c r="J154"/>
  <c r="J204"/>
  <c i="3" r="J149"/>
  <c r="BK789"/>
  <c r="BK1415"/>
  <c r="BK949"/>
  <c r="J1320"/>
  <c r="J1989"/>
  <c r="J1954"/>
  <c r="J1749"/>
  <c r="BK1122"/>
  <c i="4" r="J171"/>
  <c i="5" r="BK815"/>
  <c r="J564"/>
  <c r="BK727"/>
  <c i="6" r="J355"/>
  <c r="J108"/>
  <c i="7" r="J118"/>
  <c r="BK215"/>
  <c i="8" r="BK123"/>
  <c r="J160"/>
  <c r="J134"/>
  <c r="J154"/>
  <c r="BK174"/>
  <c r="J194"/>
  <c r="J136"/>
  <c r="J147"/>
  <c r="BK121"/>
  <c r="BK88"/>
  <c i="9" r="BK124"/>
  <c r="J129"/>
  <c r="J91"/>
  <c r="BK129"/>
  <c r="J126"/>
  <c r="J114"/>
  <c i="10" r="BK142"/>
  <c r="BK153"/>
  <c r="J172"/>
  <c r="BK103"/>
  <c r="BK104"/>
  <c r="J97"/>
  <c i="11" r="J88"/>
  <c i="13" r="BK108"/>
  <c i="14" r="J131"/>
  <c i="15" r="BK164"/>
  <c r="BK210"/>
  <c r="J119"/>
  <c i="17" r="J171"/>
  <c i="18" r="J99"/>
  <c i="3" r="BK1409"/>
  <c r="BK772"/>
  <c r="J1794"/>
  <c r="J2112"/>
  <c r="BK1741"/>
  <c r="BK195"/>
  <c r="BK1655"/>
  <c r="J729"/>
  <c i="4" r="BK282"/>
  <c r="J227"/>
  <c i="5" r="J866"/>
  <c r="BK323"/>
  <c r="BK481"/>
  <c r="BK386"/>
  <c i="6" r="BK177"/>
  <c r="J418"/>
  <c i="7" r="BK233"/>
  <c r="J248"/>
  <c r="J150"/>
  <c i="8" r="J187"/>
  <c i="15" r="J214"/>
  <c i="16" r="J121"/>
  <c i="3" r="J1353"/>
  <c r="BK1109"/>
  <c r="J1863"/>
  <c r="J2000"/>
  <c r="BK2299"/>
  <c i="7" r="BK133"/>
  <c r="BK163"/>
  <c r="J141"/>
  <c r="J135"/>
  <c i="8" r="J159"/>
  <c i="15" r="BK213"/>
  <c r="J242"/>
  <c i="16" r="BK109"/>
  <c i="17" r="J135"/>
  <c r="J128"/>
  <c i="18" r="J112"/>
  <c i="3" r="BK799"/>
  <c r="BK1214"/>
  <c r="J1516"/>
  <c r="J1744"/>
  <c r="J359"/>
  <c r="J615"/>
  <c r="BK1632"/>
  <c r="BK1894"/>
  <c r="BK1230"/>
  <c i="4" r="BK171"/>
  <c r="J174"/>
  <c i="5" r="BK917"/>
  <c r="J414"/>
  <c r="J516"/>
  <c i="6" r="J344"/>
  <c r="J385"/>
  <c r="J201"/>
  <c i="7" r="BK198"/>
  <c r="J162"/>
  <c r="BK318"/>
  <c r="J212"/>
  <c i="8" r="J115"/>
  <c i="10" r="J110"/>
  <c r="BK144"/>
  <c r="J171"/>
  <c i="11" r="BK85"/>
  <c i="12" r="BK86"/>
  <c i="13" r="BK120"/>
  <c i="14" r="J152"/>
  <c r="J127"/>
  <c i="15" r="BK214"/>
  <c r="J159"/>
  <c r="J148"/>
  <c i="16" r="BK126"/>
  <c i="17" r="BK146"/>
  <c r="J196"/>
  <c r="BK173"/>
  <c r="BK111"/>
  <c i="3" r="BK1020"/>
  <c r="BK1161"/>
  <c r="J1219"/>
  <c r="BK248"/>
  <c r="BK711"/>
  <c r="J1902"/>
  <c r="BK1696"/>
  <c r="J1760"/>
  <c r="J1369"/>
  <c r="J670"/>
  <c i="4" r="BK326"/>
  <c r="BK327"/>
  <c r="BK321"/>
  <c i="5" r="BK538"/>
  <c r="BK822"/>
  <c r="BK719"/>
  <c r="BK845"/>
  <c r="J789"/>
  <c i="6" r="BK337"/>
  <c r="BK396"/>
  <c r="J188"/>
  <c i="7" r="BK263"/>
  <c r="BK141"/>
  <c r="J229"/>
  <c r="J299"/>
  <c r="BK202"/>
  <c i="8" r="J109"/>
  <c i="10" r="BK152"/>
  <c r="J122"/>
  <c r="J101"/>
  <c i="12" r="BK85"/>
  <c i="13" r="BK141"/>
  <c i="14" r="J168"/>
  <c r="J139"/>
  <c i="15" r="BK190"/>
  <c r="J97"/>
  <c r="J220"/>
  <c r="J136"/>
  <c i="16" r="J91"/>
  <c i="17" r="BK177"/>
  <c r="J173"/>
  <c r="J200"/>
  <c i="2" r="J90"/>
  <c i="3" r="J1429"/>
  <c r="BK1301"/>
  <c r="BK670"/>
  <c r="J369"/>
  <c r="BK866"/>
  <c r="J195"/>
  <c i="4" r="J204"/>
  <c r="J457"/>
  <c i="5" r="J910"/>
  <c r="BK273"/>
  <c i="6" r="J259"/>
  <c r="J117"/>
  <c r="J406"/>
  <c i="7" r="J259"/>
  <c r="BK126"/>
  <c r="BK100"/>
  <c r="J316"/>
  <c r="J207"/>
  <c i="8" r="BK136"/>
  <c r="J181"/>
  <c i="10" r="BK118"/>
  <c r="BK107"/>
  <c i="11" r="BK113"/>
  <c r="BK117"/>
  <c i="13" r="J134"/>
  <c r="J142"/>
  <c i="14" r="BK161"/>
  <c r="BK181"/>
  <c i="15" r="BK162"/>
  <c r="J183"/>
  <c r="J193"/>
  <c i="17" r="BK154"/>
  <c r="J151"/>
  <c r="J192"/>
  <c r="BK203"/>
  <c i="3" r="J958"/>
  <c r="BK729"/>
  <c r="J117"/>
  <c r="BK1832"/>
  <c r="BK2096"/>
  <c r="J2299"/>
  <c r="BK1530"/>
  <c r="BK130"/>
  <c r="J1753"/>
  <c r="BK1353"/>
  <c r="J1530"/>
  <c r="BK804"/>
  <c i="4" r="J290"/>
  <c r="J254"/>
  <c r="BK329"/>
  <c r="J188"/>
  <c r="J272"/>
  <c i="5" r="J909"/>
  <c r="BK370"/>
  <c r="BK397"/>
  <c r="J779"/>
  <c r="J607"/>
  <c i="6" r="J255"/>
  <c r="J281"/>
  <c r="J310"/>
  <c r="J422"/>
  <c i="7" r="BK298"/>
  <c r="BK148"/>
  <c r="J114"/>
  <c r="BK139"/>
  <c i="13" r="BK113"/>
  <c r="BK140"/>
  <c i="14" r="J143"/>
  <c r="BK152"/>
  <c i="15" r="J128"/>
  <c r="BK202"/>
  <c r="BK231"/>
  <c r="J90"/>
  <c i="16" r="BK131"/>
  <c i="17" r="J138"/>
  <c r="J193"/>
  <c r="J117"/>
  <c r="J110"/>
  <c i="18" r="J92"/>
  <c i="2" r="J85"/>
  <c i="3" r="J1153"/>
  <c r="BK269"/>
  <c r="J1504"/>
  <c r="BK1544"/>
  <c r="BK1871"/>
  <c r="BK1127"/>
  <c r="J1209"/>
  <c r="BK1805"/>
  <c r="J1378"/>
  <c r="BK662"/>
  <c r="BK1902"/>
  <c r="J344"/>
  <c r="BK1139"/>
  <c i="4" r="J327"/>
  <c r="J394"/>
  <c r="J443"/>
  <c r="BK100"/>
  <c r="J222"/>
  <c r="J425"/>
  <c i="5" r="BK597"/>
  <c r="J636"/>
  <c r="BK826"/>
  <c r="BK349"/>
  <c r="J479"/>
  <c r="J723"/>
  <c r="BK775"/>
  <c i="6" r="BK338"/>
  <c r="BK134"/>
  <c r="BK252"/>
  <c r="J391"/>
  <c i="7" r="BK225"/>
  <c r="J157"/>
  <c r="J282"/>
  <c r="BK191"/>
  <c r="J322"/>
  <c r="J310"/>
  <c r="J177"/>
  <c i="8" r="BK99"/>
  <c r="BK180"/>
  <c i="10" r="BK182"/>
  <c r="BK158"/>
  <c i="11" r="BK115"/>
  <c i="12" r="J98"/>
  <c i="13" r="J106"/>
  <c r="J101"/>
  <c i="14" r="BK123"/>
  <c r="J164"/>
  <c i="15" r="BK193"/>
  <c r="BK128"/>
  <c i="17" r="J201"/>
  <c r="BK129"/>
  <c i="18" r="BK120"/>
  <c i="3" r="J1362"/>
  <c r="J2096"/>
  <c i="7" r="BK183"/>
  <c i="8" r="BK131"/>
  <c i="11" r="J121"/>
  <c i="12" r="BK90"/>
  <c i="13" r="J111"/>
  <c i="15" r="BK168"/>
  <c r="BK180"/>
  <c r="J191"/>
  <c i="17" r="J123"/>
  <c r="BK105"/>
  <c r="J174"/>
  <c i="3" r="BK1012"/>
  <c r="BK314"/>
  <c r="J1627"/>
  <c r="BK1753"/>
  <c r="J226"/>
  <c i="4" r="J147"/>
  <c r="BK476"/>
  <c i="5" r="BK814"/>
  <c r="BK789"/>
  <c r="J538"/>
  <c i="6" r="BK143"/>
  <c r="J360"/>
  <c r="J122"/>
  <c i="7" r="BK117"/>
  <c r="J323"/>
  <c i="8" r="J145"/>
  <c i="15" r="J249"/>
  <c r="J168"/>
  <c i="17" r="J140"/>
  <c r="BK179"/>
  <c i="3" r="J779"/>
  <c r="J662"/>
  <c r="J1696"/>
  <c r="BK259"/>
  <c r="BK1791"/>
  <c r="BK1586"/>
  <c r="J1397"/>
  <c r="BK154"/>
  <c r="BK2000"/>
  <c r="BK1659"/>
  <c r="BK1371"/>
  <c r="J1512"/>
  <c r="J265"/>
  <c i="4" r="BK336"/>
  <c r="BK254"/>
  <c r="J409"/>
  <c i="5" r="BK838"/>
  <c r="J450"/>
  <c r="BK742"/>
  <c r="J597"/>
  <c r="J581"/>
  <c r="BK911"/>
  <c r="BK559"/>
  <c r="BK496"/>
  <c i="6" r="J324"/>
  <c r="J461"/>
  <c r="BK344"/>
  <c i="7" r="J153"/>
  <c r="J94"/>
  <c r="BK238"/>
  <c r="BK168"/>
  <c r="J291"/>
  <c r="J146"/>
  <c r="BK160"/>
  <c i="8" r="BK138"/>
  <c r="BK167"/>
  <c r="J117"/>
  <c r="J100"/>
  <c r="BK105"/>
  <c r="BK159"/>
  <c r="BK132"/>
  <c r="BK154"/>
  <c r="BK196"/>
  <c r="J190"/>
  <c r="BK156"/>
  <c r="J168"/>
  <c r="BK151"/>
  <c r="BK126"/>
  <c r="J104"/>
  <c r="J92"/>
  <c i="9" r="J93"/>
  <c r="J128"/>
  <c r="BK98"/>
  <c r="BK86"/>
  <c r="BK108"/>
  <c r="J124"/>
  <c r="J98"/>
  <c r="BK100"/>
  <c r="J115"/>
  <c r="J104"/>
  <c i="10" r="BK177"/>
  <c r="BK99"/>
  <c r="J160"/>
  <c r="BK98"/>
  <c r="BK93"/>
  <c r="J130"/>
  <c r="BK108"/>
  <c r="J163"/>
  <c r="J167"/>
  <c i="11" r="J107"/>
  <c i="13" r="BK93"/>
  <c r="J109"/>
  <c i="14" r="J169"/>
  <c r="J171"/>
  <c i="15" r="J190"/>
  <c r="J178"/>
  <c r="J211"/>
  <c i="16" r="F37"/>
  <c i="3" r="BK1559"/>
  <c r="J1791"/>
  <c r="BK1564"/>
  <c r="J1432"/>
  <c i="4" r="BK153"/>
  <c r="J334"/>
  <c r="BK325"/>
  <c r="BK295"/>
  <c i="5" r="J182"/>
  <c r="BK841"/>
  <c r="BK766"/>
  <c i="7" r="J308"/>
  <c r="BK252"/>
  <c r="J266"/>
  <c i="8" r="J120"/>
  <c i="15" r="J130"/>
  <c r="BK179"/>
  <c r="J236"/>
  <c i="16" r="J142"/>
  <c i="2" r="J102"/>
  <c i="3" r="BK705"/>
  <c r="BK1428"/>
  <c r="BK1085"/>
  <c r="J1289"/>
  <c r="J1371"/>
  <c r="BK1289"/>
  <c r="BK1749"/>
  <c r="J1609"/>
  <c r="J770"/>
  <c r="BK1858"/>
  <c r="BK1641"/>
  <c r="J1085"/>
  <c r="BK746"/>
  <c i="4" r="BK352"/>
  <c r="J403"/>
  <c r="J112"/>
  <c r="J458"/>
  <c r="J462"/>
  <c r="BK143"/>
  <c i="5" r="BK680"/>
  <c r="J838"/>
  <c r="BK589"/>
  <c r="BK692"/>
  <c r="J577"/>
  <c i="6" r="BK255"/>
  <c r="J396"/>
  <c r="BK391"/>
  <c i="7" r="BK218"/>
  <c r="J210"/>
  <c r="J321"/>
  <c r="BK291"/>
  <c r="J186"/>
  <c i="8" r="J157"/>
  <c r="J184"/>
  <c i="10" r="BK129"/>
  <c r="BK172"/>
  <c r="BK135"/>
  <c i="13" r="J143"/>
  <c r="BK145"/>
  <c i="14" r="BK135"/>
  <c r="BK169"/>
  <c i="15" r="BK134"/>
  <c r="BK243"/>
  <c r="J185"/>
  <c i="17" r="BK98"/>
  <c r="BK139"/>
  <c r="J212"/>
  <c r="BK211"/>
  <c i="2" r="J98"/>
  <c i="3" r="J931"/>
  <c r="J1139"/>
  <c r="J741"/>
  <c r="J1614"/>
  <c r="BK285"/>
  <c r="BK1954"/>
  <c r="BK2305"/>
  <c r="BK1382"/>
  <c r="J1551"/>
  <c i="4" r="BK334"/>
  <c r="J207"/>
  <c r="J230"/>
  <c i="5" r="BK856"/>
  <c r="BK705"/>
  <c r="J195"/>
  <c i="6" r="BK129"/>
  <c r="J346"/>
  <c r="BK380"/>
  <c i="7" r="BK302"/>
  <c i="13" r="BK109"/>
  <c r="BK143"/>
  <c i="14" r="BK143"/>
  <c r="BK106"/>
  <c i="15" r="BK95"/>
  <c r="BK220"/>
  <c r="J235"/>
  <c i="16" r="BK97"/>
  <c i="17" r="J177"/>
  <c r="BK149"/>
  <c r="J148"/>
  <c r="J178"/>
  <c i="2" r="BK102"/>
  <c i="3" r="BK1118"/>
  <c r="BK242"/>
  <c r="BK296"/>
  <c r="J2259"/>
  <c r="J1405"/>
  <c r="J1478"/>
  <c r="J217"/>
  <c i="4" r="J293"/>
  <c r="BK362"/>
  <c r="J336"/>
  <c r="J198"/>
  <c i="5" r="J680"/>
  <c r="BK383"/>
  <c r="J798"/>
  <c r="BK246"/>
  <c r="BK211"/>
  <c r="J731"/>
  <c i="6" r="J148"/>
  <c r="BK226"/>
  <c r="J338"/>
  <c i="7" r="J167"/>
  <c r="J273"/>
  <c r="J237"/>
  <c i="8" r="J167"/>
  <c r="J142"/>
  <c i="10" r="J156"/>
  <c r="J174"/>
  <c i="11" r="BK98"/>
  <c i="13" r="J120"/>
  <c r="J140"/>
  <c i="15" r="J176"/>
  <c r="J196"/>
  <c i="16" r="J98"/>
  <c r="J111"/>
  <c i="17" r="BK182"/>
  <c r="J130"/>
  <c r="J199"/>
  <c r="J145"/>
  <c i="18" r="BK105"/>
  <c i="3" r="J1196"/>
  <c r="BK1035"/>
  <c r="J757"/>
  <c r="BK1627"/>
  <c r="BK180"/>
  <c r="J1000"/>
  <c r="BK1879"/>
  <c r="J242"/>
  <c r="BK745"/>
  <c i="4" r="J319"/>
  <c r="BK422"/>
  <c r="BK480"/>
  <c i="5" r="J920"/>
  <c r="BK450"/>
  <c r="J494"/>
  <c r="BK723"/>
  <c i="6" r="J134"/>
  <c r="J374"/>
  <c r="J143"/>
  <c r="BK442"/>
  <c i="7" r="J168"/>
  <c r="BK107"/>
  <c i="8" r="BK166"/>
  <c i="10" r="BK171"/>
  <c r="J116"/>
  <c i="12" r="J86"/>
  <c i="13" r="BK115"/>
  <c i="14" r="BK183"/>
  <c i="15" r="BK122"/>
  <c i="17" r="J187"/>
  <c r="BK131"/>
  <c r="BK138"/>
  <c i="3" r="BK1209"/>
  <c r="BK1636"/>
  <c r="J2251"/>
  <c r="BK1623"/>
  <c r="BK1989"/>
  <c r="J1135"/>
  <c r="J711"/>
  <c i="4" r="BK222"/>
  <c r="BK270"/>
  <c r="J320"/>
  <c i="5" r="BK189"/>
  <c r="BK498"/>
  <c r="J250"/>
  <c r="BK144"/>
  <c i="6" r="BK212"/>
  <c i="7" r="BK110"/>
  <c r="BK162"/>
  <c r="BK96"/>
  <c i="10" r="BK133"/>
  <c r="BK185"/>
  <c i="11" r="J117"/>
  <c i="13" r="BK124"/>
  <c i="14" r="BK127"/>
  <c r="BK122"/>
  <c i="15" r="J146"/>
  <c i="16" r="J106"/>
  <c i="17" r="BK127"/>
  <c r="BK114"/>
  <c r="J197"/>
  <c i="18" r="BK96"/>
  <c i="3" r="J1200"/>
  <c r="BK1389"/>
  <c r="BK1413"/>
  <c r="BK983"/>
  <c r="BK1644"/>
  <c r="BK1174"/>
  <c i="4" r="J180"/>
  <c r="J280"/>
  <c r="BK293"/>
  <c i="5" r="BK631"/>
  <c r="BK494"/>
  <c r="BK736"/>
  <c r="BK713"/>
  <c i="6" r="BK211"/>
  <c r="BK355"/>
  <c i="7" r="J130"/>
  <c r="J107"/>
  <c r="BK296"/>
  <c r="J156"/>
  <c i="8" r="J178"/>
  <c i="10" r="J112"/>
  <c i="12" r="J88"/>
  <c i="13" r="BK91"/>
  <c i="14" r="J175"/>
  <c i="15" r="J92"/>
  <c i="17" r="BK202"/>
  <c r="BK97"/>
  <c i="3" r="J994"/>
  <c r="BK810"/>
  <c r="J804"/>
  <c r="BK1145"/>
  <c r="J1613"/>
  <c r="BK2302"/>
  <c r="BK1649"/>
  <c r="J2116"/>
  <c r="BK1367"/>
  <c r="J269"/>
  <c i="4" r="BK363"/>
  <c r="J348"/>
  <c r="J134"/>
  <c i="5" r="J310"/>
  <c r="BK770"/>
  <c r="BK270"/>
  <c r="J770"/>
  <c i="6" r="BK207"/>
  <c r="BK358"/>
  <c r="BK418"/>
  <c i="7" r="BK132"/>
  <c r="J129"/>
  <c r="J159"/>
  <c r="BK321"/>
  <c r="BK220"/>
  <c i="8" r="J105"/>
  <c i="10" r="J120"/>
  <c r="BK161"/>
  <c i="11" r="BK93"/>
  <c i="13" r="BK101"/>
  <c i="14" r="BK166"/>
  <c i="15" r="BK138"/>
  <c r="BK225"/>
  <c i="16" r="J131"/>
  <c i="17" r="BK196"/>
  <c r="BK108"/>
  <c r="J190"/>
  <c i="18" r="J105"/>
  <c i="3" r="J703"/>
  <c r="J390"/>
  <c r="BK649"/>
  <c r="BK1380"/>
  <c r="J1467"/>
  <c r="BK937"/>
  <c r="J1658"/>
  <c r="J945"/>
  <c r="BK1101"/>
  <c r="BK135"/>
  <c i="4" r="BK165"/>
  <c r="BK466"/>
  <c r="BK299"/>
  <c r="J161"/>
  <c i="5" r="J370"/>
  <c r="BK848"/>
  <c r="J203"/>
  <c r="BK752"/>
  <c i="6" r="BK214"/>
  <c r="J211"/>
  <c r="BK285"/>
  <c i="7" r="BK150"/>
  <c r="BK221"/>
  <c r="BK159"/>
  <c r="BK308"/>
  <c r="BK174"/>
  <c i="8" r="J182"/>
  <c i="15" r="BK196"/>
  <c r="BK219"/>
  <c i="16" r="BK137"/>
  <c r="J117"/>
  <c i="17" r="J157"/>
  <c r="J133"/>
  <c r="J144"/>
  <c i="2" r="BK105"/>
  <c i="3" r="J1178"/>
  <c r="BK741"/>
  <c r="BK908"/>
  <c r="BK253"/>
  <c r="BK826"/>
  <c r="J1029"/>
  <c r="BK654"/>
  <c r="J1848"/>
  <c r="J1165"/>
  <c r="J1571"/>
  <c r="BK785"/>
  <c i="4" r="J286"/>
  <c r="BK425"/>
  <c i="5" r="BK738"/>
  <c r="J876"/>
  <c r="J326"/>
  <c r="J593"/>
  <c r="J601"/>
  <c i="6" r="J176"/>
  <c r="J442"/>
  <c i="7" r="J127"/>
  <c r="BK306"/>
  <c r="J111"/>
  <c r="J126"/>
  <c r="J180"/>
  <c i="8" r="BK177"/>
  <c r="J151"/>
  <c r="J132"/>
  <c r="BK153"/>
  <c r="BK86"/>
  <c r="BK115"/>
  <c r="BK193"/>
  <c r="J177"/>
  <c r="J138"/>
  <c r="BK120"/>
  <c i="9" r="BK104"/>
  <c r="BK92"/>
  <c r="J108"/>
  <c r="J95"/>
  <c r="J105"/>
  <c r="J117"/>
  <c r="J111"/>
  <c r="BK109"/>
  <c r="BK112"/>
  <c i="10" r="J187"/>
  <c r="BK188"/>
  <c r="BK105"/>
  <c r="BK91"/>
  <c r="J132"/>
  <c r="BK150"/>
  <c r="BK154"/>
  <c r="BK111"/>
  <c i="11" r="BK88"/>
  <c i="12" r="J85"/>
  <c i="13" r="BK139"/>
  <c i="14" r="BK175"/>
  <c r="J98"/>
  <c i="15" r="BK109"/>
  <c r="J121"/>
  <c r="BK189"/>
  <c i="17" r="J113"/>
  <c r="BK150"/>
  <c r="BK207"/>
  <c i="2" r="J103"/>
  <c i="3" r="J1417"/>
  <c r="J349"/>
  <c r="J1230"/>
  <c r="J1413"/>
  <c r="BK2104"/>
  <c r="J925"/>
  <c r="BK1744"/>
  <c r="BK1540"/>
  <c i="4" r="BK403"/>
  <c r="BK180"/>
  <c r="J216"/>
  <c r="BK122"/>
  <c i="5" r="J918"/>
  <c r="BK414"/>
  <c r="BK627"/>
  <c r="BK281"/>
  <c r="BK876"/>
  <c r="BK793"/>
  <c i="6" r="BK316"/>
  <c r="BK225"/>
  <c r="BK406"/>
  <c i="7" r="BK288"/>
  <c r="BK118"/>
  <c r="BK121"/>
  <c r="J152"/>
  <c r="BK186"/>
  <c i="8" r="BK104"/>
  <c i="15" r="J104"/>
  <c i="16" r="BK105"/>
  <c i="17" r="J108"/>
  <c i="2" r="BK90"/>
  <c i="3" r="BK1089"/>
  <c r="J617"/>
  <c r="J772"/>
  <c r="BK886"/>
  <c r="BK1645"/>
  <c r="BK871"/>
  <c r="BK1599"/>
  <c r="J866"/>
  <c r="BK1421"/>
  <c i="4" r="J339"/>
  <c r="J143"/>
  <c r="BK397"/>
  <c r="BK320"/>
  <c r="BK439"/>
  <c i="5" r="J896"/>
  <c r="J219"/>
  <c r="J713"/>
  <c r="BK771"/>
  <c r="J270"/>
  <c i="6" r="BK145"/>
  <c r="BK166"/>
  <c r="BK293"/>
  <c i="7" r="J205"/>
  <c r="BK259"/>
  <c r="J242"/>
  <c i="8" r="BK92"/>
  <c i="10" r="BK94"/>
  <c i="12" r="BK88"/>
  <c i="13" r="J113"/>
  <c i="14" r="BK162"/>
  <c i="15" r="J199"/>
  <c r="BK240"/>
  <c i="17" r="J141"/>
  <c r="BK170"/>
  <c r="BK158"/>
  <c r="BK191"/>
  <c i="18" r="J90"/>
  <c i="3" r="BK265"/>
  <c r="BK915"/>
  <c r="J1835"/>
  <c r="J1109"/>
  <c r="BK2067"/>
  <c r="BK1684"/>
  <c r="J1644"/>
  <c i="4" r="BK339"/>
  <c r="J335"/>
  <c i="5" r="BK816"/>
  <c r="BK731"/>
  <c i="6" r="BK231"/>
  <c r="J434"/>
  <c i="7" r="BK262"/>
  <c r="BK103"/>
  <c r="J288"/>
  <c r="BK289"/>
  <c i="8" r="J174"/>
  <c r="BK182"/>
  <c i="10" r="J188"/>
  <c r="J91"/>
  <c i="11" r="BK90"/>
  <c i="13" r="BK131"/>
  <c i="14" r="J166"/>
  <c i="15" r="J94"/>
  <c r="BK235"/>
  <c r="BK176"/>
  <c i="16" r="J138"/>
  <c i="17" r="BK175"/>
  <c r="J211"/>
  <c r="J97"/>
  <c i="3" r="BK164"/>
  <c r="BK1504"/>
  <c r="BK1376"/>
  <c r="BK2259"/>
  <c r="BK1829"/>
  <c r="BK1581"/>
  <c r="J1380"/>
  <c i="4" r="BK367"/>
  <c r="BK259"/>
  <c r="BK457"/>
  <c i="5" r="BK886"/>
  <c r="BK250"/>
  <c r="BK688"/>
  <c r="BK912"/>
  <c r="J461"/>
  <c i="6" r="BK188"/>
  <c r="BK260"/>
  <c r="BK151"/>
  <c i="7" r="BK276"/>
  <c r="BK285"/>
  <c r="J226"/>
  <c i="8" r="BK95"/>
  <c i="10" r="J107"/>
  <c i="11" r="BK95"/>
  <c i="13" r="BK103"/>
  <c i="14" r="BK156"/>
  <c r="BK98"/>
  <c i="15" r="J95"/>
  <c r="BK148"/>
  <c r="J179"/>
  <c i="16" r="J116"/>
  <c i="17" r="J111"/>
  <c r="J127"/>
  <c r="BK113"/>
  <c r="BK148"/>
  <c i="18" r="BK99"/>
  <c i="3" r="BK369"/>
  <c r="BK1526"/>
  <c r="BK1405"/>
  <c r="J1933"/>
  <c r="J2271"/>
  <c r="BK1369"/>
  <c i="4" r="BK207"/>
  <c r="BK174"/>
  <c i="5" r="J412"/>
  <c r="J546"/>
  <c r="J566"/>
  <c i="6" r="BK159"/>
  <c r="BK408"/>
  <c r="J168"/>
  <c i="7" r="BK277"/>
  <c r="J191"/>
  <c r="J244"/>
  <c r="J276"/>
  <c r="J223"/>
  <c i="8" r="BK191"/>
  <c i="10" r="J144"/>
  <c r="BK187"/>
  <c i="11" r="BK123"/>
  <c i="12" r="J94"/>
  <c i="13" r="J103"/>
  <c i="14" r="BK145"/>
  <c r="J148"/>
  <c i="15" r="J229"/>
  <c r="J234"/>
  <c r="J232"/>
  <c i="17" r="BK115"/>
  <c r="J191"/>
  <c r="BK133"/>
  <c r="BK197"/>
  <c r="J153"/>
  <c i="2" r="BK98"/>
  <c i="3" r="J475"/>
  <c r="J1097"/>
  <c r="J654"/>
  <c r="J639"/>
  <c r="BK1951"/>
  <c r="BK1656"/>
  <c r="BK1578"/>
  <c r="BK2088"/>
  <c r="BK1517"/>
  <c r="J304"/>
  <c r="BK1050"/>
  <c i="4" r="BK351"/>
  <c r="BK361"/>
  <c r="J463"/>
  <c r="J337"/>
  <c r="J318"/>
  <c i="5" r="J845"/>
  <c r="J536"/>
  <c r="BK913"/>
  <c r="J700"/>
  <c i="6" r="J147"/>
  <c r="J283"/>
  <c r="BK422"/>
  <c r="J465"/>
  <c r="J246"/>
  <c i="7" r="J105"/>
  <c r="J265"/>
  <c r="BK193"/>
  <c r="BK294"/>
  <c r="J294"/>
  <c i="8" r="BK190"/>
  <c i="10" r="BK121"/>
  <c r="J103"/>
  <c i="11" r="BK122"/>
  <c i="12" r="J87"/>
  <c i="13" r="BK134"/>
  <c i="14" r="BK99"/>
  <c r="J94"/>
  <c i="15" r="J181"/>
  <c r="J173"/>
  <c r="J226"/>
  <c r="J201"/>
  <c i="16" r="BK116"/>
  <c r="J97"/>
  <c i="17" r="BK174"/>
  <c r="J165"/>
  <c r="BK144"/>
  <c r="J131"/>
  <c r="J105"/>
  <c i="18" r="J88"/>
  <c i="3" r="J649"/>
  <c r="BK1093"/>
  <c r="BK1426"/>
  <c r="J164"/>
  <c r="J1421"/>
  <c r="J1426"/>
  <c r="J314"/>
  <c r="BK292"/>
  <c r="J2188"/>
  <c r="BK1628"/>
  <c r="J1224"/>
  <c r="BK2280"/>
  <c r="J1684"/>
  <c r="J1450"/>
  <c i="4" r="BK303"/>
  <c r="BK348"/>
  <c r="BK337"/>
  <c r="BK112"/>
  <c r="J182"/>
  <c i="5" r="J913"/>
  <c r="BK203"/>
  <c r="J748"/>
  <c r="BK593"/>
  <c r="J506"/>
  <c r="J405"/>
  <c r="J532"/>
  <c i="6" r="BK339"/>
  <c r="BK283"/>
  <c r="BK457"/>
  <c r="BK412"/>
  <c i="7" r="J285"/>
  <c r="BK301"/>
  <c r="BK237"/>
  <c r="J249"/>
  <c r="BK176"/>
  <c r="J320"/>
  <c r="BK130"/>
  <c i="8" r="BK102"/>
  <c r="J191"/>
  <c i="10" r="BK174"/>
  <c r="BK134"/>
  <c i="11" r="J87"/>
  <c i="12" r="J96"/>
  <c i="13" r="J131"/>
  <c i="14" r="BK89"/>
  <c r="J160"/>
  <c r="J119"/>
  <c i="15" r="BK191"/>
  <c r="BK115"/>
  <c i="17" r="BK188"/>
  <c r="J172"/>
  <c r="J188"/>
  <c i="2" r="BK85"/>
  <c i="3" r="J292"/>
  <c r="J919"/>
  <c r="BK354"/>
  <c r="J1174"/>
  <c r="J2085"/>
  <c r="J1871"/>
  <c r="BK809"/>
  <c r="BK1609"/>
  <c i="4" r="J330"/>
  <c r="BK451"/>
  <c i="5" r="BK493"/>
  <c r="J852"/>
  <c r="BK219"/>
  <c i="6" r="BK117"/>
  <c r="J452"/>
  <c r="J238"/>
  <c i="7" r="BK152"/>
  <c r="J274"/>
  <c r="BK196"/>
  <c r="J122"/>
  <c r="BK129"/>
  <c i="10" r="BK123"/>
  <c i="11" r="BK94"/>
  <c i="13" r="BK99"/>
  <c i="14" r="BK119"/>
  <c i="15" r="BK194"/>
  <c r="BK242"/>
  <c r="J180"/>
  <c i="16" r="J140"/>
  <c i="17" r="J194"/>
  <c r="BK198"/>
  <c r="J119"/>
  <c i="3" r="BK1183"/>
  <c r="J1008"/>
  <c r="J962"/>
  <c r="BK1523"/>
  <c r="J1035"/>
  <c r="BK1432"/>
  <c r="BK1582"/>
  <c r="J1465"/>
  <c i="4" r="BK376"/>
  <c r="BK147"/>
  <c r="J371"/>
  <c r="J315"/>
  <c i="5" r="BK254"/>
  <c r="J352"/>
  <c r="BK783"/>
  <c i="6" r="BK122"/>
  <c r="J159"/>
  <c r="J447"/>
  <c r="BK100"/>
  <c i="7" r="BK299"/>
  <c r="J233"/>
  <c r="J142"/>
  <c r="J121"/>
  <c i="8" r="J148"/>
  <c i="15" r="J238"/>
  <c r="BK153"/>
  <c r="BK239"/>
  <c i="16" r="J86"/>
  <c i="17" r="BK176"/>
  <c r="BK157"/>
  <c r="J112"/>
  <c i="2" r="J96"/>
  <c i="3" r="J1393"/>
  <c r="BK1157"/>
  <c r="BK1416"/>
  <c r="J1632"/>
  <c r="J340"/>
  <c r="J2121"/>
  <c r="BK1153"/>
  <c r="BK1587"/>
  <c r="BK919"/>
  <c r="BK1393"/>
  <c i="4" r="J436"/>
  <c r="J439"/>
  <c r="BK167"/>
  <c r="BK227"/>
  <c i="5" r="BK516"/>
  <c r="BK813"/>
  <c r="J520"/>
  <c r="BK106"/>
  <c r="J281"/>
  <c i="6" r="J164"/>
  <c r="J287"/>
  <c r="J265"/>
  <c i="7" r="J253"/>
  <c r="BK223"/>
  <c r="BK286"/>
  <c r="BK283"/>
  <c r="J220"/>
  <c i="8" r="BK103"/>
  <c r="J164"/>
  <c r="J107"/>
  <c r="J88"/>
  <c r="J144"/>
  <c r="J183"/>
  <c r="J198"/>
  <c r="J172"/>
  <c r="BK134"/>
  <c r="BK164"/>
  <c r="J131"/>
  <c r="BK118"/>
  <c r="J86"/>
  <c i="9" r="BK106"/>
  <c r="BK115"/>
  <c r="J96"/>
  <c r="BK114"/>
  <c r="BK93"/>
  <c r="BK101"/>
  <c r="BK117"/>
  <c r="J112"/>
  <c r="BK128"/>
  <c r="J101"/>
  <c i="10" r="BK180"/>
  <c r="BK178"/>
  <c r="BK114"/>
  <c r="BK92"/>
  <c r="BK131"/>
  <c r="J96"/>
  <c r="J170"/>
  <c r="BK100"/>
  <c i="11" r="J98"/>
  <c i="12" r="BK93"/>
  <c i="13" r="J123"/>
  <c i="14" r="BK163"/>
  <c r="J155"/>
  <c i="15" r="J98"/>
  <c r="BK161"/>
  <c r="J111"/>
  <c i="17" r="J202"/>
  <c r="J98"/>
  <c r="J206"/>
  <c r="BK185"/>
  <c i="2" r="BK96"/>
  <c i="3" r="J354"/>
  <c r="J1127"/>
  <c r="BK304"/>
  <c r="J1409"/>
  <c r="J2305"/>
  <c r="BK2291"/>
  <c r="BK1417"/>
  <c r="J2037"/>
  <c r="J1107"/>
  <c i="4" r="BK315"/>
  <c r="J412"/>
  <c r="J299"/>
  <c r="BK385"/>
  <c r="J325"/>
  <c i="5" r="BK405"/>
  <c r="J787"/>
  <c r="J470"/>
  <c r="BK626"/>
  <c r="J736"/>
  <c r="BK617"/>
  <c i="6" r="BK330"/>
  <c r="J354"/>
  <c r="BK350"/>
  <c i="7" r="BK171"/>
  <c r="BK180"/>
  <c r="J99"/>
  <c r="BK99"/>
  <c i="8" r="BK188"/>
  <c i="15" r="J239"/>
  <c r="J247"/>
  <c i="16" r="BK106"/>
  <c i="18" r="J120"/>
  <c i="3" r="J983"/>
  <c r="BK793"/>
  <c r="BK1465"/>
  <c r="BK1633"/>
  <c r="BK2283"/>
  <c r="J1191"/>
  <c r="J1936"/>
  <c r="J1214"/>
  <c r="BK615"/>
  <c r="BK879"/>
  <c i="4" r="BK286"/>
  <c r="BK318"/>
  <c r="J186"/>
  <c r="BK233"/>
  <c r="J420"/>
  <c i="5" r="J573"/>
  <c r="BK896"/>
  <c r="J383"/>
  <c r="J199"/>
  <c r="BK748"/>
  <c i="6" r="J144"/>
  <c r="J334"/>
  <c r="BK179"/>
  <c i="7" r="J255"/>
  <c r="BK177"/>
  <c r="J298"/>
  <c r="BK242"/>
  <c i="8" r="BK129"/>
  <c i="10" r="BK141"/>
  <c r="BK168"/>
  <c i="13" r="J99"/>
  <c i="14" r="BK94"/>
  <c r="BK107"/>
  <c i="15" r="BK108"/>
  <c r="J217"/>
  <c i="17" r="BK164"/>
  <c r="BK151"/>
  <c r="J122"/>
  <c i="18" r="J95"/>
  <c i="3" r="BK760"/>
  <c r="J698"/>
  <c r="BK390"/>
  <c r="BK1418"/>
  <c r="BK1200"/>
  <c r="J941"/>
  <c r="J1061"/>
  <c i="4" r="BK412"/>
  <c r="BK204"/>
  <c i="5" r="J481"/>
  <c r="J559"/>
  <c i="6" r="J330"/>
  <c r="BK139"/>
  <c r="BK401"/>
  <c r="BK149"/>
  <c i="7" r="J201"/>
  <c r="BK197"/>
  <c r="J306"/>
  <c r="J133"/>
  <c i="8" r="BK157"/>
  <c i="10" r="BK138"/>
  <c r="J115"/>
  <c i="11" r="J110"/>
  <c r="BK97"/>
  <c i="13" r="BK111"/>
  <c i="14" r="J157"/>
  <c r="BK171"/>
  <c i="15" r="J187"/>
  <c r="BK217"/>
  <c i="16" r="BK142"/>
  <c i="17" r="BK122"/>
  <c r="J186"/>
  <c r="J207"/>
  <c i="18" r="BK92"/>
  <c i="3" r="BK776"/>
  <c r="J719"/>
  <c r="BK1840"/>
  <c r="J2309"/>
  <c r="J1741"/>
  <c r="BK1522"/>
  <c r="J169"/>
  <c i="4" r="J234"/>
  <c r="J417"/>
  <c r="J321"/>
  <c i="5" r="J246"/>
  <c r="J522"/>
  <c r="J783"/>
  <c r="J719"/>
  <c r="J211"/>
  <c i="6" r="BK461"/>
  <c i="7" r="BK266"/>
  <c r="BK114"/>
  <c r="J173"/>
  <c i="8" r="J103"/>
  <c i="10" r="J98"/>
  <c r="J150"/>
  <c i="11" r="J113"/>
  <c i="13" r="BK127"/>
  <c i="14" r="BK91"/>
  <c r="J99"/>
  <c i="15" r="BK172"/>
  <c r="BK236"/>
  <c i="16" r="BK140"/>
  <c i="17" r="BK147"/>
  <c r="BK160"/>
  <c r="BK118"/>
  <c i="18" r="J117"/>
  <c i="3" r="BK340"/>
  <c r="J1118"/>
  <c r="J1757"/>
  <c r="J296"/>
  <c r="J2280"/>
  <c r="J1636"/>
  <c i="4" r="J118"/>
  <c r="BK120"/>
  <c r="J225"/>
  <c i="5" r="BK532"/>
  <c r="BK910"/>
  <c i="6" r="BK218"/>
  <c r="BK346"/>
  <c r="J401"/>
  <c i="7" r="J296"/>
  <c r="BK226"/>
  <c r="J256"/>
  <c r="J148"/>
  <c r="BK179"/>
  <c i="8" r="BK145"/>
  <c i="10" r="J99"/>
  <c r="BK130"/>
  <c r="J118"/>
  <c i="11" r="BK109"/>
  <c i="13" r="J139"/>
  <c i="14" r="J162"/>
  <c r="BK105"/>
  <c i="15" r="J126"/>
  <c r="J213"/>
  <c r="J153"/>
  <c i="17" r="BK107"/>
  <c r="BK137"/>
  <c r="BK104"/>
  <c r="J182"/>
  <c i="18" r="J110"/>
  <c i="3" r="J1045"/>
  <c r="J1489"/>
  <c r="J130"/>
  <c r="BK1045"/>
  <c r="BK1131"/>
  <c r="BK1706"/>
  <c r="BK1187"/>
  <c r="J1889"/>
  <c r="BK1429"/>
  <c r="BK1478"/>
  <c r="J233"/>
  <c i="4" r="J102"/>
  <c r="BK134"/>
  <c r="BK118"/>
  <c r="BK230"/>
  <c r="BK463"/>
  <c r="BK169"/>
  <c i="5" r="BK918"/>
  <c r="J771"/>
  <c r="J696"/>
  <c r="BK853"/>
  <c r="J756"/>
  <c i="6" r="BK112"/>
  <c r="J202"/>
  <c r="BK168"/>
  <c r="BK360"/>
  <c r="J162"/>
  <c i="7" r="BK258"/>
  <c r="BK207"/>
  <c r="J292"/>
  <c r="J262"/>
  <c r="BK234"/>
  <c r="J138"/>
  <c i="8" r="J113"/>
  <c i="10" r="J129"/>
  <c r="J124"/>
  <c r="J177"/>
  <c i="11" r="J97"/>
  <c r="J104"/>
  <c i="12" r="BK99"/>
  <c i="13" r="BK87"/>
  <c i="14" r="BK170"/>
  <c r="J106"/>
  <c r="BK148"/>
  <c i="15" r="J113"/>
  <c r="J88"/>
  <c r="BK97"/>
  <c i="16" r="BK86"/>
  <c r="J105"/>
  <c i="17" r="BK112"/>
  <c r="BK156"/>
  <c r="J164"/>
  <c r="J143"/>
  <c r="J104"/>
  <c r="J198"/>
  <c i="2" r="J104"/>
  <c i="3" r="BK1442"/>
  <c r="J1539"/>
  <c r="BK779"/>
  <c r="J972"/>
  <c r="J746"/>
  <c r="J1642"/>
  <c r="BK798"/>
  <c r="J1991"/>
  <c r="J2067"/>
  <c r="BK1539"/>
  <c r="J180"/>
  <c r="J1764"/>
  <c r="J1499"/>
  <c i="4" r="J362"/>
  <c r="J130"/>
  <c r="J120"/>
  <c r="J429"/>
  <c r="BK429"/>
  <c r="BK335"/>
  <c i="5" r="J822"/>
  <c r="BK408"/>
  <c r="BK807"/>
  <c r="BK717"/>
  <c r="J144"/>
  <c r="BK536"/>
  <c r="BK622"/>
  <c i="6" r="BK246"/>
  <c r="BK132"/>
  <c r="BK465"/>
  <c r="BK235"/>
  <c r="J185"/>
  <c i="7" r="BK185"/>
  <c r="J304"/>
  <c r="J100"/>
  <c r="BK146"/>
  <c r="J116"/>
  <c r="BK280"/>
  <c i="8" r="BK160"/>
  <c r="BK125"/>
  <c i="10" r="J165"/>
  <c r="J94"/>
  <c r="BK109"/>
  <c i="11" r="J122"/>
  <c i="12" r="J90"/>
  <c i="13" r="J127"/>
  <c i="14" r="BK113"/>
  <c r="J179"/>
  <c r="J147"/>
  <c i="15" r="BK121"/>
  <c i="16" r="BK121"/>
  <c i="17" r="BK166"/>
  <c r="J150"/>
  <c i="3" r="BK1224"/>
  <c r="BK994"/>
  <c r="J1491"/>
  <c r="BK715"/>
  <c r="BK2271"/>
  <c r="BK691"/>
  <c r="BK1730"/>
  <c r="BK1331"/>
  <c r="J808"/>
  <c i="4" r="BK213"/>
  <c r="BK130"/>
  <c r="BK198"/>
  <c i="5" r="J911"/>
  <c r="BK310"/>
  <c r="J613"/>
  <c r="J914"/>
  <c r="BK506"/>
  <c i="6" r="J225"/>
  <c r="BK259"/>
  <c r="BK374"/>
  <c r="BK202"/>
  <c i="7" r="J227"/>
  <c r="BK253"/>
  <c r="J240"/>
  <c r="BK120"/>
  <c r="J214"/>
  <c i="8" r="J128"/>
  <c i="10" r="J158"/>
  <c i="11" r="J106"/>
  <c i="12" r="J99"/>
  <c i="13" r="J145"/>
  <c i="14" r="BK150"/>
  <c r="BK147"/>
  <c i="15" r="BK156"/>
  <c r="J138"/>
  <c r="J245"/>
  <c i="16" r="BK127"/>
  <c i="17" r="BK162"/>
  <c r="BK136"/>
  <c r="BK128"/>
  <c r="J209"/>
  <c i="3" r="J248"/>
  <c r="J1283"/>
  <c r="J776"/>
  <c r="J831"/>
  <c r="J1730"/>
  <c r="J1374"/>
  <c r="J1951"/>
  <c r="BK1450"/>
  <c r="J1523"/>
  <c r="BK958"/>
  <c i="4" r="BK394"/>
  <c r="BK264"/>
  <c r="J376"/>
  <c i="5" r="BK470"/>
  <c i="6" r="BK154"/>
  <c r="BK354"/>
  <c r="BK221"/>
  <c i="7" r="J289"/>
  <c r="BK271"/>
  <c r="BK314"/>
  <c r="BK312"/>
  <c r="J215"/>
  <c i="8" r="J121"/>
  <c i="15" r="BK106"/>
  <c r="BK90"/>
  <c r="BK232"/>
  <c r="J208"/>
  <c i="16" r="J137"/>
  <c i="17" r="BK116"/>
  <c r="BK165"/>
  <c r="BK132"/>
  <c i="18" r="J101"/>
  <c i="1" r="AS54"/>
  <c i="3" r="BK1642"/>
  <c i="4" r="BK306"/>
  <c i="5" r="BK827"/>
  <c r="J626"/>
  <c i="6" r="J194"/>
  <c r="BK273"/>
  <c i="7" r="J277"/>
  <c r="J160"/>
  <c i="8" r="J196"/>
  <c r="J122"/>
  <c r="BK165"/>
  <c r="BK142"/>
  <c r="BK184"/>
  <c r="J139"/>
  <c i="9" r="J92"/>
  <c r="BK99"/>
  <c r="J118"/>
  <c r="J99"/>
  <c i="10" r="BK163"/>
  <c r="J102"/>
  <c r="J161"/>
  <c r="BK128"/>
  <c i="13" r="BK126"/>
  <c i="15" r="J244"/>
  <c i="17" r="BK163"/>
  <c r="BK201"/>
  <c i="3" r="J949"/>
  <c r="BK737"/>
  <c r="J253"/>
  <c r="BK1320"/>
  <c r="BK1170"/>
  <c i="4" r="BK290"/>
  <c r="J351"/>
  <c i="5" r="J813"/>
  <c r="J627"/>
  <c r="BK548"/>
  <c i="6" r="J218"/>
  <c r="J427"/>
  <c i="7" r="BK165"/>
  <c r="BK310"/>
  <c i="8" r="BK178"/>
  <c i="15" r="BK178"/>
  <c i="18" r="J97"/>
  <c i="3" r="BK226"/>
  <c r="J1565"/>
  <c r="BK1565"/>
  <c r="BK1672"/>
  <c r="BK1061"/>
  <c i="4" r="J347"/>
  <c r="J476"/>
  <c i="5" r="J349"/>
  <c r="J705"/>
  <c i="6" r="J226"/>
  <c r="J380"/>
  <c i="7" r="J147"/>
  <c r="BK170"/>
  <c i="8" r="J156"/>
  <c i="10" r="BK175"/>
  <c r="BK146"/>
  <c i="13" r="J126"/>
  <c r="BK96"/>
  <c i="14" r="BK139"/>
  <c r="J145"/>
  <c i="15" r="BK244"/>
  <c r="BK136"/>
  <c r="J210"/>
  <c r="J140"/>
  <c i="17" r="BK141"/>
  <c r="J156"/>
  <c i="2" r="BK104"/>
  <c i="3" r="J1544"/>
  <c r="BK843"/>
  <c r="BK237"/>
  <c r="BK125"/>
  <c i="6" r="J192"/>
  <c r="J139"/>
  <c i="7" r="BK135"/>
  <c r="BK255"/>
  <c r="BK240"/>
  <c r="BK244"/>
  <c i="8" r="BK173"/>
  <c i="10" r="BK101"/>
  <c r="J108"/>
  <c r="J146"/>
  <c i="11" r="J124"/>
  <c i="13" r="J93"/>
  <c i="14" r="BK92"/>
  <c i="15" r="BK211"/>
  <c r="BK130"/>
  <c r="BK201"/>
  <c r="J102"/>
  <c i="16" r="J92"/>
  <c i="17" r="BK119"/>
  <c r="BK125"/>
  <c r="J142"/>
  <c i="3" r="BK1362"/>
  <c r="J819"/>
  <c r="BK1507"/>
  <c r="BK2046"/>
  <c r="BK1610"/>
  <c r="J1628"/>
  <c r="BK1008"/>
  <c r="J1170"/>
  <c i="4" r="J328"/>
  <c r="BK456"/>
  <c r="J480"/>
  <c i="5" r="J826"/>
  <c r="BK920"/>
  <c r="J386"/>
  <c r="BK779"/>
  <c i="6" r="J316"/>
  <c r="J154"/>
  <c r="BK281"/>
  <c i="7" r="BK248"/>
  <c r="J132"/>
  <c i="10" r="BK122"/>
  <c r="BK165"/>
  <c r="BK115"/>
  <c i="12" r="J93"/>
  <c i="13" r="J108"/>
  <c i="14" r="J89"/>
  <c r="J153"/>
  <c i="15" r="BK142"/>
  <c r="BK226"/>
  <c r="BK117"/>
  <c i="16" r="J127"/>
  <c i="17" r="J179"/>
  <c r="J137"/>
  <c i="18" r="J103"/>
  <c i="3" r="J1548"/>
  <c r="J809"/>
  <c r="J937"/>
  <c r="BK2116"/>
  <c r="BK1760"/>
  <c r="BK1489"/>
  <c r="BK698"/>
  <c i="4" r="BK471"/>
  <c r="BK244"/>
  <c i="5" r="BK733"/>
  <c r="J562"/>
  <c i="6" r="J326"/>
  <c r="BK287"/>
  <c i="7" r="BK304"/>
  <c i="8" r="BK117"/>
  <c i="10" r="J134"/>
  <c i="11" r="BK104"/>
  <c i="15" r="J150"/>
  <c i="16" r="BK136"/>
  <c i="17" r="BK194"/>
  <c i="3" r="J1533"/>
  <c r="J760"/>
  <c r="BK2112"/>
  <c r="BK1613"/>
  <c i="4" r="J326"/>
  <c r="BK380"/>
  <c i="5" r="BK522"/>
  <c r="BK696"/>
  <c i="6" r="J356"/>
  <c i="7" r="J170"/>
  <c r="BK115"/>
  <c i="10" r="J126"/>
  <c i="12" r="BK91"/>
  <c i="3" r="BK891"/>
  <c i="4" r="BK415"/>
  <c r="BK272"/>
  <c r="J270"/>
  <c i="5" r="J254"/>
  <c r="J856"/>
  <c i="6" r="J320"/>
  <c r="J408"/>
  <c i="7" r="BK205"/>
  <c r="J261"/>
  <c i="10" r="J121"/>
  <c i="11" r="J115"/>
  <c i="14" r="BK160"/>
  <c i="16" r="BK98"/>
  <c i="18" r="J116"/>
  <c i="3" r="BK1551"/>
  <c r="J1418"/>
  <c r="J1517"/>
  <c r="BK931"/>
  <c r="J1637"/>
  <c r="J342"/>
  <c r="J1581"/>
  <c r="BK703"/>
  <c i="4" r="J366"/>
  <c r="BK347"/>
  <c r="BK458"/>
  <c i="5" r="BK563"/>
  <c r="J912"/>
  <c r="BK762"/>
  <c r="BK566"/>
  <c r="BK798"/>
  <c i="6" r="BK192"/>
  <c r="BK171"/>
  <c r="J179"/>
  <c i="7" r="BK256"/>
  <c r="J176"/>
  <c r="BK265"/>
  <c r="BK124"/>
  <c r="J271"/>
  <c i="8" r="J193"/>
  <c i="10" r="J106"/>
  <c i="11" r="J109"/>
  <c r="BK92"/>
  <c i="13" r="J87"/>
  <c i="14" r="J101"/>
  <c r="J150"/>
  <c i="15" r="BK204"/>
  <c r="J106"/>
  <c r="J117"/>
  <c i="16" r="J136"/>
  <c i="17" r="J147"/>
  <c r="BK172"/>
  <c r="J146"/>
  <c i="18" r="BK115"/>
  <c i="3" r="BK217"/>
  <c r="BK349"/>
  <c r="J154"/>
  <c r="J1093"/>
  <c r="J2302"/>
  <c r="BK1572"/>
  <c r="J237"/>
  <c r="J1610"/>
  <c r="J798"/>
  <c r="BK719"/>
  <c i="4" r="J277"/>
  <c r="BK420"/>
  <c r="BK95"/>
  <c i="5" r="BK412"/>
  <c r="J493"/>
  <c r="BK636"/>
  <c r="BK909"/>
  <c r="J498"/>
  <c i="6" r="J158"/>
  <c r="BK434"/>
  <c i="7" r="BK227"/>
  <c r="J139"/>
  <c r="BK268"/>
  <c r="J246"/>
  <c i="8" r="J189"/>
  <c i="15" r="J216"/>
  <c r="J189"/>
  <c r="J205"/>
  <c r="J142"/>
  <c i="16" r="J109"/>
  <c i="17" r="BK140"/>
  <c r="J205"/>
  <c r="J107"/>
  <c i="18" r="BK110"/>
  <c i="3" r="J1538"/>
  <c r="BK149"/>
  <c r="J1547"/>
  <c r="J1858"/>
  <c r="BK1512"/>
  <c r="BK2309"/>
  <c r="BK617"/>
  <c r="J1376"/>
  <c r="J1619"/>
  <c r="J715"/>
  <c r="J1161"/>
  <c i="4" r="J122"/>
  <c r="BK96"/>
  <c i="5" r="BK804"/>
  <c r="J278"/>
  <c r="J742"/>
  <c r="BK367"/>
  <c r="BK577"/>
  <c i="6" r="J221"/>
  <c r="J432"/>
  <c i="7" r="J269"/>
  <c r="BK111"/>
  <c r="J238"/>
  <c r="J236"/>
  <c r="BK201"/>
  <c r="BK105"/>
  <c i="8" r="BK172"/>
  <c r="J118"/>
  <c r="BK90"/>
  <c r="BK168"/>
  <c r="BK141"/>
  <c r="J176"/>
  <c r="BK181"/>
  <c r="J180"/>
  <c r="BK162"/>
  <c r="J135"/>
  <c r="BK122"/>
  <c r="J99"/>
  <c i="9" r="J86"/>
  <c r="BK105"/>
  <c r="J122"/>
  <c r="BK111"/>
  <c r="BK126"/>
  <c r="J100"/>
  <c r="J106"/>
  <c r="J109"/>
  <c r="J107"/>
  <c i="10" r="J185"/>
  <c r="J104"/>
  <c r="J169"/>
  <c r="BK96"/>
  <c r="BK160"/>
  <c r="J93"/>
  <c r="BK116"/>
  <c i="11" r="J123"/>
  <c i="12" r="BK96"/>
  <c i="13" r="BK98"/>
  <c i="14" r="BK179"/>
  <c i="15" r="J231"/>
  <c r="J188"/>
  <c r="J164"/>
  <c i="17" r="BK135"/>
  <c r="J129"/>
  <c r="J181"/>
  <c i="18" r="BK87"/>
  <c i="3" r="BK819"/>
  <c r="BK1499"/>
  <c r="J1507"/>
  <c r="BK1097"/>
  <c r="BK1165"/>
  <c r="BK1991"/>
  <c r="BK723"/>
  <c r="J1633"/>
  <c r="BK309"/>
  <c i="4" r="BK188"/>
  <c r="BK446"/>
  <c r="J96"/>
  <c r="J176"/>
  <c i="5" r="BK585"/>
  <c r="J717"/>
  <c r="BK556"/>
  <c r="J917"/>
  <c i="6" r="J145"/>
  <c r="BK158"/>
  <c r="J156"/>
  <c r="J171"/>
  <c i="7" r="J113"/>
  <c r="BK122"/>
  <c r="BK142"/>
  <c r="J302"/>
  <c i="8" r="J153"/>
  <c i="15" r="J166"/>
  <c i="17" r="BK110"/>
  <c i="3" r="BK1004"/>
  <c r="BK1516"/>
  <c r="J696"/>
  <c r="BK1764"/>
  <c r="J285"/>
  <c r="J1641"/>
  <c r="J2046"/>
  <c r="BK1398"/>
  <c r="BK1467"/>
  <c i="4" r="J95"/>
  <c r="J153"/>
  <c r="J100"/>
  <c r="BK330"/>
  <c i="5" r="BK512"/>
  <c r="BK552"/>
  <c r="BK562"/>
  <c r="BK546"/>
  <c i="6" r="J362"/>
  <c r="J412"/>
  <c i="7" r="BK282"/>
  <c r="BK236"/>
  <c r="BK269"/>
  <c r="J221"/>
  <c r="J208"/>
  <c r="J108"/>
  <c i="10" r="J153"/>
  <c r="J178"/>
  <c i="12" r="J91"/>
  <c i="14" r="BK168"/>
  <c r="BK187"/>
  <c r="J156"/>
  <c i="15" r="BK181"/>
  <c i="17" r="BK212"/>
  <c r="BK109"/>
  <c r="J139"/>
  <c r="BK143"/>
  <c i="3" r="BK1349"/>
  <c r="BK1425"/>
  <c r="BK1374"/>
  <c r="J1020"/>
  <c r="J2088"/>
  <c r="BK2295"/>
  <c r="BK962"/>
  <c i="4" r="J400"/>
  <c r="BK378"/>
  <c i="5" r="BK195"/>
  <c i="6" r="BK238"/>
  <c r="BK156"/>
  <c r="BK452"/>
  <c i="7" r="J252"/>
  <c r="J102"/>
  <c r="BK113"/>
  <c r="J171"/>
  <c i="8" r="BK100"/>
  <c i="10" r="BK126"/>
  <c r="J180"/>
  <c r="BK120"/>
  <c i="12" r="BK92"/>
  <c i="13" r="J98"/>
  <c i="14" r="J187"/>
  <c i="15" r="BK234"/>
  <c r="BK247"/>
  <c i="16" r="J103"/>
  <c i="17" r="BK181"/>
  <c r="J134"/>
  <c r="J115"/>
  <c r="J159"/>
  <c i="3" r="BK1491"/>
  <c r="J174"/>
  <c r="BK2034"/>
  <c r="BK1835"/>
  <c r="J1114"/>
  <c r="BK1029"/>
  <c i="4" r="BK126"/>
  <c r="BK182"/>
  <c r="BK176"/>
  <c i="5" r="BK709"/>
  <c r="J617"/>
  <c r="J804"/>
  <c i="6" r="J293"/>
  <c r="BK164"/>
  <c r="J339"/>
  <c i="7" r="BK229"/>
  <c r="BK323"/>
  <c i="8" r="J173"/>
  <c i="10" r="BK139"/>
  <c r="BK112"/>
  <c i="12" r="J84"/>
  <c i="14" r="J113"/>
  <c r="J165"/>
  <c i="15" r="J240"/>
  <c r="J151"/>
  <c i="16" r="J122"/>
  <c i="17" r="J214"/>
  <c i="3" r="BK753"/>
  <c r="BK1283"/>
  <c r="J879"/>
  <c r="J1599"/>
  <c r="BK1135"/>
  <c i="4" r="J367"/>
  <c r="BK309"/>
  <c i="5" r="J820"/>
  <c r="BK573"/>
  <c i="6" r="J149"/>
  <c r="BK243"/>
  <c i="7" r="BK157"/>
  <c r="J325"/>
  <c r="J179"/>
  <c i="10" r="J127"/>
  <c r="J141"/>
  <c i="11" r="BK100"/>
  <c i="14" r="J92"/>
  <c i="15" r="BK228"/>
  <c r="BK88"/>
  <c i="17" r="J124"/>
  <c r="J126"/>
  <c i="18" r="BK88"/>
  <c i="3" r="BK613"/>
  <c r="BK174"/>
  <c r="BK684"/>
  <c r="J1706"/>
  <c r="BK506"/>
  <c r="J691"/>
  <c i="4" r="BK234"/>
  <c r="J356"/>
  <c r="J233"/>
  <c i="5" r="J684"/>
  <c r="BK479"/>
  <c i="6" r="BK310"/>
  <c r="BK429"/>
  <c i="7" r="BK97"/>
  <c r="BK325"/>
  <c r="J225"/>
  <c i="10" r="BK156"/>
  <c r="J152"/>
  <c i="3" r="BK953"/>
  <c r="BK945"/>
  <c r="J1582"/>
  <c r="BK2085"/>
  <c r="BK644"/>
  <c i="7" r="J301"/>
  <c i="10" r="J133"/>
  <c i="11" r="J95"/>
  <c i="13" r="BK117"/>
  <c i="14" r="BK157"/>
  <c i="15" r="J221"/>
  <c r="BK173"/>
  <c i="17" r="BK142"/>
  <c i="3" r="J259"/>
  <c r="J628"/>
  <c r="J1398"/>
  <c r="J1662"/>
  <c r="BK1948"/>
  <c r="BK1614"/>
  <c r="J125"/>
  <c r="J1645"/>
  <c r="BK972"/>
  <c i="4" r="BK371"/>
  <c r="J167"/>
  <c r="J213"/>
  <c r="J303"/>
  <c i="5" r="J585"/>
  <c r="BK834"/>
  <c r="J759"/>
  <c r="BK756"/>
  <c i="3" r="BK490"/>
  <c r="BK1219"/>
  <c r="J209"/>
  <c r="J1415"/>
  <c r="J613"/>
  <c r="J1183"/>
  <c r="BK1767"/>
  <c r="J1147"/>
  <c i="4" r="BK372"/>
  <c r="BK239"/>
  <c r="J415"/>
  <c i="5" r="J312"/>
  <c r="J367"/>
  <c r="BK908"/>
  <c r="J738"/>
  <c i="6" r="BK370"/>
  <c r="J129"/>
  <c r="BK144"/>
  <c i="7" r="J103"/>
  <c r="J174"/>
  <c r="J144"/>
  <c r="J283"/>
  <c r="J218"/>
  <c i="8" r="BK176"/>
  <c i="10" r="BK132"/>
  <c r="J123"/>
  <c i="11" r="BK106"/>
  <c i="13" r="J137"/>
  <c r="J88"/>
  <c i="14" r="BK101"/>
  <c r="J105"/>
  <c i="15" r="BK94"/>
  <c r="BK208"/>
  <c i="16" r="BK122"/>
  <c i="17" r="BK206"/>
  <c r="J100"/>
  <c r="BK204"/>
  <c i="18" r="BK117"/>
  <c i="3" r="J1437"/>
  <c r="BK1401"/>
  <c r="BK1936"/>
  <c r="J2283"/>
  <c r="J2180"/>
  <c r="J789"/>
  <c r="BK1637"/>
  <c r="J490"/>
  <c r="J793"/>
  <c i="4" r="BK343"/>
  <c r="J343"/>
  <c r="BK216"/>
  <c r="BK436"/>
  <c i="5" r="BK830"/>
  <c r="BK326"/>
  <c r="J815"/>
  <c r="J323"/>
  <c r="J692"/>
  <c i="6" r="BK236"/>
  <c r="BK326"/>
  <c r="BK447"/>
  <c i="7" r="J268"/>
  <c r="BK210"/>
  <c r="BK94"/>
  <c r="J115"/>
  <c r="BK127"/>
  <c i="8" r="J90"/>
  <c i="15" r="J172"/>
  <c r="J204"/>
  <c r="BK119"/>
  <c i="16" r="BK91"/>
  <c i="17" r="J163"/>
  <c r="BK134"/>
  <c r="BK213"/>
  <c i="18" r="BK95"/>
  <c i="3" r="BK1107"/>
  <c r="J399"/>
  <c r="BK1059"/>
  <c r="BK342"/>
  <c r="J1572"/>
  <c r="BK941"/>
  <c r="BK1378"/>
  <c r="J1672"/>
  <c r="J1654"/>
  <c r="BK1538"/>
  <c r="J843"/>
  <c r="BK2180"/>
  <c r="J1558"/>
  <c r="J378"/>
  <c r="BK831"/>
  <c i="4" r="J365"/>
  <c r="J372"/>
  <c r="BK225"/>
  <c i="5" r="J491"/>
  <c r="J106"/>
  <c r="BK295"/>
  <c r="BK461"/>
  <c r="BK102"/>
  <c r="J834"/>
  <c r="J766"/>
  <c i="6" r="BK108"/>
  <c r="BK356"/>
  <c r="J214"/>
  <c i="7" r="J183"/>
  <c r="BK200"/>
  <c r="J234"/>
  <c r="BK317"/>
  <c r="J314"/>
  <c r="J190"/>
  <c i="8" r="J125"/>
  <c r="J171"/>
  <c r="BK135"/>
  <c r="J102"/>
  <c r="J141"/>
  <c r="J166"/>
  <c r="BK150"/>
  <c r="J185"/>
  <c r="BK198"/>
  <c r="BK187"/>
  <c r="BK144"/>
  <c r="BK170"/>
  <c r="J129"/>
  <c r="J111"/>
  <c r="J95"/>
  <c i="9" r="J89"/>
  <c r="BK122"/>
  <c r="BK88"/>
  <c r="BK107"/>
  <c r="BK125"/>
  <c r="BK96"/>
  <c r="BK103"/>
  <c r="BK95"/>
  <c r="BK118"/>
  <c i="10" r="J182"/>
  <c r="BK124"/>
  <c r="BK169"/>
  <c r="BK97"/>
  <c r="BK90"/>
  <c r="BK125"/>
  <c r="J125"/>
  <c r="J142"/>
  <c r="J168"/>
  <c r="BK127"/>
  <c i="11" r="BK121"/>
  <c i="12" r="BK87"/>
  <c i="13" r="BK147"/>
  <c i="14" r="J93"/>
  <c r="J141"/>
  <c i="15" r="BK183"/>
  <c r="J207"/>
  <c r="J161"/>
  <c i="17" r="J167"/>
  <c r="BK100"/>
  <c r="BK167"/>
  <c r="J121"/>
  <c i="18" r="BK112"/>
  <c i="3" r="BK1191"/>
  <c r="J1526"/>
  <c r="BK344"/>
  <c r="BK1898"/>
  <c r="J1623"/>
  <c r="J799"/>
  <c r="J644"/>
  <c r="J1594"/>
  <c r="J1898"/>
  <c r="BK1594"/>
  <c r="BK967"/>
  <c i="4" r="J432"/>
  <c r="BK277"/>
  <c r="BK102"/>
  <c r="J448"/>
  <c r="BK190"/>
  <c i="5" r="BK564"/>
  <c r="BK914"/>
  <c r="BK312"/>
  <c r="J848"/>
  <c r="BK759"/>
  <c i="6" r="BK345"/>
  <c r="J305"/>
  <c r="J457"/>
  <c r="J260"/>
  <c i="7" r="J250"/>
  <c r="BK273"/>
  <c r="J198"/>
  <c r="BK322"/>
  <c r="J197"/>
  <c i="8" r="J188"/>
  <c i="15" r="J243"/>
  <c r="J225"/>
  <c r="BK104"/>
  <c i="17" r="BK121"/>
  <c i="18" r="J114"/>
  <c i="3" r="J495"/>
  <c r="BK803"/>
  <c r="J1389"/>
  <c r="J1428"/>
  <c r="J886"/>
  <c r="BK475"/>
  <c r="J1089"/>
  <c r="BK1662"/>
  <c r="BK628"/>
  <c r="BK1757"/>
  <c r="J1586"/>
  <c r="BK1204"/>
  <c i="4" r="J361"/>
  <c r="J295"/>
  <c r="J422"/>
  <c r="BK186"/>
  <c r="BK356"/>
  <c i="5" r="J816"/>
  <c r="BK182"/>
  <c r="J814"/>
  <c r="J496"/>
  <c r="BK787"/>
  <c r="BK607"/>
  <c i="6" r="BK250"/>
  <c r="J112"/>
  <c r="J236"/>
  <c r="BK197"/>
  <c i="7" r="BK108"/>
  <c r="BK167"/>
  <c r="J163"/>
  <c r="J263"/>
  <c i="8" r="BK107"/>
  <c i="10" r="J131"/>
  <c r="J135"/>
  <c r="J109"/>
  <c r="BK110"/>
  <c i="13" r="BK142"/>
  <c i="14" r="J107"/>
  <c r="J161"/>
  <c r="J135"/>
  <c i="15" r="J156"/>
  <c r="BK126"/>
  <c i="17" r="J185"/>
  <c i="3" r="J838"/>
  <c r="BK1412"/>
  <c r="BK1823"/>
  <c r="J803"/>
  <c r="J1559"/>
  <c r="J684"/>
  <c i="4" r="J226"/>
  <c r="BK157"/>
  <c i="5" r="J727"/>
  <c r="J762"/>
  <c r="J189"/>
  <c i="6" r="J243"/>
  <c r="J350"/>
  <c r="BK194"/>
  <c i="7" r="BK214"/>
  <c r="J241"/>
  <c r="J120"/>
  <c i="8" r="J123"/>
  <c r="BK189"/>
  <c i="10" r="J113"/>
  <c r="J100"/>
  <c i="11" r="BK124"/>
  <c r="BK112"/>
  <c i="12" r="BK98"/>
  <c i="13" r="J141"/>
  <c i="14" r="J163"/>
  <c r="BK155"/>
  <c i="15" r="BK98"/>
  <c r="BK187"/>
  <c r="BK102"/>
  <c i="16" r="BK103"/>
  <c r="J126"/>
  <c i="17" r="J166"/>
  <c r="J160"/>
  <c r="BK186"/>
  <c i="18" r="BK103"/>
  <c i="3" r="BK639"/>
  <c r="J1412"/>
  <c r="J1331"/>
  <c r="J915"/>
  <c r="J1059"/>
  <c r="BK1548"/>
  <c r="J689"/>
  <c r="J891"/>
  <c i="4" r="BK443"/>
  <c r="J126"/>
  <c r="J471"/>
  <c r="J259"/>
  <c i="5" r="J807"/>
  <c r="BK866"/>
  <c r="J400"/>
  <c r="BK491"/>
  <c r="J886"/>
  <c r="J688"/>
  <c i="6" r="BK265"/>
  <c r="BK357"/>
  <c r="BK432"/>
  <c r="J212"/>
  <c i="7" r="BK173"/>
  <c r="J312"/>
  <c r="J193"/>
  <c r="BK116"/>
  <c i="8" r="BK171"/>
  <c i="10" r="BK102"/>
  <c i="11" r="J92"/>
  <c r="J93"/>
  <c i="13" r="BK85"/>
  <c i="14" r="BK164"/>
  <c i="15" r="BK159"/>
  <c r="J194"/>
  <c r="BK197"/>
  <c r="BK92"/>
  <c i="16" r="BK92"/>
  <c i="17" r="BK159"/>
  <c r="BK106"/>
  <c r="J106"/>
  <c i="2" r="BK103"/>
  <c i="3" r="BK696"/>
  <c r="J705"/>
  <c r="BK1533"/>
  <c r="BK2037"/>
  <c r="BK1437"/>
  <c r="J1131"/>
  <c i="4" r="J306"/>
  <c r="BK108"/>
  <c r="J239"/>
  <c i="5" r="J397"/>
  <c i="6" r="BK385"/>
  <c r="BK324"/>
  <c i="7" r="BK212"/>
  <c r="BK316"/>
  <c i="8" r="BK183"/>
  <c i="10" r="J90"/>
  <c i="13" r="BK90"/>
  <c i="14" r="BK153"/>
  <c i="16" r="BK138"/>
  <c i="17" r="J162"/>
  <c i="18" r="BK107"/>
  <c i="3" r="J1416"/>
  <c r="BK838"/>
  <c r="J1024"/>
  <c i="4" r="BK360"/>
  <c r="J385"/>
  <c i="5" r="BK700"/>
  <c i="6" r="J132"/>
  <c i="7" r="BK241"/>
  <c r="BK156"/>
  <c i="8" r="BK147"/>
  <c i="11" r="J102"/>
  <c i="13" r="J115"/>
  <c i="14" r="BK165"/>
  <c i="15" r="J122"/>
  <c r="BK146"/>
  <c i="17" r="BK130"/>
  <c r="J175"/>
  <c i="18" r="BK90"/>
  <c i="3" r="J309"/>
  <c r="BK1178"/>
  <c r="J1823"/>
  <c r="J1427"/>
  <c r="BK808"/>
  <c r="J826"/>
  <c i="4" r="J360"/>
  <c i="5" r="BK400"/>
  <c r="J589"/>
  <c i="6" r="J166"/>
  <c r="J298"/>
  <c i="7" r="J305"/>
  <c r="J217"/>
  <c i="10" r="BK113"/>
  <c i="11" r="BK110"/>
  <c i="13" r="J90"/>
  <c i="15" r="J219"/>
  <c i="3" r="J723"/>
  <c r="BK1196"/>
  <c r="J976"/>
  <c r="BK1889"/>
  <c r="J267"/>
  <c r="BK1114"/>
  <c r="J1522"/>
  <c r="BK1933"/>
  <c r="J1442"/>
  <c i="4" r="J264"/>
  <c r="BK417"/>
  <c r="J244"/>
  <c i="5" r="J631"/>
  <c r="J512"/>
  <c r="BK852"/>
  <c r="J273"/>
  <c i="6" r="J357"/>
  <c r="J303"/>
  <c r="BK362"/>
  <c r="BK126"/>
  <c i="7" r="BK204"/>
  <c r="J280"/>
  <c r="J286"/>
  <c i="8" r="BK185"/>
  <c i="10" r="BK170"/>
  <c i="11" r="BK119"/>
  <c i="12" r="BK100"/>
  <c i="13" r="BK88"/>
  <c i="14" r="J170"/>
  <c i="15" r="BK199"/>
  <c r="J155"/>
  <c r="BK221"/>
  <c i="16" r="J107"/>
  <c i="17" r="BK199"/>
  <c r="J168"/>
  <c r="BK153"/>
  <c i="18" r="J87"/>
  <c i="3" r="BK763"/>
  <c r="J745"/>
  <c r="BK1447"/>
  <c r="BK1619"/>
  <c r="BK209"/>
  <c r="BK1848"/>
  <c r="BK2251"/>
  <c r="BK1147"/>
  <c r="J1157"/>
  <c i="4" r="J329"/>
  <c r="J169"/>
  <c r="BK484"/>
  <c r="BK328"/>
  <c r="J249"/>
  <c i="5" r="BK642"/>
  <c r="J908"/>
  <c r="BK542"/>
  <c r="BK581"/>
  <c i="6" r="BK305"/>
  <c r="J151"/>
  <c r="J370"/>
  <c i="7" r="BK305"/>
  <c r="BK155"/>
  <c r="J204"/>
  <c r="BK181"/>
  <c r="J200"/>
  <c i="8" r="BK148"/>
  <c i="15" r="BK140"/>
  <c r="J202"/>
  <c i="16" r="BK117"/>
  <c i="17" r="BK200"/>
  <c r="J136"/>
  <c r="BK192"/>
  <c i="18" r="BK114"/>
  <c i="3" r="J1447"/>
  <c r="BK117"/>
  <c r="BK766"/>
  <c r="J1145"/>
  <c r="J2104"/>
  <c r="J2295"/>
  <c r="J1012"/>
  <c i="4" r="BK462"/>
  <c i="5" r="BK352"/>
  <c r="J102"/>
  <c i="6" r="J345"/>
  <c r="J100"/>
  <c i="7" r="BK153"/>
  <c r="J317"/>
  <c i="8" r="J162"/>
  <c r="BK109"/>
  <c r="BK139"/>
  <c r="J186"/>
  <c r="J165"/>
  <c r="BK113"/>
  <c i="9" r="J125"/>
  <c r="J103"/>
  <c r="BK91"/>
  <c r="J88"/>
  <c r="BK89"/>
  <c i="10" r="J117"/>
  <c r="BK95"/>
  <c r="J95"/>
  <c r="BK119"/>
  <c i="11" r="J94"/>
  <c i="14" r="J123"/>
  <c r="J103"/>
  <c i="15" r="BK229"/>
  <c i="17" r="BK145"/>
  <c i="18" r="BK116"/>
  <c i="3" r="BK770"/>
  <c r="J1564"/>
  <c r="BK267"/>
  <c r="J2291"/>
  <c r="J1401"/>
  <c i="4" r="J363"/>
  <c r="BK365"/>
  <c r="BK432"/>
  <c i="5" r="BK820"/>
  <c r="J552"/>
  <c r="J408"/>
  <c i="6" r="J137"/>
  <c r="BK334"/>
  <c i="7" r="J202"/>
  <c r="BK231"/>
  <c i="15" r="BK166"/>
  <c i="17" r="J125"/>
  <c i="3" r="J1122"/>
  <c r="BK169"/>
  <c r="J753"/>
  <c r="J1425"/>
  <c r="BK1571"/>
  <c r="BK399"/>
  <c i="4" r="J157"/>
  <c r="BK280"/>
  <c i="5" r="J295"/>
  <c i="6" r="BK147"/>
  <c r="BK176"/>
  <c i="7" r="J318"/>
  <c i="8" r="BK186"/>
  <c i="17" r="J149"/>
  <c r="J170"/>
  <c r="J114"/>
  <c i="18" r="J115"/>
  <c i="3" r="BK1024"/>
  <c r="BK378"/>
  <c r="J1879"/>
  <c r="J1349"/>
  <c r="BK2188"/>
  <c r="BK1646"/>
  <c r="J810"/>
  <c i="4" r="BK226"/>
  <c r="J352"/>
  <c i="5" r="BK510"/>
  <c r="BK613"/>
  <c i="6" r="BK303"/>
  <c r="J231"/>
  <c i="7" r="BK274"/>
  <c r="BK138"/>
  <c r="J258"/>
  <c r="J222"/>
  <c r="J110"/>
  <c i="8" r="J150"/>
  <c i="10" r="J139"/>
  <c i="11" r="BK107"/>
  <c i="12" r="BK94"/>
  <c i="13" r="J96"/>
  <c i="14" r="BK131"/>
  <c i="15" r="BK144"/>
  <c r="BK155"/>
  <c r="J134"/>
  <c i="17" r="BK214"/>
  <c r="J116"/>
  <c i="18" r="BK97"/>
  <c i="3" r="J1540"/>
  <c r="J1101"/>
  <c r="J1656"/>
  <c r="J1649"/>
  <c r="BK1654"/>
  <c r="J908"/>
  <c r="BK757"/>
  <c i="4" r="J456"/>
  <c r="J378"/>
  <c i="5" r="BK443"/>
  <c r="J642"/>
  <c r="BK520"/>
  <c r="J510"/>
  <c r="J563"/>
  <c i="6" r="J285"/>
  <c r="BK427"/>
  <c i="7" r="BK136"/>
  <c r="J117"/>
  <c r="BK261"/>
  <c i="8" r="J126"/>
  <c i="10" r="BK117"/>
  <c i="11" r="J90"/>
  <c i="12" r="J100"/>
  <c i="13" r="J117"/>
  <c i="14" r="BK93"/>
  <c i="15" r="BK151"/>
  <c r="BK245"/>
  <c r="BK238"/>
  <c i="17" r="BK178"/>
  <c r="J203"/>
  <c r="BK209"/>
  <c r="BK187"/>
  <c i="18" r="J96"/>
  <c i="3" r="BK1000"/>
  <c r="BK1427"/>
  <c r="J953"/>
  <c r="J1382"/>
  <c r="J1659"/>
  <c r="J1894"/>
  <c r="J850"/>
  <c i="4" r="BK319"/>
  <c i="5" r="J733"/>
  <c r="J830"/>
  <c i="6" r="J207"/>
  <c r="J197"/>
  <c r="J358"/>
  <c r="J177"/>
  <c i="7" r="J185"/>
  <c r="J188"/>
  <c r="BK102"/>
  <c r="J181"/>
  <c r="BK279"/>
  <c r="J97"/>
  <c i="10" r="J114"/>
  <c r="J175"/>
  <c r="J138"/>
  <c i="11" r="J85"/>
  <c r="J100"/>
  <c i="12" r="BK84"/>
  <c i="13" r="BK137"/>
  <c i="14" r="BK141"/>
  <c r="J122"/>
  <c i="15" r="J162"/>
  <c r="BK150"/>
  <c r="BK113"/>
  <c i="17" r="BK168"/>
  <c r="BK161"/>
  <c r="BK205"/>
  <c r="J118"/>
  <c i="2" r="J105"/>
  <c i="3" r="J785"/>
  <c r="BK1358"/>
  <c r="BK679"/>
  <c r="J1204"/>
  <c r="BK359"/>
  <c r="BK1863"/>
  <c r="BK233"/>
  <c r="BK1794"/>
  <c r="J1646"/>
  <c r="BK925"/>
  <c r="J1367"/>
  <c i="4" r="BK409"/>
  <c r="J108"/>
  <c r="J282"/>
  <c r="BK400"/>
  <c r="J484"/>
  <c i="5" r="J709"/>
  <c r="BK802"/>
  <c r="J443"/>
  <c r="J802"/>
  <c r="J775"/>
  <c r="J556"/>
  <c i="6" r="J252"/>
  <c r="J235"/>
  <c r="BK162"/>
  <c r="BK298"/>
  <c i="7" r="J136"/>
  <c r="BK249"/>
  <c r="J231"/>
  <c r="BK188"/>
  <c r="BK292"/>
  <c r="J194"/>
  <c i="8" r="J170"/>
  <c i="10" r="J119"/>
  <c r="J105"/>
  <c r="BK106"/>
  <c r="J111"/>
  <c i="11" r="J112"/>
  <c i="12" r="J92"/>
  <c i="13" r="J147"/>
  <c r="J124"/>
  <c i="14" r="J183"/>
  <c i="15" r="BK207"/>
  <c r="BK216"/>
  <c r="BK185"/>
  <c r="BK188"/>
  <c r="J109"/>
  <c i="16" r="BK107"/>
  <c i="17" r="J213"/>
  <c r="BK171"/>
  <c r="BK124"/>
  <c r="BK190"/>
  <c r="BK123"/>
  <c i="18" r="J107"/>
  <c i="3" r="J967"/>
  <c r="J1004"/>
  <c r="BK976"/>
  <c r="J763"/>
  <c r="J679"/>
  <c r="J871"/>
  <c r="BK495"/>
  <c r="J1578"/>
  <c r="BK2121"/>
  <c r="J1948"/>
  <c r="BK1658"/>
  <c r="BK850"/>
  <c r="J1832"/>
  <c r="BK1558"/>
  <c r="J737"/>
  <c i="4" r="J446"/>
  <c r="BK249"/>
  <c r="J380"/>
  <c r="BK366"/>
  <c r="J466"/>
  <c r="J165"/>
  <c i="5" r="J548"/>
  <c r="J853"/>
  <c r="BK199"/>
  <c r="BK278"/>
  <c r="J793"/>
  <c r="BK684"/>
  <c i="6" r="BK137"/>
  <c r="BK185"/>
  <c r="J337"/>
  <c r="J273"/>
  <c i="7" r="BK250"/>
  <c r="J196"/>
  <c r="BK246"/>
  <c r="BK222"/>
  <c r="BK144"/>
  <c r="BK190"/>
  <c i="8" r="BK111"/>
  <c r="BK128"/>
  <c i="10" r="J128"/>
  <c r="J154"/>
  <c i="11" r="BK87"/>
  <c r="BK102"/>
  <c i="13" r="BK123"/>
  <c r="J85"/>
  <c i="14" r="J91"/>
  <c r="J181"/>
  <c i="15" r="J197"/>
  <c r="J115"/>
  <c i="16" r="BK111"/>
  <c i="17" r="J158"/>
  <c r="BK117"/>
  <c i="18" r="BK101"/>
  <c i="5" l="1" r="R565"/>
  <c r="R829"/>
  <c i="6" r="T107"/>
  <c r="R170"/>
  <c r="T264"/>
  <c r="T359"/>
  <c r="BK431"/>
  <c r="J431"/>
  <c r="J75"/>
  <c i="7" r="P104"/>
  <c r="R184"/>
  <c r="T245"/>
  <c r="P295"/>
  <c i="9" r="BK121"/>
  <c r="J121"/>
  <c r="J63"/>
  <c i="10" r="R137"/>
  <c r="P149"/>
  <c i="11" r="BK91"/>
  <c r="J91"/>
  <c r="J62"/>
  <c i="12" r="R83"/>
  <c r="R82"/>
  <c r="R81"/>
  <c i="14" r="R102"/>
  <c r="P159"/>
  <c i="15" r="BK175"/>
  <c r="J175"/>
  <c r="J64"/>
  <c i="16" r="T85"/>
  <c i="2" r="R84"/>
  <c i="3" r="T252"/>
  <c r="BK653"/>
  <c r="J653"/>
  <c r="J70"/>
  <c r="R678"/>
  <c r="R728"/>
  <c r="T778"/>
  <c r="BK1357"/>
  <c r="J1357"/>
  <c r="J77"/>
  <c r="BK1392"/>
  <c r="T1420"/>
  <c r="T1449"/>
  <c r="T1661"/>
  <c r="T2120"/>
  <c i="4" r="BK173"/>
  <c r="J173"/>
  <c r="J64"/>
  <c r="R197"/>
  <c r="T450"/>
  <c i="5" r="T101"/>
  <c r="P460"/>
  <c r="BK497"/>
  <c r="J497"/>
  <c r="J66"/>
  <c r="R751"/>
  <c r="BK855"/>
  <c r="J855"/>
  <c r="J75"/>
  <c i="6" r="R142"/>
  <c r="BK206"/>
  <c r="J206"/>
  <c r="J67"/>
  <c r="P264"/>
  <c r="BK336"/>
  <c r="J336"/>
  <c r="J72"/>
  <c r="P405"/>
  <c r="P431"/>
  <c i="7" r="T104"/>
  <c r="R164"/>
  <c r="BK230"/>
  <c r="J230"/>
  <c r="J67"/>
  <c r="T272"/>
  <c i="8" r="T85"/>
  <c r="T84"/>
  <c i="9" r="P85"/>
  <c r="P84"/>
  <c i="14" r="R88"/>
  <c r="R121"/>
  <c r="BK182"/>
  <c r="J182"/>
  <c r="J66"/>
  <c i="16" r="P110"/>
  <c i="17" r="T120"/>
  <c r="BK180"/>
  <c r="J180"/>
  <c r="J69"/>
  <c r="R184"/>
  <c r="P195"/>
  <c i="2" r="P95"/>
  <c i="3" r="BK163"/>
  <c r="J163"/>
  <c r="J63"/>
  <c r="R232"/>
  <c r="R231"/>
  <c r="BK241"/>
  <c r="J241"/>
  <c r="J67"/>
  <c r="P241"/>
  <c r="R241"/>
  <c r="T241"/>
  <c r="P252"/>
  <c r="P653"/>
  <c r="BK728"/>
  <c r="J728"/>
  <c r="J73"/>
  <c r="P769"/>
  <c r="BK1366"/>
  <c r="J1366"/>
  <c r="J78"/>
  <c r="BK1431"/>
  <c r="J1431"/>
  <c r="J83"/>
  <c r="BK1834"/>
  <c r="J1834"/>
  <c r="J88"/>
  <c r="R2120"/>
  <c r="T2294"/>
  <c i="4" r="R101"/>
  <c r="T232"/>
  <c r="BK465"/>
  <c r="J465"/>
  <c r="J71"/>
  <c i="5" r="P218"/>
  <c r="P497"/>
  <c r="P751"/>
  <c r="R855"/>
  <c i="6" r="P107"/>
  <c r="R153"/>
  <c r="R230"/>
  <c r="R315"/>
  <c r="T405"/>
  <c i="7" r="P143"/>
  <c r="BK211"/>
  <c r="J211"/>
  <c r="J66"/>
  <c r="R295"/>
  <c i="9" r="R85"/>
  <c r="R84"/>
  <c i="10" r="P89"/>
  <c r="BK143"/>
  <c r="J143"/>
  <c r="J64"/>
  <c r="R164"/>
  <c i="11" r="R84"/>
  <c i="12" r="BK83"/>
  <c r="BK82"/>
  <c r="J82"/>
  <c r="J60"/>
  <c i="14" r="BK102"/>
  <c r="J102"/>
  <c r="J62"/>
  <c r="T159"/>
  <c i="15" r="T175"/>
  <c i="17" r="P103"/>
  <c r="P169"/>
  <c r="BK195"/>
  <c r="J195"/>
  <c r="J73"/>
  <c i="2" r="T95"/>
  <c i="3" r="T163"/>
  <c r="P232"/>
  <c r="P231"/>
  <c r="R358"/>
  <c r="T653"/>
  <c r="BK710"/>
  <c r="J710"/>
  <c r="J72"/>
  <c r="P710"/>
  <c r="T710"/>
  <c r="P778"/>
  <c r="R1366"/>
  <c r="P1525"/>
  <c r="BK1648"/>
  <c r="J1648"/>
  <c r="J86"/>
  <c r="P2120"/>
  <c r="R2294"/>
  <c i="6" r="P336"/>
  <c r="BK405"/>
  <c r="J405"/>
  <c r="J74"/>
  <c r="T431"/>
  <c i="7" r="P93"/>
  <c r="T143"/>
  <c r="P230"/>
  <c r="R272"/>
  <c i="8" r="T98"/>
  <c r="T97"/>
  <c i="9" r="P121"/>
  <c r="P120"/>
  <c i="10" r="T137"/>
  <c r="P143"/>
  <c r="T143"/>
  <c r="R184"/>
  <c i="14" r="T102"/>
  <c r="R142"/>
  <c i="15" r="P175"/>
  <c i="16" r="R110"/>
  <c i="17" r="BK103"/>
  <c r="J103"/>
  <c r="J65"/>
  <c r="T155"/>
  <c r="P189"/>
  <c i="2" r="T84"/>
  <c i="3" r="T116"/>
  <c r="R208"/>
  <c r="P825"/>
  <c r="T1357"/>
  <c r="R1525"/>
  <c r="R1661"/>
  <c r="R1953"/>
  <c r="R2087"/>
  <c r="R2304"/>
  <c i="4" r="T101"/>
  <c r="P197"/>
  <c r="BK232"/>
  <c r="J232"/>
  <c r="J67"/>
  <c r="R402"/>
  <c i="6" r="P142"/>
  <c r="BK153"/>
  <c r="J153"/>
  <c r="J65"/>
  <c r="P206"/>
  <c r="R264"/>
  <c r="BK359"/>
  <c r="J359"/>
  <c r="J73"/>
  <c r="R441"/>
  <c r="R440"/>
  <c i="7" r="R93"/>
  <c r="T184"/>
  <c r="R245"/>
  <c r="R309"/>
  <c i="10" r="BK140"/>
  <c r="J140"/>
  <c r="J63"/>
  <c r="BK164"/>
  <c r="J164"/>
  <c r="J67"/>
  <c i="11" r="P91"/>
  <c i="12" r="P83"/>
  <c r="P82"/>
  <c r="P81"/>
  <c i="1" r="AU65"/>
  <c i="13" r="BK84"/>
  <c r="J84"/>
  <c r="J61"/>
  <c i="17" r="R103"/>
  <c r="BK169"/>
  <c r="J169"/>
  <c r="J68"/>
  <c r="BK208"/>
  <c r="J208"/>
  <c r="J74"/>
  <c i="18" r="P86"/>
  <c i="2" r="BK84"/>
  <c r="J84"/>
  <c r="J61"/>
  <c i="3" r="BK116"/>
  <c r="J116"/>
  <c r="J62"/>
  <c r="R163"/>
  <c r="BK232"/>
  <c r="J232"/>
  <c r="J66"/>
  <c r="T358"/>
  <c r="T678"/>
  <c r="P728"/>
  <c r="R778"/>
  <c r="P1366"/>
  <c r="BK1420"/>
  <c r="J1420"/>
  <c r="J82"/>
  <c r="P1431"/>
  <c r="T1431"/>
  <c r="P1661"/>
  <c r="T1953"/>
  <c r="P2087"/>
  <c r="T2304"/>
  <c i="4" r="BK101"/>
  <c r="P308"/>
  <c r="T465"/>
  <c i="5" r="BK218"/>
  <c r="J218"/>
  <c r="J63"/>
  <c r="R497"/>
  <c r="BK751"/>
  <c r="J751"/>
  <c r="J72"/>
  <c r="P855"/>
  <c i="6" r="BK142"/>
  <c r="J142"/>
  <c r="J63"/>
  <c r="BK170"/>
  <c r="J170"/>
  <c r="J66"/>
  <c r="R206"/>
  <c i="7" r="R104"/>
  <c r="P164"/>
  <c r="T211"/>
  <c r="P272"/>
  <c i="8" r="R85"/>
  <c r="R84"/>
  <c i="12" r="T83"/>
  <c r="T82"/>
  <c r="T81"/>
  <c i="14" r="P88"/>
  <c r="BK142"/>
  <c r="J142"/>
  <c r="J64"/>
  <c r="P182"/>
  <c i="15" r="BK87"/>
  <c r="J87"/>
  <c r="J61"/>
  <c r="T87"/>
  <c r="P167"/>
  <c i="16" r="BK85"/>
  <c i="17" r="BK155"/>
  <c r="J155"/>
  <c r="J67"/>
  <c r="P184"/>
  <c r="P183"/>
  <c r="R189"/>
  <c i="18" r="R86"/>
  <c i="2" r="P84"/>
  <c i="3" r="P163"/>
  <c r="T208"/>
  <c r="BK825"/>
  <c r="J825"/>
  <c r="J76"/>
  <c r="P1357"/>
  <c r="T1392"/>
  <c r="BK1449"/>
  <c r="J1449"/>
  <c r="J84"/>
  <c r="P1834"/>
  <c r="BK2120"/>
  <c r="J2120"/>
  <c r="J91"/>
  <c r="P2294"/>
  <c i="4" r="P94"/>
  <c r="BK197"/>
  <c r="T197"/>
  <c r="T402"/>
  <c i="5" r="R218"/>
  <c r="T497"/>
  <c r="T751"/>
  <c r="BK829"/>
  <c r="J829"/>
  <c r="J74"/>
  <c r="T907"/>
  <c r="T906"/>
  <c i="6" r="BK107"/>
  <c r="T153"/>
  <c r="T230"/>
  <c r="T315"/>
  <c r="R405"/>
  <c i="7" r="BK93"/>
  <c r="J93"/>
  <c r="J61"/>
  <c r="BK184"/>
  <c r="J184"/>
  <c r="J65"/>
  <c r="BK245"/>
  <c r="J245"/>
  <c r="J68"/>
  <c r="BK295"/>
  <c r="J295"/>
  <c r="J70"/>
  <c i="8" r="R98"/>
  <c r="R97"/>
  <c r="R83"/>
  <c i="9" r="R121"/>
  <c r="R120"/>
  <c i="10" r="BK149"/>
  <c r="J149"/>
  <c r="J66"/>
  <c r="T184"/>
  <c i="13" r="T84"/>
  <c r="T83"/>
  <c r="T82"/>
  <c i="15" r="BK112"/>
  <c r="J112"/>
  <c r="J62"/>
  <c r="BK167"/>
  <c r="J167"/>
  <c r="J63"/>
  <c i="17" r="T96"/>
  <c r="T95"/>
  <c r="P155"/>
  <c r="P180"/>
  <c r="T208"/>
  <c i="18" r="T86"/>
  <c r="R109"/>
  <c i="2" r="R95"/>
  <c r="R83"/>
  <c r="R82"/>
  <c i="3" r="BK358"/>
  <c r="J358"/>
  <c r="J69"/>
  <c r="BK678"/>
  <c r="J678"/>
  <c r="J71"/>
  <c r="R710"/>
  <c r="BK769"/>
  <c r="J769"/>
  <c r="J74"/>
  <c r="T769"/>
  <c r="T1366"/>
  <c r="R1449"/>
  <c r="BK1661"/>
  <c r="J1661"/>
  <c r="J87"/>
  <c r="P1953"/>
  <c r="T2087"/>
  <c r="BK2294"/>
  <c r="J2294"/>
  <c r="J92"/>
  <c i="4" r="BK94"/>
  <c r="J94"/>
  <c r="J62"/>
  <c r="BK308"/>
  <c r="J308"/>
  <c r="J68"/>
  <c r="R465"/>
  <c i="5" r="T565"/>
  <c r="T806"/>
  <c r="P907"/>
  <c r="P906"/>
  <c i="7" r="BK143"/>
  <c r="J143"/>
  <c r="J63"/>
  <c r="T164"/>
  <c r="P245"/>
  <c r="BK309"/>
  <c r="J309"/>
  <c r="J71"/>
  <c i="9" r="T85"/>
  <c r="T84"/>
  <c i="10" r="BK89"/>
  <c r="J89"/>
  <c r="J60"/>
  <c r="P140"/>
  <c r="T164"/>
  <c i="11" r="P84"/>
  <c i="13" r="R84"/>
  <c r="R83"/>
  <c r="R82"/>
  <c i="14" r="BK121"/>
  <c r="J121"/>
  <c r="J63"/>
  <c r="P142"/>
  <c r="R182"/>
  <c i="15" r="P87"/>
  <c r="P112"/>
  <c r="P86"/>
  <c r="P85"/>
  <c i="1" r="AU68"/>
  <c i="15" r="R167"/>
  <c i="16" r="BK110"/>
  <c r="J110"/>
  <c r="J62"/>
  <c i="17" r="R120"/>
  <c r="R169"/>
  <c r="T184"/>
  <c r="R195"/>
  <c i="18" r="R94"/>
  <c r="BK113"/>
  <c r="J113"/>
  <c r="J64"/>
  <c i="3" r="P116"/>
  <c r="BK208"/>
  <c r="J208"/>
  <c r="J64"/>
  <c r="T232"/>
  <c r="T231"/>
  <c r="R825"/>
  <c r="P1392"/>
  <c r="P1420"/>
  <c r="P1449"/>
  <c r="BK1953"/>
  <c r="J1953"/>
  <c r="J89"/>
  <c r="BK2087"/>
  <c r="J2087"/>
  <c r="J90"/>
  <c r="P2304"/>
  <c i="4" r="P101"/>
  <c r="R173"/>
  <c r="R308"/>
  <c r="P450"/>
  <c i="5" r="P101"/>
  <c r="BK565"/>
  <c r="J565"/>
  <c r="J68"/>
  <c r="R735"/>
  <c r="T855"/>
  <c i="6" r="P170"/>
  <c r="T206"/>
  <c r="P315"/>
  <c r="T336"/>
  <c r="T441"/>
  <c r="T440"/>
  <c i="7" r="BK104"/>
  <c r="J104"/>
  <c r="J62"/>
  <c r="BK164"/>
  <c r="J164"/>
  <c r="J64"/>
  <c r="R211"/>
  <c r="T230"/>
  <c r="P309"/>
  <c i="8" r="BK98"/>
  <c r="J98"/>
  <c r="J63"/>
  <c i="9" r="BK85"/>
  <c r="J85"/>
  <c r="J61"/>
  <c i="10" r="T89"/>
  <c r="R140"/>
  <c r="P164"/>
  <c i="11" r="BK84"/>
  <c r="J84"/>
  <c r="J61"/>
  <c i="14" r="P102"/>
  <c r="R159"/>
  <c i="15" r="R87"/>
  <c r="R175"/>
  <c i="16" r="T110"/>
  <c i="17" r="P96"/>
  <c r="P95"/>
  <c r="P120"/>
  <c r="T169"/>
  <c r="BK189"/>
  <c r="J189"/>
  <c r="J72"/>
  <c r="R208"/>
  <c i="18" r="T94"/>
  <c r="P109"/>
  <c r="T109"/>
  <c i="2" r="BK95"/>
  <c r="BK83"/>
  <c r="BK82"/>
  <c r="J82"/>
  <c i="3" r="R116"/>
  <c r="R115"/>
  <c r="P208"/>
  <c r="T825"/>
  <c r="R1392"/>
  <c r="R1420"/>
  <c r="R1431"/>
  <c r="T1834"/>
  <c i="4" r="P232"/>
  <c r="BK402"/>
  <c r="J402"/>
  <c r="J69"/>
  <c r="BK450"/>
  <c r="J450"/>
  <c r="J70"/>
  <c i="5" r="T218"/>
  <c r="T460"/>
  <c r="BK490"/>
  <c r="J490"/>
  <c r="J65"/>
  <c r="R490"/>
  <c r="BK558"/>
  <c r="J558"/>
  <c r="J67"/>
  <c r="T558"/>
  <c r="P735"/>
  <c r="BK806"/>
  <c r="J806"/>
  <c r="J73"/>
  <c r="P829"/>
  <c r="BK907"/>
  <c r="J907"/>
  <c r="J77"/>
  <c i="6" r="P153"/>
  <c r="BK230"/>
  <c r="J230"/>
  <c r="J68"/>
  <c r="R359"/>
  <c r="R431"/>
  <c i="7" r="R143"/>
  <c r="P211"/>
  <c r="R230"/>
  <c r="T309"/>
  <c i="8" r="P85"/>
  <c r="P84"/>
  <c i="9" r="T121"/>
  <c r="T120"/>
  <c i="10" r="R89"/>
  <c r="T140"/>
  <c r="R143"/>
  <c i="11" r="R91"/>
  <c r="R83"/>
  <c r="R82"/>
  <c i="14" r="P121"/>
  <c r="T142"/>
  <c i="15" r="R112"/>
  <c r="T167"/>
  <c i="16" r="P85"/>
  <c r="P84"/>
  <c r="P83"/>
  <c i="1" r="AU69"/>
  <c i="17" r="BK96"/>
  <c r="T103"/>
  <c r="T102"/>
  <c r="T180"/>
  <c r="T195"/>
  <c i="18" r="BK86"/>
  <c r="J86"/>
  <c r="J61"/>
  <c r="P94"/>
  <c r="BK109"/>
  <c r="J109"/>
  <c r="J63"/>
  <c r="P113"/>
  <c i="3" r="P358"/>
  <c r="R653"/>
  <c r="T728"/>
  <c r="R769"/>
  <c r="BK1525"/>
  <c r="J1525"/>
  <c r="J85"/>
  <c r="P1648"/>
  <c i="4" r="R94"/>
  <c r="P173"/>
  <c r="R232"/>
  <c r="P402"/>
  <c r="P465"/>
  <c i="5" r="R101"/>
  <c r="BK460"/>
  <c r="J460"/>
  <c r="J64"/>
  <c r="R460"/>
  <c r="P490"/>
  <c r="T490"/>
  <c r="P558"/>
  <c r="R558"/>
  <c r="BK735"/>
  <c r="J735"/>
  <c r="J69"/>
  <c r="R806"/>
  <c r="R907"/>
  <c r="R906"/>
  <c i="6" r="R107"/>
  <c r="T170"/>
  <c r="P230"/>
  <c r="BK315"/>
  <c r="J315"/>
  <c r="J71"/>
  <c r="P359"/>
  <c r="BK441"/>
  <c r="J441"/>
  <c r="J77"/>
  <c i="8" r="P98"/>
  <c r="P97"/>
  <c r="P83"/>
  <c i="1" r="AU61"/>
  <c i="10" r="P137"/>
  <c r="P136"/>
  <c r="T149"/>
  <c r="T148"/>
  <c r="P184"/>
  <c i="11" r="T84"/>
  <c i="14" r="T88"/>
  <c r="T87"/>
  <c r="T86"/>
  <c r="T121"/>
  <c r="T182"/>
  <c i="17" r="R96"/>
  <c r="R95"/>
  <c r="R155"/>
  <c r="R180"/>
  <c r="P208"/>
  <c i="18" r="BK94"/>
  <c r="J94"/>
  <c r="J62"/>
  <c r="T113"/>
  <c i="3" r="BK252"/>
  <c r="J252"/>
  <c r="J68"/>
  <c r="R252"/>
  <c r="P678"/>
  <c r="BK778"/>
  <c r="J778"/>
  <c r="J75"/>
  <c r="R1357"/>
  <c r="T1525"/>
  <c r="R1648"/>
  <c r="T1648"/>
  <c r="R1834"/>
  <c r="BK2304"/>
  <c r="J2304"/>
  <c r="J93"/>
  <c i="4" r="T94"/>
  <c r="T173"/>
  <c r="T308"/>
  <c r="T196"/>
  <c r="R450"/>
  <c i="5" r="BK101"/>
  <c r="P565"/>
  <c r="T735"/>
  <c r="P806"/>
  <c r="T829"/>
  <c i="6" r="T142"/>
  <c r="BK264"/>
  <c r="J264"/>
  <c r="J69"/>
  <c r="R336"/>
  <c r="P441"/>
  <c r="P440"/>
  <c i="7" r="T93"/>
  <c r="P184"/>
  <c r="BK272"/>
  <c r="J272"/>
  <c r="J69"/>
  <c r="T295"/>
  <c i="8" r="BK85"/>
  <c r="BK84"/>
  <c r="J84"/>
  <c r="J60"/>
  <c i="10" r="BK137"/>
  <c r="J137"/>
  <c r="J62"/>
  <c r="R149"/>
  <c r="R148"/>
  <c r="BK184"/>
  <c r="J184"/>
  <c r="J68"/>
  <c i="11" r="T91"/>
  <c i="13" r="P84"/>
  <c r="P83"/>
  <c r="P82"/>
  <c i="1" r="AU66"/>
  <c i="14" r="BK88"/>
  <c r="J88"/>
  <c r="J61"/>
  <c r="BK159"/>
  <c r="J159"/>
  <c r="J65"/>
  <c i="15" r="T112"/>
  <c r="T86"/>
  <c r="T85"/>
  <c i="16" r="R85"/>
  <c r="R84"/>
  <c r="R83"/>
  <c i="17" r="BK120"/>
  <c r="J120"/>
  <c r="J66"/>
  <c r="BK184"/>
  <c r="J184"/>
  <c r="J71"/>
  <c r="T189"/>
  <c r="T183"/>
  <c i="18" r="R113"/>
  <c i="5" r="BK919"/>
  <c r="J919"/>
  <c r="J78"/>
  <c i="16" r="BK141"/>
  <c r="J141"/>
  <c r="J63"/>
  <c i="3" r="BK1388"/>
  <c r="J1388"/>
  <c r="J79"/>
  <c i="17" r="BK99"/>
  <c r="J99"/>
  <c r="J62"/>
  <c i="15" r="BK248"/>
  <c r="J248"/>
  <c r="J65"/>
  <c i="5" r="BK747"/>
  <c r="J747"/>
  <c r="J70"/>
  <c i="13" r="BK146"/>
  <c r="J146"/>
  <c r="J62"/>
  <c i="6" r="BK99"/>
  <c r="J99"/>
  <c r="J61"/>
  <c i="17" r="BK183"/>
  <c r="J183"/>
  <c r="J70"/>
  <c i="18" r="J52"/>
  <c r="BE87"/>
  <c r="BE103"/>
  <c r="BE117"/>
  <c r="BE120"/>
  <c r="E48"/>
  <c r="BE96"/>
  <c r="BE115"/>
  <c r="BE95"/>
  <c r="BE116"/>
  <c r="F55"/>
  <c r="BE110"/>
  <c i="17" r="J96"/>
  <c r="J61"/>
  <c i="18" r="BE92"/>
  <c r="BE99"/>
  <c r="BE112"/>
  <c i="17" r="BK102"/>
  <c r="J102"/>
  <c r="J64"/>
  <c i="18" r="BE97"/>
  <c r="BE90"/>
  <c r="BE105"/>
  <c r="BE107"/>
  <c r="BE114"/>
  <c r="BE88"/>
  <c r="BE101"/>
  <c i="17" r="BE113"/>
  <c r="BE122"/>
  <c r="BE146"/>
  <c r="BE163"/>
  <c r="BE165"/>
  <c r="BE174"/>
  <c r="BE175"/>
  <c i="16" r="J85"/>
  <c r="J61"/>
  <c i="17" r="F54"/>
  <c r="BE115"/>
  <c r="BE124"/>
  <c r="BE154"/>
  <c r="BE179"/>
  <c r="BE198"/>
  <c r="BE213"/>
  <c r="F55"/>
  <c r="BE97"/>
  <c r="BE121"/>
  <c r="BE123"/>
  <c r="BE134"/>
  <c r="BE135"/>
  <c r="BE136"/>
  <c r="BE142"/>
  <c r="BE170"/>
  <c r="BE196"/>
  <c r="BE202"/>
  <c r="BE211"/>
  <c r="BE111"/>
  <c r="BE118"/>
  <c r="BE141"/>
  <c r="BE148"/>
  <c r="BE160"/>
  <c r="BE164"/>
  <c r="J55"/>
  <c r="BE100"/>
  <c r="BE105"/>
  <c r="BE107"/>
  <c r="BE119"/>
  <c r="BE143"/>
  <c r="BE147"/>
  <c r="BE151"/>
  <c r="BE161"/>
  <c r="BE209"/>
  <c r="BE212"/>
  <c r="BE214"/>
  <c r="J54"/>
  <c r="BE126"/>
  <c r="BE127"/>
  <c r="BE137"/>
  <c r="BE139"/>
  <c r="BE158"/>
  <c r="BE176"/>
  <c r="BE182"/>
  <c r="BE186"/>
  <c r="BE188"/>
  <c r="BE191"/>
  <c r="BE193"/>
  <c r="BE200"/>
  <c r="BE201"/>
  <c r="BE207"/>
  <c r="E48"/>
  <c r="J88"/>
  <c r="BE104"/>
  <c r="BE108"/>
  <c r="BE110"/>
  <c r="BE114"/>
  <c r="BE125"/>
  <c r="BE132"/>
  <c r="BE138"/>
  <c r="BE149"/>
  <c r="BE159"/>
  <c r="BE162"/>
  <c r="BE177"/>
  <c r="BE194"/>
  <c r="BE206"/>
  <c r="BE140"/>
  <c r="BE168"/>
  <c r="BE98"/>
  <c r="BE106"/>
  <c r="BE130"/>
  <c r="BE131"/>
  <c r="BE133"/>
  <c r="BE172"/>
  <c r="BE190"/>
  <c r="BE192"/>
  <c r="BE144"/>
  <c r="BE150"/>
  <c r="BE171"/>
  <c r="BE178"/>
  <c r="BE181"/>
  <c r="BE185"/>
  <c r="BE109"/>
  <c r="BE117"/>
  <c r="BE156"/>
  <c r="BE157"/>
  <c r="BE173"/>
  <c r="BE187"/>
  <c r="BE197"/>
  <c r="BE204"/>
  <c r="BE205"/>
  <c r="BE112"/>
  <c r="BE116"/>
  <c r="BE128"/>
  <c r="BE129"/>
  <c r="BE145"/>
  <c r="BE153"/>
  <c r="BE166"/>
  <c r="BE167"/>
  <c r="BE199"/>
  <c r="BE203"/>
  <c i="16" r="E48"/>
  <c r="BE103"/>
  <c r="BE105"/>
  <c r="BE111"/>
  <c r="BE122"/>
  <c r="BE126"/>
  <c r="BE137"/>
  <c i="15" r="BK86"/>
  <c r="BK85"/>
  <c r="J85"/>
  <c i="16" r="J52"/>
  <c r="BE91"/>
  <c r="BE106"/>
  <c r="BE140"/>
  <c r="BE86"/>
  <c r="BE92"/>
  <c r="BE138"/>
  <c r="F55"/>
  <c r="BE97"/>
  <c r="BE98"/>
  <c r="BE107"/>
  <c r="BE109"/>
  <c r="BE116"/>
  <c r="BE117"/>
  <c r="BE121"/>
  <c r="BE127"/>
  <c r="BE131"/>
  <c r="BE136"/>
  <c r="BE142"/>
  <c i="1" r="BD69"/>
  <c i="15" r="BE88"/>
  <c r="BE97"/>
  <c r="BE128"/>
  <c r="BE142"/>
  <c r="BE148"/>
  <c r="BE150"/>
  <c r="BE159"/>
  <c r="BE180"/>
  <c r="BE194"/>
  <c r="BE199"/>
  <c r="BE207"/>
  <c r="BE219"/>
  <c r="BE234"/>
  <c r="BE236"/>
  <c r="F82"/>
  <c r="BE95"/>
  <c r="BE121"/>
  <c r="BE122"/>
  <c r="BE144"/>
  <c r="BE161"/>
  <c r="BE176"/>
  <c r="BE190"/>
  <c r="BE204"/>
  <c r="BE216"/>
  <c r="BE220"/>
  <c r="BE231"/>
  <c r="BE243"/>
  <c i="14" r="BK87"/>
  <c r="BK86"/>
  <c r="J86"/>
  <c i="15" r="BE90"/>
  <c r="BE94"/>
  <c r="BE98"/>
  <c r="BE109"/>
  <c r="BE117"/>
  <c r="BE126"/>
  <c r="BE153"/>
  <c r="BE156"/>
  <c r="BE181"/>
  <c r="BE185"/>
  <c r="BE214"/>
  <c r="BE217"/>
  <c r="BE228"/>
  <c r="BE232"/>
  <c r="E75"/>
  <c r="BE104"/>
  <c r="BE106"/>
  <c r="BE108"/>
  <c r="BE111"/>
  <c r="BE140"/>
  <c r="BE164"/>
  <c r="BE197"/>
  <c r="BE201"/>
  <c r="BE213"/>
  <c r="BE239"/>
  <c r="BE244"/>
  <c r="BE245"/>
  <c r="BE146"/>
  <c r="BE162"/>
  <c r="BE168"/>
  <c r="BE183"/>
  <c r="BE193"/>
  <c r="J52"/>
  <c r="BE151"/>
  <c r="BE178"/>
  <c r="BE205"/>
  <c r="BE208"/>
  <c r="BE211"/>
  <c r="BE155"/>
  <c r="BE179"/>
  <c r="BE188"/>
  <c r="BE210"/>
  <c r="BE221"/>
  <c r="BE226"/>
  <c r="BE229"/>
  <c r="BE242"/>
  <c r="BE92"/>
  <c r="BE119"/>
  <c r="BE134"/>
  <c r="BE166"/>
  <c r="BE172"/>
  <c r="BE189"/>
  <c r="BE196"/>
  <c r="BE238"/>
  <c r="BE240"/>
  <c r="BE247"/>
  <c r="BE102"/>
  <c r="BE115"/>
  <c r="BE130"/>
  <c r="BE138"/>
  <c r="BE113"/>
  <c r="BE136"/>
  <c r="BE173"/>
  <c r="BE187"/>
  <c r="BE191"/>
  <c r="BE202"/>
  <c r="BE225"/>
  <c r="BE235"/>
  <c r="BE249"/>
  <c i="14" r="F83"/>
  <c r="BE166"/>
  <c i="13" r="BK83"/>
  <c r="J83"/>
  <c r="J60"/>
  <c i="14" r="BE91"/>
  <c r="BE98"/>
  <c r="BE101"/>
  <c r="BE123"/>
  <c r="BE127"/>
  <c r="BE157"/>
  <c r="BE161"/>
  <c r="BE107"/>
  <c r="BE135"/>
  <c r="BE141"/>
  <c r="BE165"/>
  <c r="BE105"/>
  <c r="BE171"/>
  <c r="BE181"/>
  <c r="E76"/>
  <c r="BE93"/>
  <c r="BE103"/>
  <c r="BE179"/>
  <c r="BE183"/>
  <c r="BE187"/>
  <c r="J80"/>
  <c r="BE94"/>
  <c r="BE143"/>
  <c r="BE152"/>
  <c r="BE92"/>
  <c r="BE170"/>
  <c r="BE99"/>
  <c r="BE150"/>
  <c r="BE89"/>
  <c r="BE163"/>
  <c r="BE106"/>
  <c r="BE119"/>
  <c r="BE148"/>
  <c r="BE155"/>
  <c r="BE156"/>
  <c r="BE160"/>
  <c r="BE164"/>
  <c r="BE168"/>
  <c r="BE169"/>
  <c r="BE122"/>
  <c r="BE139"/>
  <c r="BE145"/>
  <c r="BE162"/>
  <c r="BE113"/>
  <c r="BE131"/>
  <c r="BE147"/>
  <c r="BE153"/>
  <c r="BE175"/>
  <c i="12" r="J83"/>
  <c r="J61"/>
  <c i="13" r="BE101"/>
  <c r="BE111"/>
  <c r="BE126"/>
  <c r="BE142"/>
  <c r="E48"/>
  <c r="J76"/>
  <c r="BE147"/>
  <c r="BE85"/>
  <c r="BE108"/>
  <c r="BE113"/>
  <c r="BE115"/>
  <c r="BE117"/>
  <c r="BE134"/>
  <c i="12" r="BK81"/>
  <c r="J81"/>
  <c r="J59"/>
  <c i="13" r="F55"/>
  <c r="BE90"/>
  <c r="BE106"/>
  <c r="BE141"/>
  <c r="BE143"/>
  <c r="BE145"/>
  <c r="BE91"/>
  <c r="BE137"/>
  <c r="BE87"/>
  <c r="BE99"/>
  <c r="BE139"/>
  <c r="BE93"/>
  <c r="BE103"/>
  <c r="BE88"/>
  <c r="BE98"/>
  <c r="BE109"/>
  <c r="BE120"/>
  <c r="BE123"/>
  <c r="BE127"/>
  <c r="BE131"/>
  <c r="BE140"/>
  <c r="BE96"/>
  <c r="BE124"/>
  <c i="12" r="BE84"/>
  <c r="BE85"/>
  <c r="BE87"/>
  <c r="BE93"/>
  <c r="BE88"/>
  <c r="E71"/>
  <c r="BE94"/>
  <c r="BE99"/>
  <c r="J52"/>
  <c r="BE91"/>
  <c r="BE98"/>
  <c r="BE100"/>
  <c i="11" r="BK83"/>
  <c r="J83"/>
  <c r="J60"/>
  <c i="12" r="F55"/>
  <c r="BE86"/>
  <c r="BE90"/>
  <c r="BE92"/>
  <c r="BE96"/>
  <c i="11" r="BE106"/>
  <c r="BE95"/>
  <c r="BE98"/>
  <c r="J52"/>
  <c r="BE87"/>
  <c r="BE88"/>
  <c r="BE100"/>
  <c r="BE109"/>
  <c r="BE113"/>
  <c r="BE122"/>
  <c i="10" r="BK136"/>
  <c r="J136"/>
  <c r="J61"/>
  <c i="11" r="F79"/>
  <c r="BE107"/>
  <c r="BE110"/>
  <c r="BE115"/>
  <c r="BE119"/>
  <c r="BE93"/>
  <c r="BE94"/>
  <c r="E48"/>
  <c r="BE92"/>
  <c r="BE112"/>
  <c r="BE121"/>
  <c i="10" r="BK148"/>
  <c r="J148"/>
  <c r="J65"/>
  <c i="11" r="BE85"/>
  <c r="BE90"/>
  <c r="BE97"/>
  <c r="BE104"/>
  <c r="BE123"/>
  <c r="BE102"/>
  <c r="BE117"/>
  <c r="BE124"/>
  <c i="10" r="BE107"/>
  <c r="BE138"/>
  <c r="BE152"/>
  <c r="BE153"/>
  <c i="9" r="BK84"/>
  <c r="J84"/>
  <c r="J60"/>
  <c i="10" r="E78"/>
  <c r="BE109"/>
  <c r="BE113"/>
  <c r="BE134"/>
  <c r="BE177"/>
  <c r="BE95"/>
  <c r="BE98"/>
  <c r="BE102"/>
  <c r="BE120"/>
  <c r="BE125"/>
  <c r="BE131"/>
  <c r="BE132"/>
  <c r="BE139"/>
  <c r="BE146"/>
  <c r="BE174"/>
  <c r="BE185"/>
  <c r="BE172"/>
  <c r="BE90"/>
  <c r="BE92"/>
  <c r="BE93"/>
  <c r="BE108"/>
  <c r="BE160"/>
  <c r="BE101"/>
  <c r="BE110"/>
  <c r="BE111"/>
  <c r="BE116"/>
  <c r="BE130"/>
  <c r="BE163"/>
  <c r="BE167"/>
  <c r="BE96"/>
  <c r="BE105"/>
  <c r="BE112"/>
  <c r="BE114"/>
  <c r="BE119"/>
  <c r="BE158"/>
  <c r="BE169"/>
  <c r="F85"/>
  <c r="BE94"/>
  <c r="BE97"/>
  <c r="BE99"/>
  <c r="BE123"/>
  <c i="9" r="BK120"/>
  <c r="J120"/>
  <c r="J62"/>
  <c i="10" r="BE103"/>
  <c r="BE117"/>
  <c r="BE118"/>
  <c r="BE128"/>
  <c r="BE142"/>
  <c r="BE144"/>
  <c r="BE156"/>
  <c r="BE168"/>
  <c r="BE91"/>
  <c r="BE104"/>
  <c r="BE106"/>
  <c r="BE121"/>
  <c r="BE129"/>
  <c r="BE135"/>
  <c r="BE141"/>
  <c r="BE150"/>
  <c r="BE154"/>
  <c r="BE165"/>
  <c r="BE175"/>
  <c r="J82"/>
  <c r="BE115"/>
  <c r="BE124"/>
  <c r="BE126"/>
  <c r="BE161"/>
  <c r="BE170"/>
  <c r="BE180"/>
  <c r="BE182"/>
  <c r="BE187"/>
  <c r="BE188"/>
  <c r="BE100"/>
  <c r="BE122"/>
  <c r="BE127"/>
  <c r="BE133"/>
  <c r="BE171"/>
  <c r="BE178"/>
  <c i="9" r="F55"/>
  <c r="BE100"/>
  <c r="BE103"/>
  <c r="BE111"/>
  <c r="BE129"/>
  <c r="BE92"/>
  <c r="BE93"/>
  <c r="BE107"/>
  <c r="BE89"/>
  <c r="BE91"/>
  <c r="BE106"/>
  <c r="BE117"/>
  <c r="BE98"/>
  <c r="BE112"/>
  <c r="BE118"/>
  <c r="BE122"/>
  <c i="8" r="J85"/>
  <c r="J61"/>
  <c i="9" r="BE128"/>
  <c r="BE95"/>
  <c r="BE105"/>
  <c r="BE114"/>
  <c r="BE88"/>
  <c r="BE115"/>
  <c r="BE104"/>
  <c r="BE109"/>
  <c r="E48"/>
  <c r="BE124"/>
  <c r="BE125"/>
  <c r="BE126"/>
  <c i="8" r="BK97"/>
  <c r="J97"/>
  <c r="J62"/>
  <c i="9" r="J52"/>
  <c r="BE101"/>
  <c r="BE86"/>
  <c r="BE96"/>
  <c r="BE99"/>
  <c r="BE108"/>
  <c i="7" r="BK92"/>
  <c r="J92"/>
  <c r="J60"/>
  <c i="8" r="E48"/>
  <c r="J52"/>
  <c r="BE90"/>
  <c r="BE103"/>
  <c r="BE107"/>
  <c r="BE123"/>
  <c r="BE128"/>
  <c r="BE132"/>
  <c r="BE135"/>
  <c r="BE141"/>
  <c r="BE159"/>
  <c r="BE182"/>
  <c r="BE105"/>
  <c r="BE115"/>
  <c r="BE121"/>
  <c r="BE126"/>
  <c r="BE153"/>
  <c r="BE190"/>
  <c r="BE196"/>
  <c r="BE198"/>
  <c r="BE99"/>
  <c r="BE118"/>
  <c r="BE150"/>
  <c r="BE151"/>
  <c r="BE154"/>
  <c r="BE156"/>
  <c r="BE162"/>
  <c r="BE113"/>
  <c r="BE142"/>
  <c r="BE92"/>
  <c r="BE109"/>
  <c r="BE122"/>
  <c r="F80"/>
  <c r="BE111"/>
  <c r="BE120"/>
  <c r="BE131"/>
  <c r="BE157"/>
  <c r="BE171"/>
  <c r="BE174"/>
  <c r="BE104"/>
  <c r="BE139"/>
  <c r="BE145"/>
  <c r="BE181"/>
  <c r="BE183"/>
  <c r="BE184"/>
  <c r="BE185"/>
  <c r="BE186"/>
  <c r="BE189"/>
  <c r="BE138"/>
  <c r="BE160"/>
  <c r="BE167"/>
  <c r="BE191"/>
  <c r="BE193"/>
  <c r="BE194"/>
  <c r="BE86"/>
  <c r="BE95"/>
  <c r="BE102"/>
  <c r="BE188"/>
  <c r="BE100"/>
  <c r="BE125"/>
  <c r="BE136"/>
  <c r="BE144"/>
  <c r="BE147"/>
  <c r="BE148"/>
  <c r="BE164"/>
  <c r="BE165"/>
  <c r="BE166"/>
  <c r="BE168"/>
  <c r="BE170"/>
  <c r="BE176"/>
  <c r="BE177"/>
  <c r="BE88"/>
  <c r="BE117"/>
  <c r="BE129"/>
  <c r="BE134"/>
  <c r="BE172"/>
  <c r="BE173"/>
  <c r="BE178"/>
  <c r="BE180"/>
  <c r="BE187"/>
  <c i="6" r="J107"/>
  <c r="J62"/>
  <c i="7" r="E48"/>
  <c r="BE103"/>
  <c r="BE113"/>
  <c r="BE124"/>
  <c r="BE126"/>
  <c r="BE144"/>
  <c r="BE157"/>
  <c r="BE165"/>
  <c r="BE188"/>
  <c r="BE191"/>
  <c r="BE227"/>
  <c r="BE233"/>
  <c r="BE238"/>
  <c r="BE262"/>
  <c r="BE273"/>
  <c r="BE142"/>
  <c r="BE155"/>
  <c r="BE180"/>
  <c r="BE204"/>
  <c r="BE221"/>
  <c r="BE225"/>
  <c r="BE231"/>
  <c r="BE252"/>
  <c r="BE253"/>
  <c r="BE258"/>
  <c r="BE263"/>
  <c r="BE288"/>
  <c r="BE200"/>
  <c r="BE240"/>
  <c r="BE268"/>
  <c r="BE291"/>
  <c r="BE314"/>
  <c r="BE321"/>
  <c r="BE322"/>
  <c r="BE325"/>
  <c i="6" r="BK440"/>
  <c r="J440"/>
  <c r="J76"/>
  <c i="7" r="BE108"/>
  <c r="BE132"/>
  <c r="BE147"/>
  <c r="BE301"/>
  <c r="BE306"/>
  <c r="BE310"/>
  <c r="BE312"/>
  <c r="BE320"/>
  <c r="BE94"/>
  <c r="BE96"/>
  <c r="BE105"/>
  <c r="BE107"/>
  <c r="BE111"/>
  <c r="BE138"/>
  <c r="BE152"/>
  <c r="BE156"/>
  <c r="BE168"/>
  <c r="BE170"/>
  <c r="BE171"/>
  <c r="BE173"/>
  <c r="BE208"/>
  <c r="BE218"/>
  <c r="BE223"/>
  <c r="BE237"/>
  <c r="BE279"/>
  <c r="BE282"/>
  <c r="BE304"/>
  <c r="BE308"/>
  <c r="BE316"/>
  <c r="BE317"/>
  <c r="BE318"/>
  <c r="BE323"/>
  <c r="BE100"/>
  <c r="BE121"/>
  <c r="BE122"/>
  <c r="BE130"/>
  <c r="BE136"/>
  <c r="BE139"/>
  <c r="BE176"/>
  <c r="BE179"/>
  <c r="BE201"/>
  <c r="BE250"/>
  <c r="BE259"/>
  <c r="BE271"/>
  <c r="BE274"/>
  <c r="BE298"/>
  <c r="BE302"/>
  <c r="F88"/>
  <c r="BE115"/>
  <c r="BE118"/>
  <c r="BE146"/>
  <c r="BE162"/>
  <c r="BE167"/>
  <c r="BE174"/>
  <c r="BE177"/>
  <c r="BE185"/>
  <c r="BE190"/>
  <c r="BE226"/>
  <c r="BE236"/>
  <c r="BE255"/>
  <c r="BE265"/>
  <c r="BE286"/>
  <c r="BE299"/>
  <c r="J85"/>
  <c r="BE97"/>
  <c r="BE110"/>
  <c r="BE114"/>
  <c r="BE127"/>
  <c r="BE129"/>
  <c r="BE133"/>
  <c r="BE159"/>
  <c r="BE196"/>
  <c r="BE197"/>
  <c r="BE202"/>
  <c r="BE205"/>
  <c r="BE210"/>
  <c r="BE217"/>
  <c r="BE220"/>
  <c r="BE234"/>
  <c r="BE261"/>
  <c r="BE269"/>
  <c r="BE296"/>
  <c r="BE99"/>
  <c r="BE102"/>
  <c r="BE116"/>
  <c r="BE117"/>
  <c r="BE135"/>
  <c r="BE148"/>
  <c r="BE160"/>
  <c r="BE163"/>
  <c r="BE305"/>
  <c r="BE181"/>
  <c r="BE186"/>
  <c r="BE229"/>
  <c r="BE256"/>
  <c r="BE283"/>
  <c r="BE292"/>
  <c r="BE120"/>
  <c r="BE153"/>
  <c r="BE194"/>
  <c r="BE214"/>
  <c r="BE242"/>
  <c r="BE266"/>
  <c r="BE280"/>
  <c r="BE285"/>
  <c r="BE141"/>
  <c r="BE150"/>
  <c r="BE183"/>
  <c r="BE193"/>
  <c r="BE198"/>
  <c r="BE207"/>
  <c r="BE212"/>
  <c r="BE215"/>
  <c r="BE222"/>
  <c r="BE241"/>
  <c r="BE244"/>
  <c r="BE246"/>
  <c r="BE248"/>
  <c r="BE249"/>
  <c r="BE276"/>
  <c r="BE277"/>
  <c r="BE289"/>
  <c r="BE294"/>
  <c i="6" r="J52"/>
  <c r="BE108"/>
  <c r="BE134"/>
  <c r="BE145"/>
  <c r="BE156"/>
  <c r="BE225"/>
  <c r="BE226"/>
  <c r="BE126"/>
  <c r="BE147"/>
  <c r="BE192"/>
  <c r="BE194"/>
  <c r="BE396"/>
  <c r="BE406"/>
  <c r="BE418"/>
  <c r="BE434"/>
  <c i="5" r="BK906"/>
  <c r="J906"/>
  <c r="J76"/>
  <c i="6" r="BE100"/>
  <c r="BE154"/>
  <c r="BE162"/>
  <c r="BE164"/>
  <c r="BE197"/>
  <c r="BE207"/>
  <c r="BE231"/>
  <c r="BE246"/>
  <c r="BE259"/>
  <c r="BE354"/>
  <c r="BE358"/>
  <c r="BE412"/>
  <c r="BE432"/>
  <c r="BE457"/>
  <c r="BE461"/>
  <c r="BE330"/>
  <c r="BE344"/>
  <c r="BE391"/>
  <c r="BE401"/>
  <c r="BE408"/>
  <c r="BE422"/>
  <c r="BE427"/>
  <c r="BE429"/>
  <c r="BE442"/>
  <c r="BE452"/>
  <c r="E48"/>
  <c r="F55"/>
  <c r="BE137"/>
  <c r="BE202"/>
  <c r="BE214"/>
  <c r="BE250"/>
  <c r="BE252"/>
  <c r="BE281"/>
  <c r="BE283"/>
  <c r="BE298"/>
  <c r="BE303"/>
  <c r="BE320"/>
  <c r="BE337"/>
  <c r="BE339"/>
  <c r="BE350"/>
  <c r="BE447"/>
  <c r="BE465"/>
  <c i="5" r="J101"/>
  <c r="J62"/>
  <c i="6" r="BE112"/>
  <c r="BE132"/>
  <c r="BE148"/>
  <c r="BE176"/>
  <c r="BE310"/>
  <c r="BE316"/>
  <c r="BE345"/>
  <c r="BE360"/>
  <c r="BE159"/>
  <c r="BE179"/>
  <c r="BE236"/>
  <c r="BE324"/>
  <c r="BE326"/>
  <c r="BE355"/>
  <c r="BE380"/>
  <c i="5" r="BK750"/>
  <c r="J750"/>
  <c r="J71"/>
  <c i="6" r="BE129"/>
  <c r="BE151"/>
  <c r="BE168"/>
  <c r="BE260"/>
  <c r="BE285"/>
  <c r="BE287"/>
  <c r="BE185"/>
  <c r="BE188"/>
  <c r="BE211"/>
  <c r="BE221"/>
  <c r="BE238"/>
  <c r="BE255"/>
  <c r="BE356"/>
  <c r="BE385"/>
  <c r="BE143"/>
  <c r="BE144"/>
  <c r="BE293"/>
  <c r="BE305"/>
  <c r="BE370"/>
  <c r="BE117"/>
  <c r="BE122"/>
  <c r="BE149"/>
  <c r="BE158"/>
  <c r="BE166"/>
  <c r="BE201"/>
  <c r="BE212"/>
  <c r="BE235"/>
  <c r="BE265"/>
  <c r="BE334"/>
  <c r="BE338"/>
  <c r="BE346"/>
  <c r="BE139"/>
  <c r="BE171"/>
  <c r="BE177"/>
  <c r="BE218"/>
  <c r="BE243"/>
  <c r="BE273"/>
  <c r="BE357"/>
  <c r="BE362"/>
  <c r="BE374"/>
  <c i="4" r="J197"/>
  <c r="J66"/>
  <c i="5" r="BE182"/>
  <c r="BE250"/>
  <c r="BE323"/>
  <c r="BE493"/>
  <c r="BE494"/>
  <c r="BE520"/>
  <c r="BE597"/>
  <c r="BE601"/>
  <c r="BE717"/>
  <c r="BE733"/>
  <c r="BE787"/>
  <c r="BE626"/>
  <c r="BE713"/>
  <c r="BE762"/>
  <c r="BE771"/>
  <c r="BE775"/>
  <c r="BE789"/>
  <c r="BE793"/>
  <c r="E48"/>
  <c r="BE106"/>
  <c r="BE199"/>
  <c r="BE203"/>
  <c r="BE349"/>
  <c r="BE367"/>
  <c r="BE443"/>
  <c r="BE481"/>
  <c r="BE556"/>
  <c r="BE563"/>
  <c r="BE585"/>
  <c r="BE636"/>
  <c r="BE688"/>
  <c r="BE731"/>
  <c r="BE738"/>
  <c r="BE752"/>
  <c r="BE798"/>
  <c r="BE826"/>
  <c r="BE827"/>
  <c r="BE830"/>
  <c r="BE838"/>
  <c r="BE841"/>
  <c r="BE852"/>
  <c r="BE876"/>
  <c r="BE886"/>
  <c r="BE896"/>
  <c r="BE911"/>
  <c r="BE913"/>
  <c r="BE195"/>
  <c r="BE278"/>
  <c r="BE281"/>
  <c r="BE397"/>
  <c r="BE450"/>
  <c r="BE536"/>
  <c r="BE593"/>
  <c r="BE700"/>
  <c r="BE770"/>
  <c i="4" r="J101"/>
  <c r="J63"/>
  <c i="5" r="BE144"/>
  <c r="BE273"/>
  <c r="BE312"/>
  <c r="BE461"/>
  <c r="BE479"/>
  <c r="BE496"/>
  <c r="BE498"/>
  <c r="BE506"/>
  <c r="BE510"/>
  <c r="BE516"/>
  <c r="BE532"/>
  <c r="BE546"/>
  <c r="BE573"/>
  <c r="BE613"/>
  <c r="BE642"/>
  <c r="BE742"/>
  <c r="BE756"/>
  <c r="BE766"/>
  <c r="BE189"/>
  <c r="BE254"/>
  <c r="BE295"/>
  <c r="BE310"/>
  <c r="BE370"/>
  <c r="BE383"/>
  <c r="BE408"/>
  <c r="BE522"/>
  <c r="BE581"/>
  <c r="BE607"/>
  <c r="BE680"/>
  <c r="BE723"/>
  <c r="BE802"/>
  <c r="BE386"/>
  <c r="BE470"/>
  <c r="BE542"/>
  <c r="BE548"/>
  <c r="BE622"/>
  <c r="BE627"/>
  <c r="BE631"/>
  <c r="BE696"/>
  <c r="BE705"/>
  <c r="BE719"/>
  <c r="BE736"/>
  <c r="BE748"/>
  <c r="BE759"/>
  <c r="BE779"/>
  <c r="BE783"/>
  <c r="BE804"/>
  <c r="BE807"/>
  <c r="BE813"/>
  <c r="BE814"/>
  <c r="BE815"/>
  <c r="BE820"/>
  <c r="BE822"/>
  <c r="BE834"/>
  <c r="BE845"/>
  <c r="BE853"/>
  <c r="BE866"/>
  <c r="BE908"/>
  <c r="BE909"/>
  <c r="BE912"/>
  <c r="BE914"/>
  <c r="BE918"/>
  <c r="BE352"/>
  <c r="J52"/>
  <c r="BE102"/>
  <c r="BE219"/>
  <c r="BE246"/>
  <c r="BE270"/>
  <c r="BE326"/>
  <c r="BE400"/>
  <c r="BE405"/>
  <c r="BE512"/>
  <c r="BE562"/>
  <c r="BE566"/>
  <c r="BE589"/>
  <c r="F55"/>
  <c r="BE412"/>
  <c r="BE414"/>
  <c r="BE491"/>
  <c r="BE577"/>
  <c r="BE709"/>
  <c r="BE816"/>
  <c r="BE848"/>
  <c r="BE856"/>
  <c r="BE910"/>
  <c r="BE917"/>
  <c r="BE920"/>
  <c r="BE211"/>
  <c r="BE538"/>
  <c r="BE552"/>
  <c r="BE559"/>
  <c r="BE564"/>
  <c r="BE617"/>
  <c r="BE684"/>
  <c r="BE692"/>
  <c r="BE727"/>
  <c i="4" r="BE96"/>
  <c r="BE100"/>
  <c r="BE102"/>
  <c r="BE112"/>
  <c r="BE153"/>
  <c r="BE182"/>
  <c r="BE347"/>
  <c r="BE361"/>
  <c r="BE367"/>
  <c r="J85"/>
  <c r="BE95"/>
  <c r="BE188"/>
  <c r="BE190"/>
  <c r="BE216"/>
  <c r="BE226"/>
  <c r="BE264"/>
  <c r="BE277"/>
  <c r="BE286"/>
  <c r="BE290"/>
  <c r="BE327"/>
  <c r="BE446"/>
  <c r="BE448"/>
  <c r="BE457"/>
  <c r="BE463"/>
  <c r="BE466"/>
  <c r="BE471"/>
  <c r="BE476"/>
  <c i="3" r="BK115"/>
  <c r="J115"/>
  <c r="J61"/>
  <c i="4" r="BE165"/>
  <c r="BE259"/>
  <c r="BE272"/>
  <c r="BE280"/>
  <c r="BE282"/>
  <c r="BE309"/>
  <c r="BE343"/>
  <c r="BE365"/>
  <c r="BE456"/>
  <c r="BE458"/>
  <c r="BE480"/>
  <c r="BE122"/>
  <c r="BE126"/>
  <c r="BE130"/>
  <c r="BE169"/>
  <c r="BE207"/>
  <c r="BE335"/>
  <c r="BE339"/>
  <c r="BE394"/>
  <c r="BE412"/>
  <c r="BE443"/>
  <c r="BE176"/>
  <c r="BE299"/>
  <c r="BE318"/>
  <c r="BE360"/>
  <c r="BE378"/>
  <c r="F88"/>
  <c r="BE143"/>
  <c r="BE157"/>
  <c r="BE180"/>
  <c r="BE198"/>
  <c r="BE230"/>
  <c r="BE233"/>
  <c r="BE321"/>
  <c r="BE351"/>
  <c r="BE363"/>
  <c r="BE376"/>
  <c r="BE432"/>
  <c r="BE462"/>
  <c r="BE484"/>
  <c r="BE108"/>
  <c r="BE134"/>
  <c r="BE293"/>
  <c r="BE295"/>
  <c r="BE303"/>
  <c r="BE330"/>
  <c r="BE336"/>
  <c r="BE362"/>
  <c r="BE385"/>
  <c r="BE403"/>
  <c r="BE409"/>
  <c r="BE222"/>
  <c r="BE234"/>
  <c r="BE270"/>
  <c r="BE315"/>
  <c r="BE319"/>
  <c r="BE325"/>
  <c r="BE326"/>
  <c r="BE372"/>
  <c r="BE422"/>
  <c r="BE429"/>
  <c r="BE436"/>
  <c r="BE204"/>
  <c r="BE244"/>
  <c r="BE254"/>
  <c r="BE306"/>
  <c r="BE352"/>
  <c r="BE371"/>
  <c r="BE380"/>
  <c r="BE415"/>
  <c r="BE420"/>
  <c r="BE425"/>
  <c i="3" r="J1392"/>
  <c r="J81"/>
  <c i="4" r="E48"/>
  <c r="BE147"/>
  <c r="BE171"/>
  <c r="BE239"/>
  <c r="BE249"/>
  <c r="BE348"/>
  <c r="BE400"/>
  <c r="BE417"/>
  <c r="BE118"/>
  <c r="BE120"/>
  <c r="BE161"/>
  <c r="BE167"/>
  <c r="BE174"/>
  <c r="BE186"/>
  <c r="BE213"/>
  <c r="BE225"/>
  <c r="BE227"/>
  <c r="BE329"/>
  <c r="BE334"/>
  <c r="BE356"/>
  <c r="BE366"/>
  <c r="BE397"/>
  <c r="BE439"/>
  <c r="BE451"/>
  <c r="BE320"/>
  <c r="BE328"/>
  <c r="BE337"/>
  <c i="3" r="F55"/>
  <c r="BE253"/>
  <c r="BE292"/>
  <c r="BE679"/>
  <c r="BE810"/>
  <c r="BE819"/>
  <c r="BE925"/>
  <c r="BE941"/>
  <c r="BE967"/>
  <c r="BE972"/>
  <c r="BE1004"/>
  <c r="BE1107"/>
  <c r="BE1131"/>
  <c r="BE1183"/>
  <c r="BE1219"/>
  <c r="BE1358"/>
  <c r="BE1376"/>
  <c r="BE1427"/>
  <c r="J107"/>
  <c r="BE233"/>
  <c r="BE242"/>
  <c r="BE354"/>
  <c r="BE495"/>
  <c r="BE644"/>
  <c r="BE670"/>
  <c r="BE691"/>
  <c r="BE698"/>
  <c r="BE776"/>
  <c r="BE785"/>
  <c r="BE803"/>
  <c r="BE809"/>
  <c r="BE931"/>
  <c r="BE1050"/>
  <c r="BE1118"/>
  <c r="BE1145"/>
  <c r="BE1191"/>
  <c r="BE1200"/>
  <c r="BE1382"/>
  <c r="BE1393"/>
  <c r="BE1425"/>
  <c r="BE1491"/>
  <c r="BE1499"/>
  <c r="BE1526"/>
  <c r="BE1530"/>
  <c r="BE1533"/>
  <c r="BE1538"/>
  <c r="BE1565"/>
  <c r="BE1572"/>
  <c r="BE1582"/>
  <c r="BE1586"/>
  <c r="BE1594"/>
  <c r="BE1609"/>
  <c r="BE1614"/>
  <c r="BE1627"/>
  <c r="BE1632"/>
  <c r="BE1645"/>
  <c r="BE1656"/>
  <c r="BE1659"/>
  <c r="BE1684"/>
  <c r="BE1696"/>
  <c r="BE1753"/>
  <c r="BE1805"/>
  <c r="BE1835"/>
  <c r="BE1840"/>
  <c r="BE1879"/>
  <c r="BE2034"/>
  <c r="BE2085"/>
  <c r="BE2088"/>
  <c r="BE2121"/>
  <c r="BE2299"/>
  <c r="BE2302"/>
  <c r="BE2305"/>
  <c i="2" r="J83"/>
  <c r="J60"/>
  <c i="3" r="BE304"/>
  <c r="BE344"/>
  <c r="BE359"/>
  <c r="BE369"/>
  <c r="BE399"/>
  <c r="BE475"/>
  <c r="BE506"/>
  <c r="BE613"/>
  <c r="BE649"/>
  <c r="BE745"/>
  <c r="BE746"/>
  <c r="BE753"/>
  <c r="BE886"/>
  <c r="BE891"/>
  <c r="BE945"/>
  <c r="BE1178"/>
  <c r="BE1413"/>
  <c r="BE1428"/>
  <c r="BE1512"/>
  <c r="BE1544"/>
  <c r="BE1551"/>
  <c r="BE1558"/>
  <c r="BE1559"/>
  <c r="BE1564"/>
  <c r="BE1571"/>
  <c r="BE1578"/>
  <c r="BE1581"/>
  <c r="BE1587"/>
  <c r="BE1613"/>
  <c r="BE1619"/>
  <c r="BE1623"/>
  <c r="BE1628"/>
  <c r="BE1633"/>
  <c r="BE1636"/>
  <c r="BE1637"/>
  <c r="BE1642"/>
  <c r="BE1646"/>
  <c r="BE1649"/>
  <c r="BE1654"/>
  <c r="BE1658"/>
  <c r="BE1662"/>
  <c r="BE1706"/>
  <c r="BE1744"/>
  <c r="BE1749"/>
  <c r="BE1757"/>
  <c r="BE1760"/>
  <c r="BE1764"/>
  <c r="BE1791"/>
  <c r="BE1794"/>
  <c r="BE1823"/>
  <c r="BE1858"/>
  <c r="BE1871"/>
  <c r="BE1889"/>
  <c r="BE1898"/>
  <c r="BE1933"/>
  <c r="BE1936"/>
  <c r="BE1951"/>
  <c r="BE1991"/>
  <c r="BE2096"/>
  <c r="BE2259"/>
  <c r="BE2271"/>
  <c r="BE2295"/>
  <c r="BE2309"/>
  <c r="BE174"/>
  <c r="BE237"/>
  <c r="BE248"/>
  <c r="BE340"/>
  <c r="BE1000"/>
  <c r="BE1012"/>
  <c r="BE1147"/>
  <c r="BE1157"/>
  <c r="BE1170"/>
  <c r="BE1174"/>
  <c r="BE1204"/>
  <c r="BE1209"/>
  <c r="BE1389"/>
  <c r="BE1398"/>
  <c r="BE1405"/>
  <c r="BE1416"/>
  <c r="BE1948"/>
  <c r="BE1954"/>
  <c r="BE1989"/>
  <c r="BE2000"/>
  <c r="BE2037"/>
  <c r="BE2046"/>
  <c r="BE2067"/>
  <c r="BE2104"/>
  <c r="BE2112"/>
  <c r="BE2116"/>
  <c r="BE2180"/>
  <c r="BE2188"/>
  <c r="BE2251"/>
  <c r="BE2280"/>
  <c r="BE2283"/>
  <c r="BE2291"/>
  <c i="2" r="J95"/>
  <c r="J62"/>
  <c i="3" r="BE164"/>
  <c r="BE217"/>
  <c r="BE269"/>
  <c r="BE617"/>
  <c r="BE696"/>
  <c r="BE737"/>
  <c r="BE741"/>
  <c r="BE757"/>
  <c r="BE770"/>
  <c r="BE772"/>
  <c r="BE793"/>
  <c r="BE915"/>
  <c r="BE1035"/>
  <c r="BE1059"/>
  <c r="BE1085"/>
  <c r="BE1114"/>
  <c r="BE1135"/>
  <c r="BE1139"/>
  <c r="BE1165"/>
  <c r="BE1353"/>
  <c r="BE1417"/>
  <c r="BE1421"/>
  <c r="BE1447"/>
  <c r="BE1467"/>
  <c r="BE1516"/>
  <c r="BE1517"/>
  <c r="BE1547"/>
  <c r="BE1599"/>
  <c r="BE1610"/>
  <c r="BE1641"/>
  <c r="BE1644"/>
  <c r="BE1655"/>
  <c r="BE1672"/>
  <c r="BE1730"/>
  <c r="BE1741"/>
  <c r="BE1767"/>
  <c r="BE1829"/>
  <c r="BE1832"/>
  <c r="BE1848"/>
  <c r="BE1863"/>
  <c r="BE1894"/>
  <c r="BE1902"/>
  <c r="E103"/>
  <c r="BE117"/>
  <c r="BE135"/>
  <c r="BE169"/>
  <c r="BE195"/>
  <c r="BE259"/>
  <c r="BE265"/>
  <c r="BE285"/>
  <c r="BE615"/>
  <c r="BE654"/>
  <c r="BE719"/>
  <c r="BE760"/>
  <c r="BE808"/>
  <c r="BE826"/>
  <c r="BE831"/>
  <c r="BE843"/>
  <c r="BE850"/>
  <c r="BE879"/>
  <c r="BE908"/>
  <c r="BE937"/>
  <c r="BE983"/>
  <c r="BE1008"/>
  <c r="BE1378"/>
  <c r="BE1409"/>
  <c r="BE1412"/>
  <c r="BE1437"/>
  <c r="BE1442"/>
  <c r="BE1504"/>
  <c r="BE958"/>
  <c r="BE976"/>
  <c r="BE1045"/>
  <c r="BE1109"/>
  <c r="BE1371"/>
  <c r="BE1374"/>
  <c r="BE1418"/>
  <c r="BE1429"/>
  <c r="BE1432"/>
  <c r="BE1450"/>
  <c r="BE1478"/>
  <c r="BE1489"/>
  <c i="2" r="J59"/>
  <c i="3" r="BE125"/>
  <c r="BE130"/>
  <c r="BE149"/>
  <c r="BE180"/>
  <c r="BE226"/>
  <c r="BE296"/>
  <c r="BE309"/>
  <c r="BE314"/>
  <c r="BE342"/>
  <c r="BE639"/>
  <c r="BE684"/>
  <c r="BE711"/>
  <c r="BE729"/>
  <c r="BE1122"/>
  <c r="BE1161"/>
  <c r="BE1196"/>
  <c r="BE1224"/>
  <c r="BE1320"/>
  <c r="BE1522"/>
  <c r="BE154"/>
  <c r="BE209"/>
  <c r="BE490"/>
  <c r="BE628"/>
  <c r="BE689"/>
  <c r="BE705"/>
  <c r="BE715"/>
  <c r="BE723"/>
  <c r="BE1097"/>
  <c r="BE1153"/>
  <c r="BE1187"/>
  <c r="BE1214"/>
  <c r="BE1230"/>
  <c r="BE1283"/>
  <c r="BE1301"/>
  <c r="BE1349"/>
  <c r="BE1362"/>
  <c r="BE1367"/>
  <c r="BE1369"/>
  <c r="BE1397"/>
  <c r="BE1465"/>
  <c r="BE1507"/>
  <c r="BE1523"/>
  <c r="BE1548"/>
  <c r="BE789"/>
  <c r="BE798"/>
  <c r="BE799"/>
  <c r="BE866"/>
  <c r="BE871"/>
  <c r="BE949"/>
  <c r="BE953"/>
  <c r="BE962"/>
  <c r="BE1061"/>
  <c r="BE1101"/>
  <c r="BE1539"/>
  <c r="BE1540"/>
  <c r="BE390"/>
  <c r="BE662"/>
  <c r="BE838"/>
  <c r="BE1020"/>
  <c r="BE1029"/>
  <c r="BE1089"/>
  <c r="BE1093"/>
  <c r="BE1127"/>
  <c r="BE1289"/>
  <c r="BE1331"/>
  <c r="BE1380"/>
  <c r="BE1401"/>
  <c r="BE1415"/>
  <c r="BE1426"/>
  <c r="BE267"/>
  <c r="BE349"/>
  <c r="BE378"/>
  <c r="BE703"/>
  <c r="BE763"/>
  <c r="BE766"/>
  <c r="BE779"/>
  <c r="BE804"/>
  <c r="BE919"/>
  <c r="BE994"/>
  <c r="BE1024"/>
  <c i="2" r="BE98"/>
  <c r="J52"/>
  <c r="F55"/>
  <c r="E72"/>
  <c r="BE85"/>
  <c r="BE90"/>
  <c r="BE96"/>
  <c r="BE102"/>
  <c r="BE103"/>
  <c r="BE104"/>
  <c r="BE105"/>
  <c i="16" r="F35"/>
  <c i="1" r="BB69"/>
  <c i="18" r="F36"/>
  <c i="1" r="BC71"/>
  <c i="14" r="J30"/>
  <c i="15" r="J30"/>
  <c i="16" r="J34"/>
  <c i="1" r="AW69"/>
  <c i="17" r="J34"/>
  <c i="1" r="AW70"/>
  <c i="10" r="F34"/>
  <c i="1" r="BA63"/>
  <c i="11" r="F34"/>
  <c i="1" r="BA64"/>
  <c i="13" r="F36"/>
  <c i="1" r="BC66"/>
  <c i="17" r="F34"/>
  <c i="1" r="BA70"/>
  <c i="18" r="F34"/>
  <c i="1" r="BA71"/>
  <c i="15" r="F36"/>
  <c i="1" r="BC68"/>
  <c i="7" r="F35"/>
  <c i="1" r="BB60"/>
  <c i="7" r="F36"/>
  <c i="1" r="BC60"/>
  <c i="8" r="F37"/>
  <c i="1" r="BD61"/>
  <c i="7" r="J34"/>
  <c i="1" r="AW60"/>
  <c i="15" r="F34"/>
  <c i="1" r="BA68"/>
  <c i="18" r="F35"/>
  <c i="1" r="BB71"/>
  <c i="10" r="J34"/>
  <c i="1" r="AW63"/>
  <c i="2" r="J30"/>
  <c i="6" r="F36"/>
  <c i="1" r="BC59"/>
  <c i="6" r="F35"/>
  <c i="1" r="BB59"/>
  <c i="12" r="F34"/>
  <c i="1" r="BA65"/>
  <c i="13" r="F34"/>
  <c i="1" r="BA66"/>
  <c i="2" r="F34"/>
  <c i="1" r="BA55"/>
  <c i="6" r="J34"/>
  <c i="1" r="AW59"/>
  <c i="8" r="F36"/>
  <c i="1" r="BC61"/>
  <c i="5" r="F35"/>
  <c i="1" r="BB58"/>
  <c i="5" r="F37"/>
  <c i="1" r="BD58"/>
  <c i="12" r="F36"/>
  <c i="1" r="BC65"/>
  <c i="15" r="J34"/>
  <c i="1" r="AW68"/>
  <c i="9" r="F34"/>
  <c i="1" r="BA62"/>
  <c i="10" r="F36"/>
  <c i="1" r="BC63"/>
  <c i="17" r="F36"/>
  <c i="1" r="BC70"/>
  <c i="10" r="F35"/>
  <c i="1" r="BB63"/>
  <c i="16" r="F36"/>
  <c i="1" r="BC69"/>
  <c i="4" r="F36"/>
  <c i="1" r="BC57"/>
  <c i="11" r="F36"/>
  <c i="1" r="BC64"/>
  <c i="3" r="F36"/>
  <c i="1" r="BC56"/>
  <c i="8" r="F34"/>
  <c i="1" r="BA61"/>
  <c i="3" r="F34"/>
  <c i="1" r="BA56"/>
  <c i="6" r="F37"/>
  <c i="1" r="BD59"/>
  <c i="18" r="F37"/>
  <c i="1" r="BD71"/>
  <c i="4" r="F37"/>
  <c i="1" r="BD57"/>
  <c i="14" r="F37"/>
  <c i="1" r="BD67"/>
  <c i="4" r="F35"/>
  <c i="1" r="BB57"/>
  <c i="17" r="F37"/>
  <c i="1" r="BD70"/>
  <c i="11" r="F35"/>
  <c i="1" r="BB64"/>
  <c i="3" r="J34"/>
  <c i="1" r="AW56"/>
  <c i="3" r="F37"/>
  <c i="1" r="BD56"/>
  <c i="9" r="J34"/>
  <c i="1" r="AW62"/>
  <c i="14" r="J34"/>
  <c i="1" r="AW67"/>
  <c i="18" r="J34"/>
  <c i="1" r="AW71"/>
  <c i="5" r="F34"/>
  <c i="1" r="BA58"/>
  <c i="14" r="F34"/>
  <c i="1" r="BA67"/>
  <c i="6" r="F34"/>
  <c i="1" r="BA59"/>
  <c i="4" r="J34"/>
  <c i="1" r="AW57"/>
  <c i="9" r="F37"/>
  <c i="1" r="BD62"/>
  <c i="13" r="F35"/>
  <c i="1" r="BB66"/>
  <c i="2" r="F36"/>
  <c i="1" r="BC55"/>
  <c i="8" r="J34"/>
  <c i="1" r="AW61"/>
  <c i="9" r="F36"/>
  <c i="1" r="BC62"/>
  <c i="13" r="J34"/>
  <c i="1" r="AW66"/>
  <c i="15" r="F37"/>
  <c i="1" r="BD68"/>
  <c i="2" r="F37"/>
  <c i="1" r="BD55"/>
  <c i="13" r="F37"/>
  <c i="1" r="BD66"/>
  <c i="17" r="F35"/>
  <c i="1" r="BB70"/>
  <c i="9" r="F35"/>
  <c i="1" r="BB62"/>
  <c i="12" r="F37"/>
  <c i="1" r="BD65"/>
  <c i="14" r="F36"/>
  <c i="1" r="BC67"/>
  <c i="2" r="J34"/>
  <c i="1" r="AW55"/>
  <c i="5" r="J34"/>
  <c i="1" r="AW58"/>
  <c i="12" r="J34"/>
  <c i="1" r="AW65"/>
  <c i="4" r="F34"/>
  <c i="1" r="BA57"/>
  <c i="11" r="F37"/>
  <c i="1" r="BD64"/>
  <c i="14" r="F35"/>
  <c i="1" r="BB67"/>
  <c i="7" r="F34"/>
  <c i="1" r="BA60"/>
  <c i="11" r="J34"/>
  <c i="1" r="AW64"/>
  <c i="12" r="F35"/>
  <c i="1" r="BB65"/>
  <c i="3" r="F35"/>
  <c i="1" r="BB56"/>
  <c i="15" r="F35"/>
  <c i="1" r="BB68"/>
  <c i="8" r="F35"/>
  <c i="1" r="BB61"/>
  <c i="10" r="F37"/>
  <c i="1" r="BD63"/>
  <c i="7" r="F37"/>
  <c i="1" r="BD60"/>
  <c i="16" r="F34"/>
  <c i="1" r="BA69"/>
  <c i="2" r="F35"/>
  <c i="1" r="BB55"/>
  <c i="5" r="F36"/>
  <c i="1" r="BC58"/>
  <c i="18" l="1" r="R85"/>
  <c r="R84"/>
  <c i="5" r="R750"/>
  <c i="4" r="R196"/>
  <c i="3" r="P115"/>
  <c r="P114"/>
  <c i="9" r="T83"/>
  <c i="14" r="P87"/>
  <c r="P86"/>
  <c i="1" r="AU67"/>
  <c i="10" r="P148"/>
  <c r="P88"/>
  <c i="1" r="AU63"/>
  <c i="5" r="BK99"/>
  <c r="J99"/>
  <c r="J60"/>
  <c i="4" r="T92"/>
  <c r="T91"/>
  <c i="3" r="R114"/>
  <c r="BK1391"/>
  <c r="J1391"/>
  <c r="J80"/>
  <c i="5" r="P99"/>
  <c i="3" r="P1391"/>
  <c i="18" r="T85"/>
  <c r="T84"/>
  <c i="16" r="BK84"/>
  <c r="BK83"/>
  <c r="J83"/>
  <c r="J59"/>
  <c i="4" r="P196"/>
  <c i="11" r="P83"/>
  <c r="P82"/>
  <c i="1" r="AU64"/>
  <c i="6" r="P98"/>
  <c r="P97"/>
  <c i="1" r="AU59"/>
  <c i="9" r="P83"/>
  <c i="1" r="AU62"/>
  <c i="16" r="T84"/>
  <c r="T83"/>
  <c i="5" r="R99"/>
  <c r="R98"/>
  <c i="9" r="R83"/>
  <c i="14" r="R87"/>
  <c r="R86"/>
  <c i="11" r="T83"/>
  <c r="T82"/>
  <c i="17" r="T101"/>
  <c r="T94"/>
  <c i="2" r="P83"/>
  <c r="P82"/>
  <c i="1" r="AU55"/>
  <c i="8" r="T83"/>
  <c i="10" r="R136"/>
  <c r="R88"/>
  <c i="5" r="T750"/>
  <c i="7" r="R92"/>
  <c r="R91"/>
  <c i="3" r="T115"/>
  <c r="T114"/>
  <c r="T113"/>
  <c i="4" r="BK196"/>
  <c r="J196"/>
  <c r="J65"/>
  <c i="17" r="R102"/>
  <c r="BK95"/>
  <c r="J95"/>
  <c r="J60"/>
  <c i="3" r="T1391"/>
  <c i="4" r="BK92"/>
  <c r="J92"/>
  <c r="J60"/>
  <c i="17" r="P102"/>
  <c r="P101"/>
  <c r="P94"/>
  <c i="1" r="AU70"/>
  <c i="17" r="R183"/>
  <c i="7" r="T92"/>
  <c r="T91"/>
  <c i="6" r="R98"/>
  <c r="R97"/>
  <c i="15" r="R86"/>
  <c r="R85"/>
  <c i="10" r="T136"/>
  <c r="T88"/>
  <c i="7" r="P92"/>
  <c r="P91"/>
  <c i="1" r="AU60"/>
  <c i="2" r="T83"/>
  <c r="T82"/>
  <c i="5" r="P750"/>
  <c i="4" r="R92"/>
  <c r="R91"/>
  <c i="5" r="T99"/>
  <c r="T98"/>
  <c i="6" r="T98"/>
  <c r="T97"/>
  <c i="3" r="R1391"/>
  <c i="4" r="P92"/>
  <c r="P91"/>
  <c i="1" r="AU57"/>
  <c i="6" r="BK98"/>
  <c r="J98"/>
  <c r="J60"/>
  <c i="18" r="P85"/>
  <c r="P84"/>
  <c i="1" r="AU71"/>
  <c r="AG55"/>
  <c i="3" r="BK231"/>
  <c r="J231"/>
  <c r="J65"/>
  <c i="18" r="BK85"/>
  <c r="BK84"/>
  <c r="J84"/>
  <c r="J59"/>
  <c i="17" r="BK101"/>
  <c r="J101"/>
  <c r="J63"/>
  <c i="1" r="AG68"/>
  <c i="15" r="J86"/>
  <c r="J60"/>
  <c r="J59"/>
  <c i="1" r="AG67"/>
  <c i="14" r="J59"/>
  <c r="J87"/>
  <c r="J60"/>
  <c i="13" r="BK82"/>
  <c r="J82"/>
  <c r="J59"/>
  <c i="11" r="BK82"/>
  <c r="J82"/>
  <c i="10" r="BK88"/>
  <c r="J88"/>
  <c r="J59"/>
  <c i="9" r="BK83"/>
  <c r="J83"/>
  <c i="8" r="BK83"/>
  <c r="J83"/>
  <c i="7" r="BK91"/>
  <c r="J91"/>
  <c i="6" r="BK97"/>
  <c r="J97"/>
  <c i="5" r="BK98"/>
  <c r="J98"/>
  <c r="J59"/>
  <c i="3" r="BK114"/>
  <c r="J114"/>
  <c r="J60"/>
  <c i="8" r="F33"/>
  <c i="1" r="AZ61"/>
  <c i="9" r="J30"/>
  <c i="1" r="AG62"/>
  <c i="14" r="F33"/>
  <c i="1" r="AZ67"/>
  <c i="16" r="J33"/>
  <c i="1" r="AV69"/>
  <c r="AT69"/>
  <c i="12" r="J33"/>
  <c i="1" r="AV65"/>
  <c r="AT65"/>
  <c i="6" r="F33"/>
  <c i="1" r="AZ59"/>
  <c i="17" r="J33"/>
  <c i="1" r="AV70"/>
  <c r="AT70"/>
  <c r="BB54"/>
  <c r="W31"/>
  <c i="11" r="J33"/>
  <c i="1" r="AV64"/>
  <c r="AT64"/>
  <c i="18" r="F33"/>
  <c i="1" r="AZ71"/>
  <c r="BC54"/>
  <c r="W32"/>
  <c i="13" r="J33"/>
  <c i="1" r="AV66"/>
  <c r="AT66"/>
  <c i="4" r="J33"/>
  <c i="1" r="AV57"/>
  <c r="AT57"/>
  <c i="7" r="F33"/>
  <c i="1" r="AZ60"/>
  <c i="3" r="J33"/>
  <c i="1" r="AV56"/>
  <c r="AT56"/>
  <c i="5" r="F33"/>
  <c i="1" r="AZ58"/>
  <c i="4" r="F33"/>
  <c i="1" r="AZ57"/>
  <c i="6" r="J30"/>
  <c i="1" r="AG59"/>
  <c i="12" r="J30"/>
  <c i="1" r="AG65"/>
  <c i="13" r="F33"/>
  <c i="1" r="AZ66"/>
  <c i="3" r="F33"/>
  <c i="1" r="AZ56"/>
  <c i="2" r="J33"/>
  <c i="1" r="AV55"/>
  <c r="AT55"/>
  <c r="AN55"/>
  <c i="11" r="J30"/>
  <c i="1" r="AG64"/>
  <c i="12" r="F33"/>
  <c i="1" r="AZ65"/>
  <c i="15" r="F33"/>
  <c i="1" r="AZ68"/>
  <c i="15" r="J33"/>
  <c i="1" r="AV68"/>
  <c r="AT68"/>
  <c r="AN68"/>
  <c i="17" r="F33"/>
  <c i="1" r="AZ70"/>
  <c i="16" r="F33"/>
  <c i="1" r="AZ69"/>
  <c i="2" r="F33"/>
  <c i="1" r="AZ55"/>
  <c i="11" r="F33"/>
  <c i="1" r="AZ64"/>
  <c i="9" r="J33"/>
  <c i="1" r="AV62"/>
  <c r="AT62"/>
  <c i="14" r="J33"/>
  <c i="1" r="AV67"/>
  <c r="AT67"/>
  <c r="AN67"/>
  <c r="BD54"/>
  <c r="W33"/>
  <c i="5" r="J33"/>
  <c i="1" r="AV58"/>
  <c r="AT58"/>
  <c i="10" r="F33"/>
  <c i="1" r="AZ63"/>
  <c i="7" r="J33"/>
  <c i="1" r="AV60"/>
  <c r="AT60"/>
  <c i="7" r="J30"/>
  <c i="1" r="AG60"/>
  <c i="8" r="J33"/>
  <c i="1" r="AV61"/>
  <c r="AT61"/>
  <c r="BA54"/>
  <c r="W30"/>
  <c i="10" r="J33"/>
  <c i="1" r="AV63"/>
  <c r="AT63"/>
  <c i="18" r="J33"/>
  <c i="1" r="AV71"/>
  <c r="AT71"/>
  <c i="8" r="J30"/>
  <c i="1" r="AG61"/>
  <c i="9" r="F33"/>
  <c i="1" r="AZ62"/>
  <c i="6" r="J33"/>
  <c i="1" r="AV59"/>
  <c r="AT59"/>
  <c i="3" l="1" r="R113"/>
  <c r="P113"/>
  <c i="1" r="AU56"/>
  <c i="17" r="R101"/>
  <c r="R94"/>
  <c i="5" r="P98"/>
  <c i="1" r="AU58"/>
  <c i="16" r="J84"/>
  <c r="J60"/>
  <c i="4" r="BK91"/>
  <c r="J91"/>
  <c i="18" r="J85"/>
  <c r="J60"/>
  <c i="17" r="BK94"/>
  <c r="J94"/>
  <c i="15" r="J39"/>
  <c i="14" r="J39"/>
  <c i="1" r="AN65"/>
  <c r="AN64"/>
  <c i="11" r="J59"/>
  <c i="12" r="J39"/>
  <c i="11" r="J39"/>
  <c i="1" r="AN62"/>
  <c i="9" r="J59"/>
  <c i="1" r="AN61"/>
  <c i="8" r="J59"/>
  <c i="9" r="J39"/>
  <c i="1" r="AN60"/>
  <c i="7" r="J59"/>
  <c i="8" r="J39"/>
  <c i="1" r="AN59"/>
  <c i="6" r="J59"/>
  <c i="7" r="J39"/>
  <c i="6" r="J39"/>
  <c i="3" r="BK113"/>
  <c r="J113"/>
  <c r="J59"/>
  <c i="2" r="J39"/>
  <c i="16" r="J30"/>
  <c i="1" r="AG69"/>
  <c r="AX54"/>
  <c i="17" r="J30"/>
  <c i="1" r="AG70"/>
  <c r="AN70"/>
  <c i="10" r="J30"/>
  <c i="1" r="AG63"/>
  <c r="AN63"/>
  <c i="5" r="J30"/>
  <c i="1" r="AG58"/>
  <c r="AN58"/>
  <c r="AY54"/>
  <c r="AZ54"/>
  <c r="W29"/>
  <c i="13" r="J30"/>
  <c i="1" r="AG66"/>
  <c r="AN66"/>
  <c r="AW54"/>
  <c r="AK30"/>
  <c r="AU54"/>
  <c i="18" r="J30"/>
  <c i="1" r="AG71"/>
  <c i="4" r="J30"/>
  <c i="1" r="AG57"/>
  <c i="18" l="1" r="J39"/>
  <c i="16" r="J39"/>
  <c i="4" r="J39"/>
  <c r="J59"/>
  <c i="17" r="J39"/>
  <c r="J59"/>
  <c i="13" r="J39"/>
  <c i="10" r="J39"/>
  <c i="5" r="J39"/>
  <c i="1" r="AN71"/>
  <c r="AN69"/>
  <c r="AN57"/>
  <c r="AV54"/>
  <c r="AK29"/>
  <c i="3" r="J30"/>
  <c i="1" r="AG56"/>
  <c r="AG54"/>
  <c r="AK26"/>
  <c l="1" r="AN56"/>
  <c i="3" r="J39"/>
  <c i="1" r="AK35"/>
  <c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<sst xmlns="http://schemas.openxmlformats.org/spreadsheetml/2006/main">
  <si>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</si>
  <si>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</si>
  <si>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</si>
  <si>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</si>
  <si>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</si>
  <si>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{fe1e373c-f804-4e69-831f-512b3a288bc5}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</si>
  <si>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</si>
  <si>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</si>
  <si>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</si>
  <si>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</si>
  <si>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</si>
  <si>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</si>
  <si>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</si>
  <si>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</si>
  <si>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20220011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</si>
  <si>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</si>
  <si>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</si>
  <si>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Rybniště ON - celková oprava objektu</t>
  </si>
  <si>
    <t>KSO:</t>
  </si>
  <si>
    <t/>
  </si>
  <si>
    <t>CC-CZ:</t>
  </si>
  <si>
    <t>Místo:</t>
  </si>
  <si>
    <t xml:space="preserve"> </t>
  </si>
  <si>
    <t>Datum:</t>
  </si>
  <si>
    <t>5. 1. 2022</t>
  </si>
  <si>
    <t>Zadavatel:</t>
  </si>
  <si>
    <t>IČ:</t>
  </si>
  <si>
    <t>70994234</t>
  </si>
  <si>
    <t>Správa železnic,s.o.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</si>
  <si>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</si>
  <si>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</si>
  <si>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</si>
  <si>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</si>
  <si>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</si>
  <si>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</si>
  <si>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</si>
  <si>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</si>
  <si>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</si>
  <si>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</si>
  <si>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</si>
  <si>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</si>
  <si>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</si>
  <si>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</si>
  <si>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</si>
  <si>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</si>
  <si>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</si>
  <si>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</si>
  <si>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</si>
  <si>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</si>
  <si>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</si>
  <si>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</si>
  <si>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</si>
  <si>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</si>
  <si>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</si>
  <si>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</si>
  <si>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</si>
  <si>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</si>
  <si>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</si>
  <si>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</si>
  <si>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</si>
  <si>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</si>
  <si>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</si>
  <si>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</si>
  <si>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</si>
  <si>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</si>
  <si>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</si>
  <si>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</si>
  <si>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</si>
  <si>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</si>
  <si>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</si>
  <si>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</si>
  <si>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</si>
  <si>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</si>
  <si>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</si>
  <si>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</si>
  <si>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</si>
  <si>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01</t>
  </si>
  <si>
    <t>DEMOLICE</t>
  </si>
  <si>
    <t>STA</t>
  </si>
  <si>
    <t>1</t>
  </si>
  <si>
    <t>{3e2a160e-285e-45c5-8962-fd4de1caec03}</t>
  </si>
  <si>
    <t>2</t>
  </si>
  <si>
    <t>02</t>
  </si>
  <si>
    <t>STAVEBNÍ ČÁST</t>
  </si>
  <si>
    <t>{cde998ab-ad4a-4f20-b7bf-acf2936a2b24}</t>
  </si>
  <si>
    <t>03</t>
  </si>
  <si>
    <t>VÝMĚNA STŘEŠNÍ KONSTRUKCE</t>
  </si>
  <si>
    <t>{200767c8-eb55-423f-9989-0e8676e0be0e}</t>
  </si>
  <si>
    <t>04</t>
  </si>
  <si>
    <t>ZATEPLENÍ FASÁDY</t>
  </si>
  <si>
    <t>{22a3b93d-3e48-4639-adb6-88c55bc5fd96}</t>
  </si>
  <si>
    <t>05</t>
  </si>
  <si>
    <t>NÁSTUPIŠTĚ, CHODNÍKY</t>
  </si>
  <si>
    <t>{ccc2847c-d945-4377-8761-935444caf7b1}</t>
  </si>
  <si>
    <t>E-01</t>
  </si>
  <si>
    <t>Zapojení okruhů elektro</t>
  </si>
  <si>
    <t>{07fbbbab-11fe-46cf-a8bd-624d65406f2f}</t>
  </si>
  <si>
    <t>E-02</t>
  </si>
  <si>
    <t>Silnoproudá elektroinstalace</t>
  </si>
  <si>
    <t>{748eb10c-5eb5-47c7-a59c-d1cf3c2cc43d}</t>
  </si>
  <si>
    <t>E-03</t>
  </si>
  <si>
    <t>Hromosvod a uzemnění</t>
  </si>
  <si>
    <t>{f2f450cd-1a9b-4c1a-a88c-2f5b7f9ac7fa}</t>
  </si>
  <si>
    <t>S-01</t>
  </si>
  <si>
    <t>Informační systém</t>
  </si>
  <si>
    <t>{7de8fd0c-c88e-409e-8399-d03ddceebbed}</t>
  </si>
  <si>
    <t>S-02</t>
  </si>
  <si>
    <t>Kamerový systém</t>
  </si>
  <si>
    <t>{c3e95e2c-55c5-472d-a2b3-6c13d0373cc9}</t>
  </si>
  <si>
    <t>S-03</t>
  </si>
  <si>
    <t>Datové a telefonní rozvody</t>
  </si>
  <si>
    <t>{fbe4879c-3ed8-4685-a39b-680aad9758b1}</t>
  </si>
  <si>
    <t>06</t>
  </si>
  <si>
    <t>KLIMATIZACE</t>
  </si>
  <si>
    <t>{70c850e3-3f1d-4e79-b41d-1bf948ca5391}</t>
  </si>
  <si>
    <t>07</t>
  </si>
  <si>
    <t>VYTÁPĚNÍ</t>
  </si>
  <si>
    <t>{4964d723-2e25-4f8a-86b3-113dd69b8a8c}</t>
  </si>
  <si>
    <t>08</t>
  </si>
  <si>
    <t>ZTI</t>
  </si>
  <si>
    <t>{5a88e0c4-1ffd-49ef-8af1-ee2710d559d7}</t>
  </si>
  <si>
    <t>09</t>
  </si>
  <si>
    <t>VĚTRÁNÍ</t>
  </si>
  <si>
    <t>{b6103f9f-4f38-4439-acd9-9e907e431606}</t>
  </si>
  <si>
    <t>10</t>
  </si>
  <si>
    <t>VYMÍSTĚNÍ DK</t>
  </si>
  <si>
    <t>{5a240b94-9fde-4c13-b969-eda97cf6bc75}</t>
  </si>
  <si>
    <t>11</t>
  </si>
  <si>
    <t>VEDLEJŠÍ ROZPOČTOVÉ NÁKLADY</t>
  </si>
  <si>
    <t>{e106f37a-a1b3-4fb5-b28a-fd1687f44677}</t>
  </si>
  <si>
    <t>KRYCÍ LIST SOUPISU PRACÍ</t>
  </si>
  <si>
    <t>Objekt:</t>
  </si>
  <si>
    <t>01 - DEMOLICE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</si>
  <si>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</si>
  <si>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</si>
  <si>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</si>
  <si>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</si>
  <si>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</si>
  <si>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980 - Demolice</t>
  </si>
  <si>
    <t xml:space="preserve">    997 - Přesun sutě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</si>
  <si>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</si>
  <si>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</si>
  <si>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</si>
  <si>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</si>
  <si>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</si>
  <si>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</si>
  <si>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</si>
  <si>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</si>
  <si>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</si>
  <si>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</si>
  <si>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</si>
  <si>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</si>
  <si>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</si>
  <si>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</si>
  <si>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</si>
  <si>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</si>
  <si>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980</t>
  </si>
  <si>
    <t>Demolice</t>
  </si>
  <si>
    <t>K</t>
  </si>
  <si>
    <t>981011315</t>
  </si>
  <si>
    <t>Demolice budov postupným rozebíráním z cihel, kamene, smíšeného nebo hrázděného zdiva, tvárnic na maltu vápennou nebo vápenocementovou s podílem konstrukcí přes 25 do 30 %</t>
  </si>
  <si>
    <t>m3</t>
  </si>
  <si>
    <t>CS ÚRS 2022 01</t>
  </si>
  <si>
    <t>4</t>
  </si>
  <si>
    <t>-203672976</t>
  </si>
  <si>
    <t>Online PSC</t>
  </si>
  <si>
    <t>https://podminky.urs.cz/item/CS_URS_2022_01/981011315</t>
  </si>
  <si>
    <t>VV</t>
  </si>
  <si>
    <t>5,15*3,56*3,30</t>
  </si>
  <si>
    <t xml:space="preserve">0,50*0,80*(3,56*2+4,15*2)   "základy"</t>
  </si>
  <si>
    <t xml:space="preserve">Součet    OBJEKT 475/3 - SKLAD</t>
  </si>
  <si>
    <t>981011314</t>
  </si>
  <si>
    <t>Demolice budov postupným rozebíráním z cihel, kamene, smíšeného nebo hrázděného zdiva, tvárnic na maltu vápennou nebo vápenocementovou s podílem konstrukcí přes 20 do 25 %</t>
  </si>
  <si>
    <t>816200887</t>
  </si>
  <si>
    <t>https://podminky.urs.cz/item/CS_URS_2022_01/981011314</t>
  </si>
  <si>
    <t>"PŘÍSTAVBA RESTAURACE VČETNĚ ZÁKLADŮ"</t>
  </si>
  <si>
    <t>14,31*5,50*6,00</t>
  </si>
  <si>
    <t>Součet</t>
  </si>
  <si>
    <t>997</t>
  </si>
  <si>
    <t>Přesun sutě</t>
  </si>
  <si>
    <t>3</t>
  </si>
  <si>
    <t>997006512</t>
  </si>
  <si>
    <t>Vodorovná doprava suti na skládku s naložením na dopravní prostředek a složením přes 100 m do 1 km</t>
  </si>
  <si>
    <t>t</t>
  </si>
  <si>
    <t>-1749071711</t>
  </si>
  <si>
    <t>https://podminky.urs.cz/item/CS_URS_2022_01/997006512</t>
  </si>
  <si>
    <t>997006519</t>
  </si>
  <si>
    <t>Vodorovná doprava suti na skládku Příplatek k ceně -6512 za každý další i započatý 1 km</t>
  </si>
  <si>
    <t>-1783054530</t>
  </si>
  <si>
    <t>https://podminky.urs.cz/item/CS_URS_2022_01/997006519</t>
  </si>
  <si>
    <t>249,172*20</t>
  </si>
  <si>
    <t>5</t>
  </si>
  <si>
    <t>M</t>
  </si>
  <si>
    <t>94620180</t>
  </si>
  <si>
    <t>poplatek za uložení stavebního odpadu ze skla zatříděného kódem 17 02 02</t>
  </si>
  <si>
    <t>8</t>
  </si>
  <si>
    <t>-885406180</t>
  </si>
  <si>
    <t>6</t>
  </si>
  <si>
    <t>94620190</t>
  </si>
  <si>
    <t>poplatek za uložení stavebního odpadu z plastických hmot zatříděného kódem 17 02 03</t>
  </si>
  <si>
    <t>-1685143797</t>
  </si>
  <si>
    <t>7</t>
  </si>
  <si>
    <t>94620240</t>
  </si>
  <si>
    <t>poplatek za uložení stavebního odpadu z izolačních materiálů zatříděného kódem 17 06 04</t>
  </si>
  <si>
    <t>598146480</t>
  </si>
  <si>
    <t>94620250</t>
  </si>
  <si>
    <t>poplatek za uložení směsného stavebního a demoličního odpadu zatříděného kódem 17 09 04</t>
  </si>
  <si>
    <t>-2108490439</t>
  </si>
  <si>
    <t>249,172</t>
  </si>
  <si>
    <t>-(0,15+0,60+0,40)</t>
  </si>
  <si>
    <t xml:space="preserve">-0,20    "cca - odpočet kovového odpadu"</t>
  </si>
  <si>
    <t>02 - STAVEBNÍ ČÁST</t>
  </si>
  <si>
    <t xml:space="preserve">    3 - Svislé a kompletní konstrukce</t>
  </si>
  <si>
    <t xml:space="preserve">      31 - Zdi pozemních staveb</t>
  </si>
  <si>
    <t xml:space="preserve">      34 - Stěny a příčky</t>
  </si>
  <si>
    <t xml:space="preserve">      341 - Překlady</t>
  </si>
  <si>
    <t xml:space="preserve">    4 - Vodorovné konstrukce</t>
  </si>
  <si>
    <t xml:space="preserve">      41 - Stropy a stropní konstrukce - zhlaví trámů</t>
  </si>
  <si>
    <t xml:space="preserve">    432 - Schodiště a podesty - 1.pp</t>
  </si>
  <si>
    <t xml:space="preserve">    61 - Úprava povrchů vnitřních - stropy a stěny 2.NP</t>
  </si>
  <si>
    <t xml:space="preserve">    61. - Úprava povrchů vnitřních - stropy a stěny 1.NP</t>
  </si>
  <si>
    <t xml:space="preserve">    61.. - Úprava povrchů vnitřních - sanační omítky 1.NP</t>
  </si>
  <si>
    <t xml:space="preserve">    610 - Úprava povrchů vnitřních - oprava praskliny klenby 1.NP</t>
  </si>
  <si>
    <t xml:space="preserve">    63 - Podlahy a podlahové konstrukce</t>
  </si>
  <si>
    <t xml:space="preserve">    64 - Osazování výplní otvorů</t>
  </si>
  <si>
    <t xml:space="preserve">    94 - Lešení a stavební výtahy</t>
  </si>
  <si>
    <t xml:space="preserve">    951 - Ostatní konstrukce a práce</t>
  </si>
  <si>
    <t xml:space="preserve">    961 - Bourání a demontáže konstrukcí (číslování místností dle výkresů bourání)</t>
  </si>
  <si>
    <t xml:space="preserve">    975 - Podchycování konstrukcí</t>
  </si>
  <si>
    <t xml:space="preserve">    998 - Přesun hmot</t>
  </si>
  <si>
    <t>PSV - Práce a dodávky PSV</t>
  </si>
  <si>
    <t xml:space="preserve">    725 - Zdravotechnika - zařizovací předměty</t>
  </si>
  <si>
    <t xml:space="preserve">    742 - Elektroinstalace - slaboproud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</si>
  <si>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</si>
  <si>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</si>
  <si>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</si>
  <si>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</si>
  <si>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</si>
  <si>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</si>
  <si>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</si>
  <si>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</si>
  <si>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</t>
  </si>
  <si>
    <t xml:space="preserve">    786 - Dokončovací práce - čalounické úpravy</t>
  </si>
  <si>
    <t>HZS - Hodinové zúčtovací sazby</t>
  </si>
  <si>
    <t>Svislé a kompletní konstrukce</t>
  </si>
  <si>
    <t>31</t>
  </si>
  <si>
    <t>Zdi pozemních staveb</t>
  </si>
  <si>
    <t>310239211</t>
  </si>
  <si>
    <t>Zazdívka otvorů ve zdivu nadzákladovém cihlami pálenými plochy přes 1 m2 do 4 m2 na maltu vápenocementovou</t>
  </si>
  <si>
    <t>-555487190</t>
  </si>
  <si>
    <t>https://podminky.urs.cz/item/CS_URS_2022_01/310239211</t>
  </si>
  <si>
    <t>1,02*2,10*0,21</t>
  </si>
  <si>
    <t>1,02*0,30*0,46</t>
  </si>
  <si>
    <t xml:space="preserve">Mezisoučet   1.np - zazdívka výklenku v bývalé restauraci</t>
  </si>
  <si>
    <t>0,83*1,80*0,75</t>
  </si>
  <si>
    <t xml:space="preserve">Mezisoučet   1.np - zazdívka okna m.č. 0P12</t>
  </si>
  <si>
    <t>310237251</t>
  </si>
  <si>
    <t>Zazdívka otvorů ve zdivu nadzákladovém cihlami pálenými plochy přes 0,09 m2 do 0,25 m2, ve zdi tl. přes 300 do 450 mm</t>
  </si>
  <si>
    <t>kus</t>
  </si>
  <si>
    <t>1432429401</t>
  </si>
  <si>
    <t>https://podminky.urs.cz/item/CS_URS_2022_01/310237251</t>
  </si>
  <si>
    <t xml:space="preserve">Mezisoučet   1.np - m.č. 0P12</t>
  </si>
  <si>
    <t>340231001</t>
  </si>
  <si>
    <t>Zazdívka otvorů v příčkách nebo stěnách děrovanými cihlami plochy přes 0,25 do 1 m2 , tloušťka příčky 80 mm</t>
  </si>
  <si>
    <t>m2</t>
  </si>
  <si>
    <t>-1602239325</t>
  </si>
  <si>
    <t>https://podminky.urs.cz/item/CS_URS_2022_01/340231001</t>
  </si>
  <si>
    <t>0,80*0,80</t>
  </si>
  <si>
    <t xml:space="preserve">Mezisoučet   1.np mezi m.č. 0P09 a 0P08</t>
  </si>
  <si>
    <t>340271035</t>
  </si>
  <si>
    <t>Zazdívka otvorů v příčkách nebo stěnách pórobetonovými tvárnicemi plochy přes 1 m2 do 4 m2, objemová hmotnost 500 kg/m3, tloušťka příčky 125 mm</t>
  </si>
  <si>
    <t>863684519</t>
  </si>
  <si>
    <t>https://podminky.urs.cz/item/CS_URS_2022_01/340271035</t>
  </si>
  <si>
    <t>1,59*2,60</t>
  </si>
  <si>
    <t xml:space="preserve">Mezisoučet   1.np - m.č. 0P18</t>
  </si>
  <si>
    <t>0,90*2,03*2</t>
  </si>
  <si>
    <t xml:space="preserve">Mezisoučet   1.np - m.č. 0P13 a 0P19</t>
  </si>
  <si>
    <t>0,90*2,50</t>
  </si>
  <si>
    <t>0,95*2,50</t>
  </si>
  <si>
    <t xml:space="preserve">Mezisoučet   1.np - m.č. 0P30 </t>
  </si>
  <si>
    <t>1,20*2,05</t>
  </si>
  <si>
    <t xml:space="preserve">Mezisoučet   1.np - m.č. 0P27</t>
  </si>
  <si>
    <t>0,90*2,05</t>
  </si>
  <si>
    <t xml:space="preserve">Mezisoučet   1.np - m.č. 0P06</t>
  </si>
  <si>
    <t>340271041.PFX</t>
  </si>
  <si>
    <t>Zazdívka otvorů v příčkách nebo stěnách pl přes 0,25 do 1 m2 tvárnicemi PORFIX P2-500 tl 150 mm</t>
  </si>
  <si>
    <t>-560819117</t>
  </si>
  <si>
    <t>1,30*2,10</t>
  </si>
  <si>
    <t>-0,90*1,97</t>
  </si>
  <si>
    <t xml:space="preserve">Mezisoučet   1.np - m.č. 0P31</t>
  </si>
  <si>
    <t>349231811</t>
  </si>
  <si>
    <t>Přizdívka z cihel ostění s ozubem ve vybouraných otvorech, s vysekáním kapes pro zavázaní přes 80 do 150 mm</t>
  </si>
  <si>
    <t>-127777589</t>
  </si>
  <si>
    <t>https://podminky.urs.cz/item/CS_URS_2022_01/349231811</t>
  </si>
  <si>
    <t>(0,80+1,97*2)*0,10</t>
  </si>
  <si>
    <t xml:space="preserve">Mezisoučet   1.np m.č. 0P24</t>
  </si>
  <si>
    <t>(0,80+1,97*2)*0,15</t>
  </si>
  <si>
    <t xml:space="preserve">Mezisoučet   1.np m.č. 0P25</t>
  </si>
  <si>
    <t>(0,70+1,97*2)*0,10</t>
  </si>
  <si>
    <t xml:space="preserve">Mezisoučet   1.np m.č. 0P28</t>
  </si>
  <si>
    <t>34</t>
  </si>
  <si>
    <t>Stěny a příčky</t>
  </si>
  <si>
    <t>346244353</t>
  </si>
  <si>
    <t>Obezdívka koupelnových van ploch rovných z přesných pórobetonových tvárnic, na tenké maltové lože, tl. 75 mm</t>
  </si>
  <si>
    <t>-1257049339</t>
  </si>
  <si>
    <t>https://podminky.urs.cz/item/CS_URS_2022_01/346244353</t>
  </si>
  <si>
    <t>0,70*(1,60+0,70*2)</t>
  </si>
  <si>
    <t xml:space="preserve">Mezisoučet   2.np - m.č. 1P12</t>
  </si>
  <si>
    <t>346244354</t>
  </si>
  <si>
    <t>Obezdívka koupelnových van ploch rovných z přesných pórobetonových tvárnic, na tenké maltové lože, tl. 100 mm</t>
  </si>
  <si>
    <t>-1588635791</t>
  </si>
  <si>
    <t>https://podminky.urs.cz/item/CS_URS_2022_01/346244354</t>
  </si>
  <si>
    <t>0,70*1,60</t>
  </si>
  <si>
    <t>9</t>
  </si>
  <si>
    <t>342272225</t>
  </si>
  <si>
    <t>Příčky z pórobetonových tvárnic hladkých na tenké maltové lože objemová hmotnost do 500 kg/m3, tloušťka příčky 100 mm</t>
  </si>
  <si>
    <t>-767153440</t>
  </si>
  <si>
    <t>https://podminky.urs.cz/item/CS_URS_2022_01/342272225</t>
  </si>
  <si>
    <t>3,54*(1,19+0,60*2)</t>
  </si>
  <si>
    <t xml:space="preserve">Mezisoučet   2.np - m.č. 1P02</t>
  </si>
  <si>
    <t>342272235</t>
  </si>
  <si>
    <t>Příčky z pórobetonových tvárnic hladkých na tenké maltové lože objemová hmotnost do 500 kg/m3, tloušťka příčky 125 mm</t>
  </si>
  <si>
    <t>-1676827279</t>
  </si>
  <si>
    <t>https://podminky.urs.cz/item/CS_URS_2022_01/342272235</t>
  </si>
  <si>
    <t>3,00*(1,98+1,20)</t>
  </si>
  <si>
    <t>-0,70*1,97</t>
  </si>
  <si>
    <t xml:space="preserve">Mezisoučet   1.np - m.č 0P8 a 0P07 </t>
  </si>
  <si>
    <t>3,80*4,41</t>
  </si>
  <si>
    <t>-0,80*1,97</t>
  </si>
  <si>
    <t xml:space="preserve">Mezisoučet   1.np - m.č 0P10</t>
  </si>
  <si>
    <t>3,00*(5,24+1,795+1,20*2)</t>
  </si>
  <si>
    <t>-(0,70*1,97*3+0,90*1,97*1)</t>
  </si>
  <si>
    <t xml:space="preserve">Mezisoučet   1.np - m.č 0P15,0P18-0P21</t>
  </si>
  <si>
    <t>3,90*(1,98+1,98)</t>
  </si>
  <si>
    <t>-0,90*1,97*2</t>
  </si>
  <si>
    <t xml:space="preserve">Mezisoučet   1.np - m.č 0P01</t>
  </si>
  <si>
    <t>342291121</t>
  </si>
  <si>
    <t>Ukotvení příček plochými kotvami, do konstrukce cihelné</t>
  </si>
  <si>
    <t>m</t>
  </si>
  <si>
    <t>-878193686</t>
  </si>
  <si>
    <t>https://podminky.urs.cz/item/CS_URS_2022_01/342291121</t>
  </si>
  <si>
    <t>3,54*2</t>
  </si>
  <si>
    <t>3,00*2</t>
  </si>
  <si>
    <t>3,80*2</t>
  </si>
  <si>
    <t>3,00*5</t>
  </si>
  <si>
    <t>3,90*4</t>
  </si>
  <si>
    <t>341</t>
  </si>
  <si>
    <t>Překlady</t>
  </si>
  <si>
    <t>12</t>
  </si>
  <si>
    <t>317944321</t>
  </si>
  <si>
    <t>Válcované nosníky dodatečně osazované do připravených otvorů bez zazdění hlav do č. 12</t>
  </si>
  <si>
    <t>-1452577619</t>
  </si>
  <si>
    <t>https://podminky.urs.cz/item/CS_URS_2022_01/317944321</t>
  </si>
  <si>
    <t>1,20*3*0,0111</t>
  </si>
  <si>
    <t>1,20*2*0,0111*2</t>
  </si>
  <si>
    <t xml:space="preserve">Mezisoučet   1.np - m.č. 0P11, 0P28 - I 120</t>
  </si>
  <si>
    <t>3,80*3*0,0111</t>
  </si>
  <si>
    <t xml:space="preserve">Mezisoučet   2.np - mezi m.č. 1P14 a 1P13 - I 120</t>
  </si>
  <si>
    <t>13</t>
  </si>
  <si>
    <t>317234410</t>
  </si>
  <si>
    <t>Vyzdívka mezi nosníky cihlami pálenými na maltu cementovou</t>
  </si>
  <si>
    <t>11398442</t>
  </si>
  <si>
    <t>https://podminky.urs.cz/item/CS_URS_2022_01/317234410</t>
  </si>
  <si>
    <t>1,20*0,40*0,12</t>
  </si>
  <si>
    <t>1,20*0,25*0,12</t>
  </si>
  <si>
    <t>1,20*0,22*0,12</t>
  </si>
  <si>
    <t xml:space="preserve">Mezisoučet   1.np - m.č. 0P11, 0P28  </t>
  </si>
  <si>
    <t>3,80*0,25*0,12</t>
  </si>
  <si>
    <t xml:space="preserve">Mezisoučet   2.np - mezi m.č. 1P14 a 1P13</t>
  </si>
  <si>
    <t>14</t>
  </si>
  <si>
    <t>317142422</t>
  </si>
  <si>
    <t>Překlady nenosné z pórobetonu osazené do tenkého maltového lože, výšky do 250 mm, šířky překladu 100 mm, délky překladu přes 1000 do 1250 mm</t>
  </si>
  <si>
    <t>1174373205</t>
  </si>
  <si>
    <t>https://podminky.urs.cz/item/CS_URS_2022_01/317142422</t>
  </si>
  <si>
    <t>Vodorovné konstrukce</t>
  </si>
  <si>
    <t>41</t>
  </si>
  <si>
    <t>Stropy a stropní konstrukce - zhlaví trámů</t>
  </si>
  <si>
    <t>964061331</t>
  </si>
  <si>
    <t>Uvolnění zhlaví trámu při jeho výměně pro jakoukoliv délku uložení, ze zdiva cihelného, o průřezu zhlaví do 0,05 m2</t>
  </si>
  <si>
    <t>-1040369902</t>
  </si>
  <si>
    <t>https://podminky.urs.cz/item/CS_URS_2022_01/964061331</t>
  </si>
  <si>
    <t xml:space="preserve">"cca"   9   "1.np - m.č. 0P17"</t>
  </si>
  <si>
    <t>16</t>
  </si>
  <si>
    <t>413231231</t>
  </si>
  <si>
    <t>Zazdívka zhlaví stropních trámů nebo válcovaných nosníků pálenými cihlami trámů, průřezu přes 0,04 mm2</t>
  </si>
  <si>
    <t>873890470</t>
  </si>
  <si>
    <t>https://podminky.urs.cz/item/CS_URS_2022_01/413231231</t>
  </si>
  <si>
    <t>432</t>
  </si>
  <si>
    <t>Schodiště a podesty - 1.pp</t>
  </si>
  <si>
    <t>17</t>
  </si>
  <si>
    <t>985131211</t>
  </si>
  <si>
    <t>Očištění ploch stěn, rubu kleneb a podlah tryskání pískem sušeným</t>
  </si>
  <si>
    <t>784901225</t>
  </si>
  <si>
    <t>https://podminky.urs.cz/item/CS_URS_2022_01/985131211</t>
  </si>
  <si>
    <t>(0,31+0,19)*1,20*10</t>
  </si>
  <si>
    <t>(0,34+0,14)*1,20*2</t>
  </si>
  <si>
    <t>1,05*2,75+1,20*1,00</t>
  </si>
  <si>
    <t>18</t>
  </si>
  <si>
    <t>783009421</t>
  </si>
  <si>
    <t>Bezpečnostní šrafování rohových hran stěnových nebo podlahových</t>
  </si>
  <si>
    <t>578116799</t>
  </si>
  <si>
    <t>https://podminky.urs.cz/item/CS_URS_2022_01/783009421</t>
  </si>
  <si>
    <t>1,20*(10+2)</t>
  </si>
  <si>
    <t>61</t>
  </si>
  <si>
    <t>Úprava povrchů vnitřních - stropy a stěny 2.NP</t>
  </si>
  <si>
    <t>19</t>
  </si>
  <si>
    <t>611325411</t>
  </si>
  <si>
    <t>Oprava vápenocementové omítky vnitřních ploch hladké, tloušťky do 20 mm stropů, v rozsahu opravované plochy do 10%</t>
  </si>
  <si>
    <t>-725457215</t>
  </si>
  <si>
    <t>https://podminky.urs.cz/item/CS_URS_2022_01/611325411</t>
  </si>
  <si>
    <t>22,55</t>
  </si>
  <si>
    <t>1,19*1,095</t>
  </si>
  <si>
    <t xml:space="preserve">Mezisoučet   2.np - m.č. 1P02 a 1P01 jen nad prvními 4 stupni</t>
  </si>
  <si>
    <t>20</t>
  </si>
  <si>
    <t>611131121</t>
  </si>
  <si>
    <t>Podkladní a spojovací vrstva vnitřních omítaných ploch penetrace disperzní nanášená ručně stropů</t>
  </si>
  <si>
    <t>1827820500</t>
  </si>
  <si>
    <t>https://podminky.urs.cz/item/CS_URS_2022_01/611131121</t>
  </si>
  <si>
    <t>611142001</t>
  </si>
  <si>
    <t>Potažení vnitřních ploch pletivem v ploše nebo pruzích, na plném podkladu sklovláknitým vtlačením do tmelu stropů</t>
  </si>
  <si>
    <t>814555680</t>
  </si>
  <si>
    <t>https://podminky.urs.cz/item/CS_URS_2022_01/611142001</t>
  </si>
  <si>
    <t>22</t>
  </si>
  <si>
    <t>611321131</t>
  </si>
  <si>
    <t>Potažení vnitřních ploch vápenocementovým štukem tloušťky do 3 mm vodorovných konstrukcí stropů rovných</t>
  </si>
  <si>
    <t>-1503887143</t>
  </si>
  <si>
    <t>https://podminky.urs.cz/item/CS_URS_2022_01/611321131</t>
  </si>
  <si>
    <t>23</t>
  </si>
  <si>
    <t>612325412</t>
  </si>
  <si>
    <t>Oprava vápenocementové omítky vnitřních ploch hladké, tloušťky do 20 mm stěn, v rozsahu opravované plochy přes 10 do 30%</t>
  </si>
  <si>
    <t>613999782</t>
  </si>
  <si>
    <t>https://podminky.urs.cz/item/CS_URS_2022_01/612325412</t>
  </si>
  <si>
    <t>3,54*(5,25*2+6,17*2)</t>
  </si>
  <si>
    <t>-(1,10*1,80*2+0,80*1,97*1)</t>
  </si>
  <si>
    <t>(1,10+1,80*2)*0,55*2</t>
  </si>
  <si>
    <t>(0,90+2,10*2)*0,20*1</t>
  </si>
  <si>
    <t>3,54*(2,86*4+1,80*2+3,37*2)</t>
  </si>
  <si>
    <t>-(1,10*1,80+0,70*1,97*2+0,80*1,97*3)</t>
  </si>
  <si>
    <t>(1,10+1,80*2)*0,55</t>
  </si>
  <si>
    <t>(0,90+2,10*2)*0,25*1</t>
  </si>
  <si>
    <t>3,54*(5,25*6+3,63*2+3,09*2+4,935*2)</t>
  </si>
  <si>
    <t>-(1,10*1,80*4+0,80*1,97*3+3,25*3,20*2)</t>
  </si>
  <si>
    <t>(1,10+1,80*2)*0,55*4</t>
  </si>
  <si>
    <t>(0,90+2,10*2)*0,25*2</t>
  </si>
  <si>
    <t xml:space="preserve">Mezisoučet   2.np - m.č. 1P9,1P11-1P15 byt č. 2</t>
  </si>
  <si>
    <t>24</t>
  </si>
  <si>
    <t>612321121</t>
  </si>
  <si>
    <t>Omítka vápenocementová vnitřních ploch nanášená ručně jednovrstvá, tloušťky do 10 mm hladká svislých konstrukcí stěn</t>
  </si>
  <si>
    <t>922225233</t>
  </si>
  <si>
    <t>https://podminky.urs.cz/item/CS_URS_2022_01/612321121</t>
  </si>
  <si>
    <t>3,54*(11,00*2+2,05*2+1,095*2+1,19*2)</t>
  </si>
  <si>
    <t>-(0,80*1,97*5+0,60*1,97*3+1,19*3,30*3)</t>
  </si>
  <si>
    <t>(1,19+3,30*2)*0,30*2</t>
  </si>
  <si>
    <t>25</t>
  </si>
  <si>
    <t>612321191</t>
  </si>
  <si>
    <t>Omítka vápenocementová vnitřních ploch nanášená ručně Příplatek k cenám za každých dalších i započatých 5 mm tloušťky omítky přes 10 mm stěn</t>
  </si>
  <si>
    <t>-890455953</t>
  </si>
  <si>
    <t>https://podminky.urs.cz/item/CS_URS_2022_01/612321191</t>
  </si>
  <si>
    <t>90,039*3</t>
  </si>
  <si>
    <t>26</t>
  </si>
  <si>
    <t>612325301</t>
  </si>
  <si>
    <t>Vápenocementová omítka ostění nebo nadpraží hladká</t>
  </si>
  <si>
    <t>-844874245</t>
  </si>
  <si>
    <t>https://podminky.urs.cz/item/CS_URS_2022_01/612325301</t>
  </si>
  <si>
    <t>(3,25+3,20*2)*0,35</t>
  </si>
  <si>
    <t>0,15*3,80*2</t>
  </si>
  <si>
    <t xml:space="preserve">Mezisoučet   2.np - nový otvor mezi m.č. 1P13 a 1P14</t>
  </si>
  <si>
    <t>(1,10+1,80*2)*0,55*1</t>
  </si>
  <si>
    <t xml:space="preserve">Mezisoučet   2.np - m.č. 1P12-ostění okna</t>
  </si>
  <si>
    <t>27</t>
  </si>
  <si>
    <t>612325302</t>
  </si>
  <si>
    <t>Vápenocementová omítka ostění nebo nadpraží štuková</t>
  </si>
  <si>
    <t>-1565834232</t>
  </si>
  <si>
    <t>https://podminky.urs.cz/item/CS_URS_2022_01/612325302</t>
  </si>
  <si>
    <t>(1,10+1,80*2)*0,55*3</t>
  </si>
  <si>
    <t xml:space="preserve">Mezisoučet   2.np - m.č. 1P08,1P05,1P18-ostění nových oken</t>
  </si>
  <si>
    <t>28</t>
  </si>
  <si>
    <t>619995001</t>
  </si>
  <si>
    <t>Začištění omítek (s dodáním hmot) kolem oken, dveří, podlah, obkladů apod.</t>
  </si>
  <si>
    <t>-1048990421</t>
  </si>
  <si>
    <t>https://podminky.urs.cz/item/CS_URS_2022_01/619995001</t>
  </si>
  <si>
    <t>(1,10*2+1,80*2)*24</t>
  </si>
  <si>
    <t xml:space="preserve">Mezisoučet   2.np - okna</t>
  </si>
  <si>
    <t>29</t>
  </si>
  <si>
    <t>612131121</t>
  </si>
  <si>
    <t>Podkladní a spojovací vrstva vnitřních omítaných ploch penetrace disperzní nanášená ručně stěn</t>
  </si>
  <si>
    <t>-430559156</t>
  </si>
  <si>
    <t>https://podminky.urs.cz/item/CS_URS_2022_01/612131121</t>
  </si>
  <si>
    <t>3,54*(2,86*2+3,37*2)</t>
  </si>
  <si>
    <t>-(0,70*1,97+0,80*1,97*3)</t>
  </si>
  <si>
    <t xml:space="preserve">Mezisoučet   2.np - m.č. 1P9,1P11,1P13-1P15 byt č. 2</t>
  </si>
  <si>
    <t>2,80*(2,86*2+1,80*2)</t>
  </si>
  <si>
    <t>-(1,10*1,80+0,70*1,97*2)</t>
  </si>
  <si>
    <t>0,15*1,00</t>
  </si>
  <si>
    <t xml:space="preserve">-17,14   "odpočet obkladů"</t>
  </si>
  <si>
    <t xml:space="preserve">Mezisoučet   2.np - m.č. 1P12-koupelna 10cm nad výšku podhledu</t>
  </si>
  <si>
    <t>3,54*(11,00*2+2,05*2+0,60*2+0,95*2+1,19*2)</t>
  </si>
  <si>
    <t>30</t>
  </si>
  <si>
    <t>612142001</t>
  </si>
  <si>
    <t>Potažení vnitřních ploch pletivem v ploše nebo pruzích, na plném podkladu sklovláknitým vtlačením do tmelu stěn</t>
  </si>
  <si>
    <t>161166124</t>
  </si>
  <si>
    <t>https://podminky.urs.cz/item/CS_URS_2022_01/612142001</t>
  </si>
  <si>
    <t>612321131</t>
  </si>
  <si>
    <t>Potažení vnitřních ploch vápenocementovým štukem tloušťky do 3 mm svislých konstrukcí stěn</t>
  </si>
  <si>
    <t>882018349</t>
  </si>
  <si>
    <t>https://podminky.urs.cz/item/CS_URS_2022_01/612321131</t>
  </si>
  <si>
    <t>32</t>
  </si>
  <si>
    <t>619996145</t>
  </si>
  <si>
    <t>Ochrana stavebních konstrukcí a samostatných prvků včetně pozdějšího odstranění obalením geotextilií samostatných konstrukcí a prvků</t>
  </si>
  <si>
    <t>1717028149</t>
  </si>
  <si>
    <t>https://podminky.urs.cz/item/CS_URS_2022_01/619996145</t>
  </si>
  <si>
    <t>6,55+4,40*2+3,945*2</t>
  </si>
  <si>
    <t xml:space="preserve">Mezisoučet   2.np - m.č. 1P06,1P08,1P18 (bourání při výměně oken)</t>
  </si>
  <si>
    <t>33</t>
  </si>
  <si>
    <t>632450121</t>
  </si>
  <si>
    <t>Potěr cementový vyrovnávací ze suchých směsí v pásu o průměrné (střední) tl. od 10 do 20 mm</t>
  </si>
  <si>
    <t>-975729361</t>
  </si>
  <si>
    <t>https://podminky.urs.cz/item/CS_URS_2022_01/632450121</t>
  </si>
  <si>
    <t>1,10*0,55*4</t>
  </si>
  <si>
    <t xml:space="preserve">Mezisoučet   2.np - m.č. 1P12,1P08,1P05,1P18-parapet oken</t>
  </si>
  <si>
    <t>619991011</t>
  </si>
  <si>
    <t>Zakrytí vnitřních ploch před znečištěním včetně pozdějšího odkrytí konstrukcí a prvků obalením fólií a přelepením páskou</t>
  </si>
  <si>
    <t>1007052693</t>
  </si>
  <si>
    <t>https://podminky.urs.cz/item/CS_URS_2022_01/619991011</t>
  </si>
  <si>
    <t xml:space="preserve">1,10*1,80*24   "2.np"</t>
  </si>
  <si>
    <t>61.</t>
  </si>
  <si>
    <t>Úprava povrchů vnitřních - stropy a stěny 1.NP</t>
  </si>
  <si>
    <t>35</t>
  </si>
  <si>
    <t>5052953</t>
  </si>
  <si>
    <t>15,65+6,65+12,70+11,85+12,75+22,75+1,80+4,35+4,50</t>
  </si>
  <si>
    <t>10,15+12,40+31,20+14,70+21,05+6,60+25,05+64,25+2,85</t>
  </si>
  <si>
    <t>2,30+1,75+1,90+4,60+3,15+17,65+17,90+4,90+6,15+11,00</t>
  </si>
  <si>
    <t xml:space="preserve">Mezisoučet   1.np-m.č. 0P01-0P21,0P24-0P31</t>
  </si>
  <si>
    <t>-(5,21*4,54+5,21*3,615)</t>
  </si>
  <si>
    <t>0,32*0,50</t>
  </si>
  <si>
    <t xml:space="preserve">Mezisoučet   1.np - část m.č. 0P17 - odpočet 100% otlučených omítek</t>
  </si>
  <si>
    <t>36</t>
  </si>
  <si>
    <t>-1472926654</t>
  </si>
  <si>
    <t>15,65+6,65</t>
  </si>
  <si>
    <t xml:space="preserve">Mezisoučet   1.np - m.č. 0P01 a 0P02 vstupní hala a chodba</t>
  </si>
  <si>
    <t>11,65</t>
  </si>
  <si>
    <t xml:space="preserve">Mezisoučet   1.np - m.č. 0P04 technologie</t>
  </si>
  <si>
    <t>25,05+3,60*5,21</t>
  </si>
  <si>
    <t xml:space="preserve">Mezisoučet   1.np - m.č. 0P16 a část bez podhledu m.č.0P17</t>
  </si>
  <si>
    <t>37</t>
  </si>
  <si>
    <t>-230011377</t>
  </si>
  <si>
    <t>4,30*1,19*2+1,19*(1,19*2+0,35)</t>
  </si>
  <si>
    <t>0,20*1,19*2</t>
  </si>
  <si>
    <t xml:space="preserve">Mezisoučet   1.np - m.č. 0P03 (schodiště z 1.np do 2.np)-STROP</t>
  </si>
  <si>
    <t>38</t>
  </si>
  <si>
    <t>440540903</t>
  </si>
  <si>
    <t>39</t>
  </si>
  <si>
    <t>1263494064</t>
  </si>
  <si>
    <t>3,77*(4,54*2+4,99*2)</t>
  </si>
  <si>
    <t>3,77*(4,39*4+2,92*2+2,585*2)</t>
  </si>
  <si>
    <t>-(1,10*1,80*6+0,80*1,97*4)</t>
  </si>
  <si>
    <t>(1,10+1,80*2)*0,55*6</t>
  </si>
  <si>
    <t>(3,45+(2,86+3,37)/2*2)*0,15</t>
  </si>
  <si>
    <t>(1,00+2,60*2)*0,30</t>
  </si>
  <si>
    <t>(0,90+2,05*2)*0,40*2</t>
  </si>
  <si>
    <t>(0,90+2,05*2)*0,25*2</t>
  </si>
  <si>
    <t xml:space="preserve">-0,94*(4,54+3,22+0,08+1,69)   "odpočet sanační omítky"</t>
  </si>
  <si>
    <t xml:space="preserve">Mezisoučet   1.np - m.č. 0P04 - 0P06</t>
  </si>
  <si>
    <t>3,90*(3,30*2+2,15*2+5,57*2+1,98*6)</t>
  </si>
  <si>
    <t>-(0,80*1,97*5+1,30*2,10+1,48*2,17*2+1,10*1,80+0,80*0,80*2)</t>
  </si>
  <si>
    <t>(1,48+2,17*2)*0,18</t>
  </si>
  <si>
    <t xml:space="preserve">Mezisoučet   1.np - m.č. 0P07,0P08,0P09 a 0P31</t>
  </si>
  <si>
    <t>3,77*(5,24*4+2,81*2+2,30*2+4,41*2)</t>
  </si>
  <si>
    <t>3,77*(5,96*2+2,81*2)</t>
  </si>
  <si>
    <t>3,77*(5,24*4+3,75*2+4,78*2)</t>
  </si>
  <si>
    <t>3,77*(1,795*2+1,60*2+1,475*2+0,125)</t>
  </si>
  <si>
    <t>3,77*(1,915*2+1,20*2)</t>
  </si>
  <si>
    <t>-(1,10*1,80*6+1,38*2,70+1,38*2,65*2)</t>
  </si>
  <si>
    <t>-(1,93*1,80+0,80*1,97*7+0,90*2,02)</t>
  </si>
  <si>
    <t>-(0,90*2,03*4+0,50*0,48*2+2,18*2,20)</t>
  </si>
  <si>
    <t>(1,38+2,70*2)*0,55</t>
  </si>
  <si>
    <t>(1,38+2,65*2)*0,55*2</t>
  </si>
  <si>
    <t>(1,10+1,80*1)*0,55</t>
  </si>
  <si>
    <t>(0,90+2,03*2)*0,25*5</t>
  </si>
  <si>
    <t>(1,00+2,05*2)*0,40</t>
  </si>
  <si>
    <t>(3,75+(2,82+3,24)/2*2)*0,33</t>
  </si>
  <si>
    <t>(1,59+2,60*2)*0,33</t>
  </si>
  <si>
    <t>(1,40+2,08*2)*0,20</t>
  </si>
  <si>
    <t xml:space="preserve">Mezisoučet   1.np - m.č. 0P10 - 0P16,0P18-0P21</t>
  </si>
  <si>
    <t>3,77*(9,275*2+1,98*1+4,02*2+4,39*2)</t>
  </si>
  <si>
    <t>3,77*(1,79*2+1,76*2+2,43*2+1,94*2)</t>
  </si>
  <si>
    <t>-(1,10*1,80*2+0,80*1,97*3+0,60*1,97+1,00*1,97*4+1,00*2,02)</t>
  </si>
  <si>
    <t>(0,90+2,05*2)*0,25</t>
  </si>
  <si>
    <t>(1,20+2,05*2)*0,40</t>
  </si>
  <si>
    <t>(1,00+1,97*2)*0,10</t>
  </si>
  <si>
    <t>(0,90+2,50*2)*0,40</t>
  </si>
  <si>
    <t xml:space="preserve">Mezisoučet   1.np - m.č. 0P24 - 0P27 (nebyly zpřístupněny)</t>
  </si>
  <si>
    <t>2,90*(2,355+2,465*2)</t>
  </si>
  <si>
    <t>-(0,60*1,97+0,80*1,97)</t>
  </si>
  <si>
    <t xml:space="preserve">-16,874   "odpočet 100% otlučené omííky s obklady"</t>
  </si>
  <si>
    <t xml:space="preserve">Mezisoučet   1.np - m.č. 0P30</t>
  </si>
  <si>
    <t>3,67*(5,21*6+4,54*2+3,615*2+3,60*2)</t>
  </si>
  <si>
    <t>-(1,10*1,80*5+1,38*2,65+1,00*2,02)</t>
  </si>
  <si>
    <t>(1,38+2,65*2)*0,55</t>
  </si>
  <si>
    <t>-(3,71*(2,75+3,57)/2)*4</t>
  </si>
  <si>
    <t>(3,71+(2,75+3,57)/2*2)*0,35</t>
  </si>
  <si>
    <t>(3,71+(2,75+3,57)/2*2)*0,50</t>
  </si>
  <si>
    <t xml:space="preserve">Mezisoučet   1.np - m.č. 0P17</t>
  </si>
  <si>
    <t>3,82*(2,18*4+3,35*2+1,98*1+4,79*2)</t>
  </si>
  <si>
    <t>3,82*(2,465*2+2,015*2+1,83*2+1,19*2)</t>
  </si>
  <si>
    <t>-(1,30*2,10+2,18*2,20+0,80*1,97*2+1,38*2,66)</t>
  </si>
  <si>
    <t>-(1,10*1,80+0,90*2,02*2)</t>
  </si>
  <si>
    <t>-(2,18*(3,10+3,49)/2)*2</t>
  </si>
  <si>
    <t>-(1,19*(3,34+3,49)/2)*3</t>
  </si>
  <si>
    <t>(0,90+2,05*2)*0,40</t>
  </si>
  <si>
    <t>(1,38+2,66*2)*0,40</t>
  </si>
  <si>
    <t>(2,18+(3,10+3,49)/2*2)*0,40</t>
  </si>
  <si>
    <t>(1,19+(3,34+3,49)/2*2)*0,40*2</t>
  </si>
  <si>
    <t xml:space="preserve">-(0,90*(2,465+2,18)-0,90*1,38)   "odpočet sanační omítky"</t>
  </si>
  <si>
    <t xml:space="preserve">Mezisoučet   1.np - m.č. 0P02, 0P01 a 0P28</t>
  </si>
  <si>
    <t>3,70*(3,56*2+1,19*2+2,73+1,19*2+0,35+3,56*2)</t>
  </si>
  <si>
    <t>-(1,1*1,80+1,19*3,30)</t>
  </si>
  <si>
    <t>(1,19+3,30*2)*0,40</t>
  </si>
  <si>
    <t xml:space="preserve">Mezisoučet  1.np - 0P03 (schodiště z 1.np do 2.np)</t>
  </si>
  <si>
    <t xml:space="preserve">Součet   POČÍTÁNO NA CELÉ VÝŠKY MÍSTNOSTÍ</t>
  </si>
  <si>
    <t>40</t>
  </si>
  <si>
    <t>54935214</t>
  </si>
  <si>
    <t xml:space="preserve">Mezisoučet   1.np - m.č. 0P17,0P28-ostění nově vybouraných oken</t>
  </si>
  <si>
    <t>1,80*(0,83+0,55)</t>
  </si>
  <si>
    <t xml:space="preserve">Mezisoučet   1.np - m.č. 0P12-ostění částečně zazděného okna</t>
  </si>
  <si>
    <t>(0,90+2,02*2)*0,40</t>
  </si>
  <si>
    <t>(0,90+2,02*2)*0,25*2</t>
  </si>
  <si>
    <t xml:space="preserve">Mezisoučet   1.np - m.č. 0P08,0P26,0P30-ostění nově vybouraných dveří</t>
  </si>
  <si>
    <t>-478814201</t>
  </si>
  <si>
    <t xml:space="preserve">Mezisoučet   2.np - m.č. 1P08,1P05,1P18-ostění nově vybouraných oken</t>
  </si>
  <si>
    <t xml:space="preserve">Součet   OKNA V NEREKONSTRUOVANÝCH BYTECH</t>
  </si>
  <si>
    <t>42</t>
  </si>
  <si>
    <t>-55237825</t>
  </si>
  <si>
    <t>(1,10*2+1,80*2)*23</t>
  </si>
  <si>
    <t xml:space="preserve">Mezisoučet   1.np - okna</t>
  </si>
  <si>
    <t>(1,38+2,70*2)*1</t>
  </si>
  <si>
    <t>(1,38+2,65*2)*3</t>
  </si>
  <si>
    <t>(1,38+2,66*2)*1</t>
  </si>
  <si>
    <t xml:space="preserve">Mezisoučet   1.np - dveře vnější</t>
  </si>
  <si>
    <t>43</t>
  </si>
  <si>
    <t>-399828393</t>
  </si>
  <si>
    <t>3,77*(4,39*2+2,585*2)</t>
  </si>
  <si>
    <t>-(1,10*1,80*1+0,80*1,97)</t>
  </si>
  <si>
    <t>(0,90+2,05*2)*0,40*1</t>
  </si>
  <si>
    <t xml:space="preserve">Mezisoučet  1.np - m.č. 0P04</t>
  </si>
  <si>
    <t>"POČÍTÁNO 10 CM NAD PODHLED"</t>
  </si>
  <si>
    <t>2,90*(4,54*2+4,39*2+4,99*2+2,92*2)</t>
  </si>
  <si>
    <t>-(1,10*1,80*5+0,80*1,97*2)</t>
  </si>
  <si>
    <t>(1,10+1,80*2)*0,55*5</t>
  </si>
  <si>
    <t xml:space="preserve">-0,94*(4,54+4,99)   "odpočet sanační omítky"</t>
  </si>
  <si>
    <t xml:space="preserve">Mezisoučet   1.np - m.č. 0P05 a 0P06 </t>
  </si>
  <si>
    <t>0,90*(0,90*2+1,98*2)</t>
  </si>
  <si>
    <t>-1,10*0,74</t>
  </si>
  <si>
    <t>(1,10+0,74*2)*0,55</t>
  </si>
  <si>
    <t xml:space="preserve">Mezisoučet   1.np - m.č. 0P07 nad obklady</t>
  </si>
  <si>
    <t>2,90*(2,15*2+5,57*2+1,98*4)</t>
  </si>
  <si>
    <t>-(0,80*1,97*4+1,48*2,17*2+0,90*1,97)</t>
  </si>
  <si>
    <t xml:space="preserve">Mezisoučet   1.np - m.č. 0P09 a 0P31</t>
  </si>
  <si>
    <t>3,77*(4,41*2+2,30*2)</t>
  </si>
  <si>
    <t>-(1,10*1,80*2+0,80*1,97)</t>
  </si>
  <si>
    <t xml:space="preserve">Mezisoučet   1.np - m.č. 0P10</t>
  </si>
  <si>
    <t>2,90*(4,41*2+2,81*2)</t>
  </si>
  <si>
    <t>2,90*(5,24*4+5,96*2+2,81*2)</t>
  </si>
  <si>
    <t>-(1,10*1,80*3+1,38*2,70+0,80*1,97*7)</t>
  </si>
  <si>
    <t>(1,38+2,70*2)*0,55*1</t>
  </si>
  <si>
    <t>(1,00+2,05*2)*0,40*1</t>
  </si>
  <si>
    <t>(0,90+2,03*2)*0,25*2</t>
  </si>
  <si>
    <t>(0,90+2,03*2)*0,225*1</t>
  </si>
  <si>
    <t xml:space="preserve">-0,90*(0,60+2,40)          "odpočet obkladů"</t>
  </si>
  <si>
    <t xml:space="preserve">-1,50*(0,90+0,225*2)   "odpočet obkladů"</t>
  </si>
  <si>
    <t xml:space="preserve">Mezisoučet   1.np - m.č. 0P11- 0P13</t>
  </si>
  <si>
    <t>3,50*(5,62*2+3,75*2)</t>
  </si>
  <si>
    <t>-(1,38*2,65+2,18*2,20+0,90*1,97)</t>
  </si>
  <si>
    <t xml:space="preserve">Mezisoučet   1.np - m.č. 0P14</t>
  </si>
  <si>
    <t>2,90*(1,795*2+1,475*2+0,125*2+1,915*2)</t>
  </si>
  <si>
    <t>-(1,10*1,80+0,90*1,97*2+0,70*1,97)</t>
  </si>
  <si>
    <t>(0,90+2,03*2)*0,25</t>
  </si>
  <si>
    <t xml:space="preserve">Mezisoučet   1.np - m.č. 0P15</t>
  </si>
  <si>
    <t>0,50*(1,795*2+1,60*4+1,20*6+1,475*2+1,915)</t>
  </si>
  <si>
    <t xml:space="preserve">Mezisoučet   1.np - m.č. 0P0P18-0P21 nad obklady</t>
  </si>
  <si>
    <t>3,77*(4,78*2+5,24*2)</t>
  </si>
  <si>
    <t>-(1,10*1,80+1,38*2,65)</t>
  </si>
  <si>
    <t>(0,90+2,03*2)*0,225</t>
  </si>
  <si>
    <t xml:space="preserve">Mezisoučet   1.np - m.č. 0P16</t>
  </si>
  <si>
    <t>2,90*(9,275*2+1,98*2+4,02*2+4,39*2)</t>
  </si>
  <si>
    <t>2,90*(2,43*2+1,94*2)</t>
  </si>
  <si>
    <t>-(1,10*1,80*2+0,80*1,97*3+0,70*1,97+0,90*1,97*2)</t>
  </si>
  <si>
    <t xml:space="preserve">Mezisoučet   1.np - m.č. 0P24,0P26,0P27 (nebyly zpřístupněny)</t>
  </si>
  <si>
    <t>3,10*(5,21*4+4,54*2+3,615*2)</t>
  </si>
  <si>
    <t>3,67*(5,21*2+3,60*2)</t>
  </si>
  <si>
    <t>-(1,10*1,80*5+1,38*2,65+0,90*1,97)</t>
  </si>
  <si>
    <t>-(3,71*(2,75+3,10)/2)*3</t>
  </si>
  <si>
    <t>-(3,71*(2,75+3,57)/2)*1</t>
  </si>
  <si>
    <t>2,90*(2,015*2+2,465*2)</t>
  </si>
  <si>
    <t>-(1,10*1,80+0,80*1,97*2+0,70*1,97)</t>
  </si>
  <si>
    <t xml:space="preserve">-0,90*2,465   "odpočet sanační omítky"</t>
  </si>
  <si>
    <t xml:space="preserve">Mezisoučet   1.np - m.č. 0P28</t>
  </si>
  <si>
    <t>3,82*(2,18*4+1,98*2+4,79*2)</t>
  </si>
  <si>
    <t>3,82*(3,35*2+1,98*2+1,19*2+1,83*2)</t>
  </si>
  <si>
    <t>-(0,90*1,97*4+2,18*2,20+1,38*2,66+0,80*1,97*2)</t>
  </si>
  <si>
    <t xml:space="preserve">-(0,90*2,18-0,90*1,38)   "odpočet sanační omítky"</t>
  </si>
  <si>
    <t xml:space="preserve">Mezisoučet   1.np - m.č. 0P02, 0P01 </t>
  </si>
  <si>
    <t>44</t>
  </si>
  <si>
    <t>1410847012</t>
  </si>
  <si>
    <t>45</t>
  </si>
  <si>
    <t>-549238287</t>
  </si>
  <si>
    <t>46</t>
  </si>
  <si>
    <t>611131125</t>
  </si>
  <si>
    <t>Podkladní a spojovací vrstva vnitřních omítaných ploch penetrace disperzní nanášená ručně schodišťových konstrukcí</t>
  </si>
  <si>
    <t>1273520385</t>
  </si>
  <si>
    <t>https://podminky.urs.cz/item/CS_URS_2022_01/611131125</t>
  </si>
  <si>
    <t>47</t>
  </si>
  <si>
    <t>611321135</t>
  </si>
  <si>
    <t>Potažení vnitřních ploch vápenocementovým štukem tloušťky do 3 mm schodišťových konstrukcí stropů, stěn, ramen nebo nosníků</t>
  </si>
  <si>
    <t>1081990998</t>
  </si>
  <si>
    <t>https://podminky.urs.cz/item/CS_URS_2022_01/611321135</t>
  </si>
  <si>
    <t>48</t>
  </si>
  <si>
    <t>-1618631377</t>
  </si>
  <si>
    <t>1,10*0,55*(1+3)</t>
  </si>
  <si>
    <t xml:space="preserve">Mezisoučet   1.np - m.č. 0P28,0P17-parapet oken</t>
  </si>
  <si>
    <t>49</t>
  </si>
  <si>
    <t>756008882</t>
  </si>
  <si>
    <t xml:space="preserve">45,00   </t>
  </si>
  <si>
    <t xml:space="preserve">Mezisoučet   1.np m.č. 0P04 - zakrytí technologie</t>
  </si>
  <si>
    <t>50</t>
  </si>
  <si>
    <t>499340844</t>
  </si>
  <si>
    <t xml:space="preserve">1,10*1,80*23+1,40*2,70*5+2,20*2,20*2   "1.np"</t>
  </si>
  <si>
    <t>61..</t>
  </si>
  <si>
    <t>Úprava povrchů vnitřních - sanační omítky 1.NP</t>
  </si>
  <si>
    <t>51</t>
  </si>
  <si>
    <t>612821012</t>
  </si>
  <si>
    <t>Sanační omítka vnitřních ploch stěn pro vlhké a zasolené zdivo, prováděná ve dvou vrstvách, tl. jádrové omítky do 30 mm ručně štuková</t>
  </si>
  <si>
    <t>CS ÚRS 2021 02</t>
  </si>
  <si>
    <t>-1137669660</t>
  </si>
  <si>
    <t>https://podminky.urs.cz/item/CS_URS_2021_02/612821012</t>
  </si>
  <si>
    <t>0,94*(4,54+4,99+1,98)</t>
  </si>
  <si>
    <t xml:space="preserve">Mezisoučet   1.np - m.č. 0P06 a 0P07</t>
  </si>
  <si>
    <t>0,90*(2,465+2,18)</t>
  </si>
  <si>
    <t>-0,90*1,38</t>
  </si>
  <si>
    <t xml:space="preserve">Mezisoučet   1.np - m.č. 0P01 a 0P2</t>
  </si>
  <si>
    <t>52</t>
  </si>
  <si>
    <t>784181111</t>
  </si>
  <si>
    <t>Penetrace podkladu jednonásobná základní silikátová bezbarvá v místnostech výšky do 3,80 m</t>
  </si>
  <si>
    <t>283961816</t>
  </si>
  <si>
    <t>https://podminky.urs.cz/item/CS_URS_2022_01/784181111</t>
  </si>
  <si>
    <t>53</t>
  </si>
  <si>
    <t>784321031</t>
  </si>
  <si>
    <t>Malby silikátové dvojnásobné, bílé v místnostech výšky do 3,80 m</t>
  </si>
  <si>
    <t>-1385418642</t>
  </si>
  <si>
    <t>https://podminky.urs.cz/item/CS_URS_2022_01/784321031</t>
  </si>
  <si>
    <t>610</t>
  </si>
  <si>
    <t>Úprava povrchů vnitřních - oprava praskliny klenby 1.NP</t>
  </si>
  <si>
    <t>54</t>
  </si>
  <si>
    <t>978011191</t>
  </si>
  <si>
    <t>Otlučení vápenných nebo vápenocementových omítek vnitřních ploch stropů, v rozsahu přes 50 do 100 %</t>
  </si>
  <si>
    <t>956742717</t>
  </si>
  <si>
    <t>https://podminky.urs.cz/item/CS_URS_2022_01/978011191</t>
  </si>
  <si>
    <t>1,20*0,55</t>
  </si>
  <si>
    <t xml:space="preserve">Mezisoučet   1.np - prasklina v m.č. 0P17</t>
  </si>
  <si>
    <t>55</t>
  </si>
  <si>
    <t>985132311</t>
  </si>
  <si>
    <t>Očištění ploch líce kleneb a podhledů ruční dočištění ocelovými kartáči</t>
  </si>
  <si>
    <t>1207899955</t>
  </si>
  <si>
    <t>https://podminky.urs.cz/item/CS_URS_2022_01/985132311</t>
  </si>
  <si>
    <t>56</t>
  </si>
  <si>
    <t>985139112</t>
  </si>
  <si>
    <t>Očištění ploch Příplatek k cenám za plochu do 10 m2 jednotlivě</t>
  </si>
  <si>
    <t>-538856916</t>
  </si>
  <si>
    <t>https://podminky.urs.cz/item/CS_URS_2022_01/985139112</t>
  </si>
  <si>
    <t>57</t>
  </si>
  <si>
    <t>985141111</t>
  </si>
  <si>
    <t>Vyčištění trhlin nebo dutin ve zdivu šířky do 30 mm, hloubky do 150 mm</t>
  </si>
  <si>
    <t>291464635</t>
  </si>
  <si>
    <t>https://podminky.urs.cz/item/CS_URS_2022_01/985141111</t>
  </si>
  <si>
    <t>0,55</t>
  </si>
  <si>
    <t>58</t>
  </si>
  <si>
    <t>985141912</t>
  </si>
  <si>
    <t>Vyčištění trhlin nebo dutin ve zdivu Příplatek k cenám za délku do 2 m jednotlivě</t>
  </si>
  <si>
    <t>-204080251</t>
  </si>
  <si>
    <t>https://podminky.urs.cz/item/CS_URS_2022_01/985141912</t>
  </si>
  <si>
    <t>59</t>
  </si>
  <si>
    <t>985441114</t>
  </si>
  <si>
    <t>Přídavná šroubovitá nerezová výztuž pro sanaci trhlin v drážce včetně vyfrézování a zalití kotevní maltou v cihelném nebo kamenném zdivu hloubky do 70 mm 1 táhlo průměru 10 mm</t>
  </si>
  <si>
    <t>-448045301</t>
  </si>
  <si>
    <t>https://podminky.urs.cz/item/CS_URS_2022_01/985441114</t>
  </si>
  <si>
    <t>1,00+0,50*2</t>
  </si>
  <si>
    <t>60</t>
  </si>
  <si>
    <t>985442292</t>
  </si>
  <si>
    <t>Přídavná šroubovitá nerezová výztuž pro sanaci trhlin Příplatek k cenám za délku do 1 m jednotlivě</t>
  </si>
  <si>
    <t>-1175765696</t>
  </si>
  <si>
    <t>https://podminky.urs.cz/item/CS_URS_2022_01/985442292</t>
  </si>
  <si>
    <t>611315213</t>
  </si>
  <si>
    <t>Vápenná omítka jednotlivých malých ploch hladká na stropech, plochy jednotlivě přes 0,25 do 1 m2</t>
  </si>
  <si>
    <t>1289876226</t>
  </si>
  <si>
    <t>https://podminky.urs.cz/item/CS_URS_2022_01/611315213</t>
  </si>
  <si>
    <t>63</t>
  </si>
  <si>
    <t>Podlahy a podlahové konstrukce</t>
  </si>
  <si>
    <t>62</t>
  </si>
  <si>
    <t>635111215</t>
  </si>
  <si>
    <t>Násyp ze štěrkopísku, písku nebo kameniva pod podlahy se zhutněním ze štěrkopísku</t>
  </si>
  <si>
    <t>807329640</t>
  </si>
  <si>
    <t>https://podminky.urs.cz/item/CS_URS_2022_01/635111215</t>
  </si>
  <si>
    <t xml:space="preserve">21,05*0,04    "1.np  m.č. 0P14 čekárna - skladba S1"</t>
  </si>
  <si>
    <t>631311113</t>
  </si>
  <si>
    <t>Mazanina z betonu prostého bez zvýšených nároků na prostředí tl. přes 50 do 80 mm tř. C 12/15</t>
  </si>
  <si>
    <t>-2055854369</t>
  </si>
  <si>
    <t>https://podminky.urs.cz/item/CS_URS_2022_01/631311113</t>
  </si>
  <si>
    <t xml:space="preserve">21,05*0,06    "1.np  m.č. 0P14 čekárna - skladba S1"</t>
  </si>
  <si>
    <t>64</t>
  </si>
  <si>
    <t>631319171</t>
  </si>
  <si>
    <t>Příplatek k cenám mazanin za stržení povrchu spodní vrstvy mazaniny latí před vložením výztuže nebo pletiva pro tl. obou vrstev mazaniny přes 50 do 80 mm</t>
  </si>
  <si>
    <t>1726623724</t>
  </si>
  <si>
    <t>https://podminky.urs.cz/item/CS_URS_2022_01/631319171</t>
  </si>
  <si>
    <t>65</t>
  </si>
  <si>
    <t>631362021</t>
  </si>
  <si>
    <t>Výztuž mazanin ze svařovaných sítí z drátů typu KARI</t>
  </si>
  <si>
    <t>1698436858</t>
  </si>
  <si>
    <t>https://podminky.urs.cz/item/CS_URS_2022_01/631362021</t>
  </si>
  <si>
    <t>"KARI 150x150x6/6"</t>
  </si>
  <si>
    <t xml:space="preserve">21,05*0,00412    "1.np  m.č. 0P14 čekárna - skladba S1"</t>
  </si>
  <si>
    <t>Osazování výplní otvorů</t>
  </si>
  <si>
    <t>66</t>
  </si>
  <si>
    <t>642944121</t>
  </si>
  <si>
    <t>Osazení ocelových dveřních zárubní lisovaných nebo z úhelníků dodatečně s vybetonováním prahu, plochy do 2,5 m2</t>
  </si>
  <si>
    <t>-208605905</t>
  </si>
  <si>
    <t>https://podminky.urs.cz/item/CS_URS_2022_01/642944121</t>
  </si>
  <si>
    <t>10 "1.np - ozn. D1"</t>
  </si>
  <si>
    <t xml:space="preserve">3    "2.np - ozn. D1"</t>
  </si>
  <si>
    <t xml:space="preserve">6   "1.np - ozn. D2"</t>
  </si>
  <si>
    <t xml:space="preserve">1   "2.np - ozn. D2"</t>
  </si>
  <si>
    <t xml:space="preserve">4   "1.np - ozn. D3"</t>
  </si>
  <si>
    <t>67</t>
  </si>
  <si>
    <t>55331487</t>
  </si>
  <si>
    <t>zárubeň jednokřídlá ocelová pro zdění tl stěny 110-150mm rozměru 800/1970, 2100mm</t>
  </si>
  <si>
    <t>-113536039</t>
  </si>
  <si>
    <t xml:space="preserve">10   "1.np - ozn. D1"</t>
  </si>
  <si>
    <t xml:space="preserve">3     "2.np - ozn. D1</t>
  </si>
  <si>
    <t>68</t>
  </si>
  <si>
    <t>55331486</t>
  </si>
  <si>
    <t>zárubeň jednokřídlá ocelová pro zdění tl stěny 110-150mm rozměru 700/1970, 2100mm</t>
  </si>
  <si>
    <t>331841338</t>
  </si>
  <si>
    <t>69</t>
  </si>
  <si>
    <t>55331488</t>
  </si>
  <si>
    <t>zárubeň jednokřídlá ocelová pro zdění tl stěny 110-150mm rozměru 900/1970, 2100mm</t>
  </si>
  <si>
    <t>-452636128</t>
  </si>
  <si>
    <t>70</t>
  </si>
  <si>
    <t>642945111</t>
  </si>
  <si>
    <t>Osazování ocelových zárubní protipožárních nebo protiplynových dveří do vynechaného otvoru, s obetonováním, dveří jednokřídlových do 2,5 m2</t>
  </si>
  <si>
    <t>-1708574771</t>
  </si>
  <si>
    <t>https://podminky.urs.cz/item/CS_URS_2022_01/642945111</t>
  </si>
  <si>
    <t xml:space="preserve">2  "1.np - ozn. D1"</t>
  </si>
  <si>
    <t xml:space="preserve">5  "2.np - ozn. D1"</t>
  </si>
  <si>
    <t xml:space="preserve">2  "1.np - ozn. D3"</t>
  </si>
  <si>
    <t xml:space="preserve">3  "2.np - ozn. D7"</t>
  </si>
  <si>
    <t>71</t>
  </si>
  <si>
    <t>55331562</t>
  </si>
  <si>
    <t>zárubeň jednokřídlá ocelová pro zdění s protipožární úpravou tl stěny 110-150mm rozměru 800/1970, 2100mm</t>
  </si>
  <si>
    <t>-121216266</t>
  </si>
  <si>
    <t xml:space="preserve">3  "2.np - ozn. D1"</t>
  </si>
  <si>
    <t>72</t>
  </si>
  <si>
    <t>55331567</t>
  </si>
  <si>
    <t>zárubeň jednokřídlá ocelová pro zdění s protipožární úpravou tl stěny 160-200mm rozměru 800/1970, 2100mm</t>
  </si>
  <si>
    <t>1202458151</t>
  </si>
  <si>
    <t xml:space="preserve">2  "2.np - ozn. D1"</t>
  </si>
  <si>
    <t>73</t>
  </si>
  <si>
    <t>55331568</t>
  </si>
  <si>
    <t>zárubeň jednokřídlá ocelová pro zdění s protipožární úpravou tl stěny 160-200mm rozměru 900/1970, 2100mm</t>
  </si>
  <si>
    <t>659953329</t>
  </si>
  <si>
    <t xml:space="preserve">1  "1.np - ozn. D3"</t>
  </si>
  <si>
    <t>74</t>
  </si>
  <si>
    <t>55331563</t>
  </si>
  <si>
    <t>zárubeň jednokřídlá ocelová pro zdění s protipožární úpravou tl stěny 110-150mm rozměru 900/1970, 2100mm</t>
  </si>
  <si>
    <t>1743767392</t>
  </si>
  <si>
    <t>75</t>
  </si>
  <si>
    <t>55331560</t>
  </si>
  <si>
    <t>zárubeň jednokřídlá ocelová pro zdění s protipožární úpravou tl stěny 110-150mm rozměru 600/1970, 2100mm</t>
  </si>
  <si>
    <t>1643974748</t>
  </si>
  <si>
    <t>94</t>
  </si>
  <si>
    <t>Lešení a stavební výtahy</t>
  </si>
  <si>
    <t>76</t>
  </si>
  <si>
    <t>949121113</t>
  </si>
  <si>
    <t>Montáž lešení lehkého kozového dílcového o výšce lešeňové podlahy přes 1,9 do 2,5 m</t>
  </si>
  <si>
    <t>sada</t>
  </si>
  <si>
    <t>-536027898</t>
  </si>
  <si>
    <t>https://podminky.urs.cz/item/CS_URS_2022_01/949121113</t>
  </si>
  <si>
    <t>77</t>
  </si>
  <si>
    <t>949121213</t>
  </si>
  <si>
    <t>Montáž lešení lehkého kozového dílcového Příplatek za první a každý další den použití lešení k ceně -1113</t>
  </si>
  <si>
    <t>351774535</t>
  </si>
  <si>
    <t>https://podminky.urs.cz/item/CS_URS_2022_01/949121213</t>
  </si>
  <si>
    <t xml:space="preserve">4*90   "cca 3 měsíce"</t>
  </si>
  <si>
    <t>78</t>
  </si>
  <si>
    <t>949121813</t>
  </si>
  <si>
    <t>Demontáž lešení lehkého kozového dílcového o výšce lešeňové podlahy přes 1,9 do 2,5 m</t>
  </si>
  <si>
    <t>-958279624</t>
  </si>
  <si>
    <t>https://podminky.urs.cz/item/CS_URS_2022_01/949121813</t>
  </si>
  <si>
    <t>951</t>
  </si>
  <si>
    <t>Ostatní konstrukce a práce</t>
  </si>
  <si>
    <t>79</t>
  </si>
  <si>
    <t>953943211</t>
  </si>
  <si>
    <t>Osazování drobných kovových předmětů kotvených do stěny hasicího přístroje</t>
  </si>
  <si>
    <t>1120169982</t>
  </si>
  <si>
    <t>https://podminky.urs.cz/item/CS_URS_2022_01/953943211</t>
  </si>
  <si>
    <t xml:space="preserve">3   "1.np"</t>
  </si>
  <si>
    <t xml:space="preserve">1   "1.np - el.rozvaděč drážní kanceláře"</t>
  </si>
  <si>
    <t xml:space="preserve">2   "2.np - bytové jednotky u el. rozvaděče"</t>
  </si>
  <si>
    <t>80</t>
  </si>
  <si>
    <t>449321R03</t>
  </si>
  <si>
    <t>přístroj hasicí ruční práškový s hasící schopností 21A (s revizí)</t>
  </si>
  <si>
    <t>337040083</t>
  </si>
  <si>
    <t xml:space="preserve">1   "2.np - bytové jednotky u el. rozvaděče"</t>
  </si>
  <si>
    <t>81</t>
  </si>
  <si>
    <t>449321R06</t>
  </si>
  <si>
    <t>přístroj hasicí ruční práškový s hasící schopností 113B (s revizí)</t>
  </si>
  <si>
    <t>-280886099</t>
  </si>
  <si>
    <t>82</t>
  </si>
  <si>
    <t>742210121</t>
  </si>
  <si>
    <t>Montáž hlásiče automatického bodového</t>
  </si>
  <si>
    <t>-705944844</t>
  </si>
  <si>
    <t>https://podminky.urs.cz/item/CS_URS_2022_01/742210121</t>
  </si>
  <si>
    <t xml:space="preserve">1   "1.np"</t>
  </si>
  <si>
    <t xml:space="preserve">4   "2.np"</t>
  </si>
  <si>
    <t>83</t>
  </si>
  <si>
    <t>59081430</t>
  </si>
  <si>
    <t>hlásič kouře optický konvenční</t>
  </si>
  <si>
    <t>-1947070003</t>
  </si>
  <si>
    <t>84</t>
  </si>
  <si>
    <t>953993326</t>
  </si>
  <si>
    <t>Osazení bezpečnostní, orientační nebo informační tabulky plastové nebo smaltované přivrtáním na zdivo</t>
  </si>
  <si>
    <t>793848562</t>
  </si>
  <si>
    <t>https://podminky.urs.cz/item/CS_URS_2022_01/953993326</t>
  </si>
  <si>
    <t xml:space="preserve">"cca"  3 </t>
  </si>
  <si>
    <t>85</t>
  </si>
  <si>
    <t>73534510</t>
  </si>
  <si>
    <t>tabulka bezpečnostní plastová s tiskem 2 barvy A4 210x297mm</t>
  </si>
  <si>
    <t>-1757827541</t>
  </si>
  <si>
    <t>86</t>
  </si>
  <si>
    <t>953993311</t>
  </si>
  <si>
    <t>Osazení bezpečnostní, orientační nebo informační tabulky samolepicí</t>
  </si>
  <si>
    <t>1354019277</t>
  </si>
  <si>
    <t>https://podminky.urs.cz/item/CS_URS_2022_01/953993311</t>
  </si>
  <si>
    <t xml:space="preserve">"cca"   15</t>
  </si>
  <si>
    <t>87</t>
  </si>
  <si>
    <t>73534511</t>
  </si>
  <si>
    <t>tabulka bezpečnostní s tiskem 2 barvy A4 210x297mm samolepící</t>
  </si>
  <si>
    <t>473691295</t>
  </si>
  <si>
    <t>88</t>
  </si>
  <si>
    <t>22032041R</t>
  </si>
  <si>
    <t xml:space="preserve">Dodávka a montáž hmatného štítku pro nevidomé </t>
  </si>
  <si>
    <t>-1368798469</t>
  </si>
  <si>
    <t>89</t>
  </si>
  <si>
    <t>952901111</t>
  </si>
  <si>
    <t>Vyčištění budov nebo objektů před předáním do užívání budov bytové nebo občanské výstavby, světlé výšky podlaží do 4 m</t>
  </si>
  <si>
    <t>1995498248</t>
  </si>
  <si>
    <t>https://podminky.urs.cz/item/CS_URS_2022_01/952901111</t>
  </si>
  <si>
    <t xml:space="preserve">Mezisoučet   1.np</t>
  </si>
  <si>
    <t>14,40+22,55+32,25+7,85+5,15+19,05+16,25+25,75</t>
  </si>
  <si>
    <t xml:space="preserve">Mezisoučet   2.np</t>
  </si>
  <si>
    <t>90</t>
  </si>
  <si>
    <t>952902121</t>
  </si>
  <si>
    <t>Čištění budov při provádění oprav a udržovacích prací podlah drsných nebo chodníků zametením</t>
  </si>
  <si>
    <t>1168082909</t>
  </si>
  <si>
    <t>https://podminky.urs.cz/item/CS_URS_2022_01/952902121</t>
  </si>
  <si>
    <t>11,75+17,05+11,70+11,95+20,00</t>
  </si>
  <si>
    <t>9,90+21,20+27,70+13,55+22,80+25,80</t>
  </si>
  <si>
    <t xml:space="preserve">Mezisoučet   1.pp</t>
  </si>
  <si>
    <t>961</t>
  </si>
  <si>
    <t>Bourání a demontáže konstrukcí (číslování místností dle výkresů bourání)</t>
  </si>
  <si>
    <t>91</t>
  </si>
  <si>
    <t>971038691</t>
  </si>
  <si>
    <t>Vybourání otvorů ve zdivu základovém nebo nadzákladovém z cihel, tvárnic, příčkovek dutých tvárnic nebo příčkovek, velikosti plochy do 4 m2, tl. přes 150 mm</t>
  </si>
  <si>
    <t>1047597801</t>
  </si>
  <si>
    <t>https://podminky.urs.cz/item/CS_URS_2022_01/971038691</t>
  </si>
  <si>
    <t>1,30*1,80*0,20</t>
  </si>
  <si>
    <t xml:space="preserve">Mezisoučet   1.pp - m.č. 1S08</t>
  </si>
  <si>
    <t>92</t>
  </si>
  <si>
    <t>971033371</t>
  </si>
  <si>
    <t>Vybourání otvorů ve zdivu základovém nebo nadzákladovém z cihel, tvárnic, příčkovek z cihel pálených na maltu vápennou nebo vápenocementovou plochy do 0,09 m2, tl. do 750 mm</t>
  </si>
  <si>
    <t>616296214</t>
  </si>
  <si>
    <t>https://podminky.urs.cz/item/CS_URS_2022_01/971033371</t>
  </si>
  <si>
    <t xml:space="preserve">1   "1.np - m.č. 0P08"</t>
  </si>
  <si>
    <t xml:space="preserve">1   "1.np - m.č. 0P17"</t>
  </si>
  <si>
    <t xml:space="preserve">1   "1.np - m.č. 0P26"</t>
  </si>
  <si>
    <t xml:space="preserve">1   "2.np - m.č. 1P13 - pro digestoř"</t>
  </si>
  <si>
    <t>93</t>
  </si>
  <si>
    <t>971033351</t>
  </si>
  <si>
    <t>Vybourání otvorů ve zdivu základovém nebo nadzákladovém z cihel, tvárnic, příčkovek z cihel pálených na maltu vápennou nebo vápenocementovou plochy do 0,09 m2, tl. do 450 mm</t>
  </si>
  <si>
    <t>2142249591</t>
  </si>
  <si>
    <t>https://podminky.urs.cz/item/CS_URS_2022_01/971033351</t>
  </si>
  <si>
    <t xml:space="preserve">1   "1.np - m.č. 0P15"</t>
  </si>
  <si>
    <t xml:space="preserve">1   "1.np - m.č. 0P16"</t>
  </si>
  <si>
    <t>971033651</t>
  </si>
  <si>
    <t>Vybourání otvorů ve zdivu základovém nebo nadzákladovém z cihel, tvárnic, příčkovek z cihel pálených na maltu vápennou nebo vápenocementovou plochy do 4 m2, tl. do 600 mm</t>
  </si>
  <si>
    <t>1358273706</t>
  </si>
  <si>
    <t>https://podminky.urs.cz/item/CS_URS_2022_01/971033651</t>
  </si>
  <si>
    <t>0,90*2,02*0,50</t>
  </si>
  <si>
    <t>0,90*2,02*0,35</t>
  </si>
  <si>
    <t>0,90*2,02*0,32</t>
  </si>
  <si>
    <t xml:space="preserve">Mezisoučet   1.np - m.č. 0P11, 0P28</t>
  </si>
  <si>
    <t>95</t>
  </si>
  <si>
    <t>971033681</t>
  </si>
  <si>
    <t>Vybourání otvorů ve zdivu základovém nebo nadzákladovém z cihel, tvárnic, příčkovek z cihel pálených na maltu vápennou nebo vápenocementovou plochy do 4 m2, tl. do 900 mm</t>
  </si>
  <si>
    <t>489966869</t>
  </si>
  <si>
    <t>https://podminky.urs.cz/item/CS_URS_2022_01/971033681</t>
  </si>
  <si>
    <t>1,10*1,28*0,75</t>
  </si>
  <si>
    <t xml:space="preserve">Mezisoučet   1.np - m.č. 0P28 parapet okna</t>
  </si>
  <si>
    <t>1,12*1,80*0,75</t>
  </si>
  <si>
    <t>-0,94*0,94*0,25</t>
  </si>
  <si>
    <t xml:space="preserve">Mezisoučet   1.np - zazděný otvor m.č.  0P21</t>
  </si>
  <si>
    <t>1,12*1,37*0,50</t>
  </si>
  <si>
    <t xml:space="preserve">Mezisoučet   1.np - zazděný otvor m.č.  0P19</t>
  </si>
  <si>
    <t>1,10*1,80*0,75</t>
  </si>
  <si>
    <t xml:space="preserve">Mezisoučet   1.np - zazděný otvor m.č.  0P18</t>
  </si>
  <si>
    <t>1,10*1,28*0,75 *2</t>
  </si>
  <si>
    <t xml:space="preserve">Mezisoučet   2.np - parapet okna m.č. 1P05 a 1P12</t>
  </si>
  <si>
    <t xml:space="preserve">Mezisoučet   2.np - zazděný otvor m.č. 1P08</t>
  </si>
  <si>
    <t>96</t>
  </si>
  <si>
    <t>971033621</t>
  </si>
  <si>
    <t>Vybourání otvorů ve zdivu základovém nebo nadzákladovém z cihel, tvárnic, příčkovek z cihel pálených na maltu vápennou nebo vápenocementovou plochy do 4 m2, tl. do 100 mm</t>
  </si>
  <si>
    <t>108276146</t>
  </si>
  <si>
    <t>https://podminky.urs.cz/item/CS_URS_2022_01/971033621</t>
  </si>
  <si>
    <t>0,90*2,03</t>
  </si>
  <si>
    <t>97</t>
  </si>
  <si>
    <t>971033631</t>
  </si>
  <si>
    <t>Vybourání otvorů ve zdivu základovém nebo nadzákladovém z cihel, tvárnic, příčkovek z cihel pálených na maltu vápennou nebo vápenocementovou plochy do 4 m2, tl. do 150 mm</t>
  </si>
  <si>
    <t>488102095</t>
  </si>
  <si>
    <t>https://podminky.urs.cz/item/CS_URS_2022_01/971033631</t>
  </si>
  <si>
    <t>2,18*2,20</t>
  </si>
  <si>
    <t>1,00*2,02</t>
  </si>
  <si>
    <t>98</t>
  </si>
  <si>
    <t>973031151</t>
  </si>
  <si>
    <t>Vysekání výklenků nebo kapes ve zdivu z cihel na maltu vápennou nebo vápenocementovou výklenků, pohledové plochy přes 0,25 m2</t>
  </si>
  <si>
    <t>-636920753</t>
  </si>
  <si>
    <t>https://podminky.urs.cz/item/CS_URS_2022_01/973031151</t>
  </si>
  <si>
    <t>1,12*1,80*0,25</t>
  </si>
  <si>
    <t xml:space="preserve">Mezisoučet   1.np - m.č.  0P18</t>
  </si>
  <si>
    <t>1,10*1,80*0,20*6</t>
  </si>
  <si>
    <t xml:space="preserve">Mezisoučet   2.np - fasáda</t>
  </si>
  <si>
    <t>99</t>
  </si>
  <si>
    <t>974031664</t>
  </si>
  <si>
    <t>Vysekání rýh ve zdivu cihelném na maltu vápennou nebo vápenocementovou pro vtahování nosníků do zdí, před vybouráním otvoru do hl. 150 mm, při v. nosníku do 150 mm</t>
  </si>
  <si>
    <t>-919020480</t>
  </si>
  <si>
    <t>https://podminky.urs.cz/item/CS_URS_2022_01/974031664</t>
  </si>
  <si>
    <t xml:space="preserve">1,20*(3+2+2)  "1.np"</t>
  </si>
  <si>
    <t xml:space="preserve">3,80*3               "2.np"</t>
  </si>
  <si>
    <t>100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</si>
  <si>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</si>
  <si>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</si>
  <si>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-176500495</t>
  </si>
  <si>
    <t>https://podminky.urs.cz/item/CS_URS_2022_01/967031132</t>
  </si>
  <si>
    <t>2,02*0,50*2</t>
  </si>
  <si>
    <t>2,02*0,35*2</t>
  </si>
  <si>
    <t>2,02*0,32*2</t>
  </si>
  <si>
    <t>1,28*0,75*2</t>
  </si>
  <si>
    <t>(0,90+2,03*2)*0,10</t>
  </si>
  <si>
    <t>(2,18+2,20*2)*0,12</t>
  </si>
  <si>
    <t>(1,00+2,02*2)*0,15</t>
  </si>
  <si>
    <t>1,28*0,75*4</t>
  </si>
  <si>
    <t>3,20*0,35*2</t>
  </si>
  <si>
    <t>101</t>
  </si>
  <si>
    <t>967031732</t>
  </si>
  <si>
    <t>Přisekání (špicování) plošné nebo rovných ostění zdiva z cihel pálených plošné, na maltu vápennou nebo vápenocementovou, tl. na maltu vápennou nebo vápenocementovou, tl. do 100 mm</t>
  </si>
  <si>
    <t>1299159056</t>
  </si>
  <si>
    <t>https://podminky.urs.cz/item/CS_URS_2022_01/967031732</t>
  </si>
  <si>
    <t>0,25*1,80</t>
  </si>
  <si>
    <t xml:space="preserve">Mezisoučet   1.np - rozšíření otvoru m.č.  0P21</t>
  </si>
  <si>
    <t>2,00*0,08</t>
  </si>
  <si>
    <t xml:space="preserve">Mezisoučet   2.np - rozšíření otvoru m.č. 1P12</t>
  </si>
  <si>
    <t>102</t>
  </si>
  <si>
    <t>967031733</t>
  </si>
  <si>
    <t>Přisekání (špicování) plošné nebo rovných ostění zdiva z cihel pálených plošné, na maltu vápennou nebo vápenocementovou, tl. na maltu vápennou nebo vápenocementovou, tl. do 150 mm</t>
  </si>
  <si>
    <t>225534380</t>
  </si>
  <si>
    <t>https://podminky.urs.cz/item/CS_URS_2022_01/967031733</t>
  </si>
  <si>
    <t xml:space="preserve">1,80*0,75*2   "2.np - m.č 1P18 (okno)"</t>
  </si>
  <si>
    <t>103</t>
  </si>
  <si>
    <t>962032230</t>
  </si>
  <si>
    <t>Bourání zdiva nadzákladového z cihel nebo tvárnic z cihel pálených nebo vápenopískových, na maltu vápennou nebo vápenocementovou, objemu do 1 m3</t>
  </si>
  <si>
    <t>455061135</t>
  </si>
  <si>
    <t>https://podminky.urs.cz/item/CS_URS_2022_01/962032230</t>
  </si>
  <si>
    <t>1,98*3,82*0,17</t>
  </si>
  <si>
    <t>-1,30*1,97*0,17</t>
  </si>
  <si>
    <t xml:space="preserve">Mezisoučet   1.np - mezi m.č. 0P27 a 0P02</t>
  </si>
  <si>
    <t>104</t>
  </si>
  <si>
    <t>962032231</t>
  </si>
  <si>
    <t>Bourání zdiva nadzákladového z cihel nebo tvárnic z cihel pálených nebo vápenopískových, na maltu vápennou nebo vápenocementovou, objemu přes 1 m3</t>
  </si>
  <si>
    <t>1126619987</t>
  </si>
  <si>
    <t>https://podminky.urs.cz/item/CS_URS_2022_01/962032231</t>
  </si>
  <si>
    <t>3,25*3,20*0,35</t>
  </si>
  <si>
    <t>-0,80*1,97*0,35</t>
  </si>
  <si>
    <t>105</t>
  </si>
  <si>
    <t>962031133</t>
  </si>
  <si>
    <t>Bourání příček z cihel, tvárnic nebo příčkovek z cihel pálených, plných nebo dutých na maltu vápennou nebo vápenocementovou, tl. do 150 mm</t>
  </si>
  <si>
    <t>1490414533</t>
  </si>
  <si>
    <t>https://podminky.urs.cz/item/CS_URS_2022_01/962031133</t>
  </si>
  <si>
    <t>2,90*(2,355+1,19)</t>
  </si>
  <si>
    <t>-0,60*1,97</t>
  </si>
  <si>
    <t xml:space="preserve">Mezisoučet   1.np - m.č. 0P29 a 0P30</t>
  </si>
  <si>
    <t>106</t>
  </si>
  <si>
    <t>962031132</t>
  </si>
  <si>
    <t>Bourání příček z cihel, tvárnic nebo příčkovek z cihel pálených, plných nebo dutých na maltu vápennou nebo vápenocementovou, tl. do 100 mm</t>
  </si>
  <si>
    <t>-1835245583</t>
  </si>
  <si>
    <t>https://podminky.urs.cz/item/CS_URS_2022_01/962031132</t>
  </si>
  <si>
    <t xml:space="preserve">0,70*(1,60*2+0,65*2)   "vybourání vany 2.np - m.č. 1P12"</t>
  </si>
  <si>
    <t>107</t>
  </si>
  <si>
    <t>962031135</t>
  </si>
  <si>
    <t>Bourání příček z cihel, tvárnic nebo příčkovek z tvárnic nebo příčkovek pálených nebo nepálených na maltu vápennou nebo vápenocementovou, tl. do 50 mm</t>
  </si>
  <si>
    <t>-651707682</t>
  </si>
  <si>
    <t>https://podminky.urs.cz/item/CS_URS_2022_01/962031135</t>
  </si>
  <si>
    <t xml:space="preserve">0,80*0,35*2   "2.np - stěny skříňka pod UM - m.č. 1P12"</t>
  </si>
  <si>
    <t>108</t>
  </si>
  <si>
    <t>962081131</t>
  </si>
  <si>
    <t>Bourání zdiva příček nebo vybourání otvorů ze skleněných tvárnic, tl. do 100 mm</t>
  </si>
  <si>
    <t>1682801071</t>
  </si>
  <si>
    <t>https://podminky.urs.cz/item/CS_URS_2022_01/962081131</t>
  </si>
  <si>
    <t xml:space="preserve">0,80*0,80   "1.np - m.č. 0P08"</t>
  </si>
  <si>
    <t>109</t>
  </si>
  <si>
    <t>976071111</t>
  </si>
  <si>
    <t>Vybourání kovových madel, zábradlí, dvířek, zděří, kotevních želez madel a zábradlí</t>
  </si>
  <si>
    <t>-854581117</t>
  </si>
  <si>
    <t>https://podminky.urs.cz/item/CS_URS_2022_01/976071111</t>
  </si>
  <si>
    <t xml:space="preserve">3,30*2   "1.pp - schodiště"</t>
  </si>
  <si>
    <t>110</t>
  </si>
  <si>
    <t>976082131</t>
  </si>
  <si>
    <t>Vybourání drobných zámečnických a jiných konstrukcí objímek, držáků, věšáků, záclonových konzol, lustrových skob apod., ze zdiva cihelného</t>
  </si>
  <si>
    <t>314789989</t>
  </si>
  <si>
    <t>https://podminky.urs.cz/item/CS_URS_2022_01/976082131</t>
  </si>
  <si>
    <t xml:space="preserve">2   "1.np - m.č. 0P04 a 0P31"</t>
  </si>
  <si>
    <t xml:space="preserve">1   "2.np - m.č. 1P02"</t>
  </si>
  <si>
    <t xml:space="preserve">Součet   hasící přístoje</t>
  </si>
  <si>
    <t>111</t>
  </si>
  <si>
    <t>732420812</t>
  </si>
  <si>
    <t>Demontáž čerpadel oběhových spirálních (do potrubí) DN 40</t>
  </si>
  <si>
    <t>62201506</t>
  </si>
  <si>
    <t>https://podminky.urs.cz/item/CS_URS_2022_01/732420812</t>
  </si>
  <si>
    <t xml:space="preserve">1   "1.pp"</t>
  </si>
  <si>
    <t>112</t>
  </si>
  <si>
    <t>968082015</t>
  </si>
  <si>
    <t>Vybourání plastových rámů oken s křídly, dveřních zárubní, vrat rámu oken s křídly, plochy do 1 m2</t>
  </si>
  <si>
    <t>1324078021</t>
  </si>
  <si>
    <t>https://podminky.urs.cz/item/CS_URS_2022_01/968082015</t>
  </si>
  <si>
    <t xml:space="preserve">1,10*0,52*2                          "2.np"</t>
  </si>
  <si>
    <t xml:space="preserve">0,50*1,00*2+0,40*0,40   "půdní prostor"</t>
  </si>
  <si>
    <t>113</t>
  </si>
  <si>
    <t>968082016</t>
  </si>
  <si>
    <t>Vybourání plastových rámů oken s křídly, dveřních zárubní, vrat rámu oken s křídly, plochy přes 1 do 2 m2</t>
  </si>
  <si>
    <t>352401761</t>
  </si>
  <si>
    <t>https://podminky.urs.cz/item/CS_URS_2022_01/968082016</t>
  </si>
  <si>
    <t xml:space="preserve">1,10*1,80*19   "1.np"</t>
  </si>
  <si>
    <t xml:space="preserve">1,10*1,80*20+0,80*1,80*1   "2.np"</t>
  </si>
  <si>
    <t>114</t>
  </si>
  <si>
    <t>968082017</t>
  </si>
  <si>
    <t>Vybourání plastových rámů oken s křídly, dveřních zárubní, vrat rámu oken s křídly, plochy přes 2 do 4 m2</t>
  </si>
  <si>
    <t>637496604</t>
  </si>
  <si>
    <t>https://podminky.urs.cz/item/CS_URS_2022_01/968082017</t>
  </si>
  <si>
    <t xml:space="preserve">1,93*1,80*1   "1.np"</t>
  </si>
  <si>
    <t>115</t>
  </si>
  <si>
    <t>968082022</t>
  </si>
  <si>
    <t>Vybourání plastových rámů oken s křídly, dveřních zárubní, vrat dveřních zárubní, plochy přes 2 do 4 m2</t>
  </si>
  <si>
    <t>-236491765</t>
  </si>
  <si>
    <t>https://podminky.urs.cz/item/CS_URS_2022_01/968082022</t>
  </si>
  <si>
    <t>1,38*2,66*1</t>
  </si>
  <si>
    <t>1,38*2,70*1</t>
  </si>
  <si>
    <t>1,38*2,68*3</t>
  </si>
  <si>
    <t>116</t>
  </si>
  <si>
    <t>968072455</t>
  </si>
  <si>
    <t>Vybourání kovových rámů oken s křídly, dveřních zárubní, vrat, stěn, ostění nebo obkladů dveřních zárubní, plochy do 2 m2</t>
  </si>
  <si>
    <t>358650850</t>
  </si>
  <si>
    <t>https://podminky.urs.cz/item/CS_URS_2022_01/968072455</t>
  </si>
  <si>
    <t>0,80*1,97*13</t>
  </si>
  <si>
    <t>0,60*1,97*2</t>
  </si>
  <si>
    <t>1,00*1,97*1</t>
  </si>
  <si>
    <t>0,90*2,03*1</t>
  </si>
  <si>
    <t>0,60*1,97*4</t>
  </si>
  <si>
    <t>0,80*1,97*9</t>
  </si>
  <si>
    <t>117</t>
  </si>
  <si>
    <t>968072456</t>
  </si>
  <si>
    <t>Vybourání kovových rámů oken s křídly, dveřních zárubní, vrat, stěn, ostění nebo obkladů dveřních zárubní, plochy přes 2 m2</t>
  </si>
  <si>
    <t>2139757251</t>
  </si>
  <si>
    <t>https://podminky.urs.cz/item/CS_URS_2022_01/968072456</t>
  </si>
  <si>
    <t>1,30*1,97*1</t>
  </si>
  <si>
    <t>1,30*2,10*1</t>
  </si>
  <si>
    <t>118</t>
  </si>
  <si>
    <t>968062247</t>
  </si>
  <si>
    <t>Vybourání dřevěných rámů oken s křídly, dveřních zárubní, vrat, stěn, ostění nebo obkladů rámů oken s křídly jednoduchých, plochy přes 4 m2</t>
  </si>
  <si>
    <t>1503772215</t>
  </si>
  <si>
    <t>https://podminky.urs.cz/item/CS_URS_2022_01/968062247</t>
  </si>
  <si>
    <t xml:space="preserve">1,50*3,77   "výsuvné oknénko včetně bočních rámů - 1.np - m.č. 0P15"</t>
  </si>
  <si>
    <t>119</t>
  </si>
  <si>
    <t>-773727343</t>
  </si>
  <si>
    <t xml:space="preserve">2 *10   "1.np - m.č. 0P05 - 0P08, 0P11 a 0P12"</t>
  </si>
  <si>
    <t>120</t>
  </si>
  <si>
    <t>976082121</t>
  </si>
  <si>
    <t>Vybourání drobných zámečnických a jiných konstrukcí objímek, držáků, věšáků, záclonových konzol, lustrových skob apod., ze zdiva kamenného</t>
  </si>
  <si>
    <t>-1189756894</t>
  </si>
  <si>
    <t>https://podminky.urs.cz/item/CS_URS_2022_01/976082121</t>
  </si>
  <si>
    <t xml:space="preserve">"1.pp - cca"   20</t>
  </si>
  <si>
    <t>121</t>
  </si>
  <si>
    <t>965081213</t>
  </si>
  <si>
    <t>Bourání podlah z dlaždic bez podkladního lože nebo mazaniny, s jakoukoliv výplní spár keramických nebo xylolitových tl. do 10 mm, plochy přes 1 m2</t>
  </si>
  <si>
    <t>-1780878398</t>
  </si>
  <si>
    <t>https://podminky.urs.cz/item/CS_URS_2022_01/965081213</t>
  </si>
  <si>
    <t>4,35+26,35+21,05+16,85+64,25</t>
  </si>
  <si>
    <t xml:space="preserve">1,19*2,73   "podesta schodiště m.č. 0P03"</t>
  </si>
  <si>
    <t xml:space="preserve">Mezisoučet   1.np - m.č. 0P01-0P3,0P14,0P15,0P17</t>
  </si>
  <si>
    <t>4,60+3,15+17,65+12,65+4,95+2,70+2,70</t>
  </si>
  <si>
    <t xml:space="preserve">Mezisoučet   1.np - 0P024-0P30</t>
  </si>
  <si>
    <t>122</t>
  </si>
  <si>
    <t>771273812</t>
  </si>
  <si>
    <t>Demontáž obkladů schodišť z dlaždic keramických lepených stupnic přes 250 do 350 mm</t>
  </si>
  <si>
    <t>-1996441018</t>
  </si>
  <si>
    <t>https://podminky.urs.cz/item/CS_URS_2022_01/771273812</t>
  </si>
  <si>
    <t xml:space="preserve">1,19*(13*2)   "schodiště m.č. 0P03"</t>
  </si>
  <si>
    <t>123</t>
  </si>
  <si>
    <t>771573810</t>
  </si>
  <si>
    <t>Demontáž podlah z dlaždic keramických lepených</t>
  </si>
  <si>
    <t>1467470171</t>
  </si>
  <si>
    <t>https://podminky.urs.cz/item/CS_URS_2022_01/771573810</t>
  </si>
  <si>
    <t xml:space="preserve">5,15              "2.np - m.č. 1P12"</t>
  </si>
  <si>
    <t xml:space="preserve">1,90*1,00   "2.np - m.č. 1P13 - dlažba v rohu"</t>
  </si>
  <si>
    <t>124</t>
  </si>
  <si>
    <t>965045112</t>
  </si>
  <si>
    <t>Bourání potěrů tl. do 50 mm cementových nebo pískocementových, plochy do 4 m2</t>
  </si>
  <si>
    <t>2042259368</t>
  </si>
  <si>
    <t>https://podminky.urs.cz/item/CS_URS_2022_01/965045112</t>
  </si>
  <si>
    <t>"LOŽE POD DLAŽBOU"</t>
  </si>
  <si>
    <t>3,15+2,70+2,70</t>
  </si>
  <si>
    <t xml:space="preserve">Mezisoučet   1.np - 0P25,0P29,0P30</t>
  </si>
  <si>
    <t>125</t>
  </si>
  <si>
    <t>965045113</t>
  </si>
  <si>
    <t>Bourání potěrů tl. do 50 mm cementových nebo pískocementových, plochy přes 4 m2</t>
  </si>
  <si>
    <t>1541158647</t>
  </si>
  <si>
    <t>https://podminky.urs.cz/item/CS_URS_2022_01/965045113</t>
  </si>
  <si>
    <t>4,35+26,35+16,85+64,25</t>
  </si>
  <si>
    <t xml:space="preserve">Mezisoučet   1.np - m.č. 0P01-0P2,0P15,0P17</t>
  </si>
  <si>
    <t xml:space="preserve">4,60+17,65+12,65+4,95 </t>
  </si>
  <si>
    <t xml:space="preserve">Mezisoučet   1.np - 0P024,0P026,0P27,0P28 </t>
  </si>
  <si>
    <t xml:space="preserve">5,15          </t>
  </si>
  <si>
    <t>126</t>
  </si>
  <si>
    <t>965043341</t>
  </si>
  <si>
    <t>Bourání mazanin betonových s potěrem nebo teracem tl. do 100 mm, plochy přes 4 m2</t>
  </si>
  <si>
    <t>740078699</t>
  </si>
  <si>
    <t>https://podminky.urs.cz/item/CS_URS_2022_01/965043341</t>
  </si>
  <si>
    <t xml:space="preserve">21,05*0,10   </t>
  </si>
  <si>
    <t>127</t>
  </si>
  <si>
    <t>776201811</t>
  </si>
  <si>
    <t>Demontáž povlakových podlahovin lepených ručně bez podložky</t>
  </si>
  <si>
    <t>335673866</t>
  </si>
  <si>
    <t>https://podminky.urs.cz/item/CS_URS_2022_01/776201811</t>
  </si>
  <si>
    <t>11,85+12,80+7,55+14,65+6,55+4,50</t>
  </si>
  <si>
    <t>23,10+31,20+14,70+11,05</t>
  </si>
  <si>
    <t xml:space="preserve">Mezisoučet   1.np - m.č. 0P04-0P09,0P11-0P13,0P31</t>
  </si>
  <si>
    <t>32,25+7,85+16,25+22,55+25,75</t>
  </si>
  <si>
    <t xml:space="preserve">-1,90*1,00   "2.np - m.č. 1P13 - dlažba v rohu"</t>
  </si>
  <si>
    <t xml:space="preserve">Mezisoučet   2.np - m.č. 1P09,1P11,1P14,1P15,1P02</t>
  </si>
  <si>
    <t>128</t>
  </si>
  <si>
    <t>776991821</t>
  </si>
  <si>
    <t>Ostatní práce odstranění lepidla ručně z podlah</t>
  </si>
  <si>
    <t>-92402845</t>
  </si>
  <si>
    <t>https://podminky.urs.cz/item/CS_URS_2022_01/776991821</t>
  </si>
  <si>
    <t>129</t>
  </si>
  <si>
    <t>776410811</t>
  </si>
  <si>
    <t>Demontáž soklíků nebo lišt pryžových nebo plastových</t>
  </si>
  <si>
    <t>-450274564</t>
  </si>
  <si>
    <t>https://podminky.urs.cz/item/CS_URS_2022_01/776410811</t>
  </si>
  <si>
    <t>2,585*2+2,92*2+1,69*2+3,22*2+4,39*4+4,54*4</t>
  </si>
  <si>
    <t>0,40*4+0,25*4</t>
  </si>
  <si>
    <t>-0,80*6</t>
  </si>
  <si>
    <t xml:space="preserve">Mezisoučet   1.np - m.č. 0P04-0P07</t>
  </si>
  <si>
    <t>3,30*2+2,15*2+0,18*2+5,57*2</t>
  </si>
  <si>
    <t>1,98*4+0,50*2</t>
  </si>
  <si>
    <t>-(0,80*5+1,30)</t>
  </si>
  <si>
    <t xml:space="preserve">Mezisoučet   1.np - m.č. 0P08,0P09,0P31</t>
  </si>
  <si>
    <t>4,41*2+5,96*2+2,81*2+5,24*6</t>
  </si>
  <si>
    <t>0,25*4+0,55*2+0,40*2</t>
  </si>
  <si>
    <t>-(0,80*6+1,38)</t>
  </si>
  <si>
    <t xml:space="preserve">Mezisoučet   1.np - m.č. 0P011-0P013</t>
  </si>
  <si>
    <t>6,17*2+5,25*2+0,20*2</t>
  </si>
  <si>
    <t>-0,80</t>
  </si>
  <si>
    <t>2,86*2+3,37*2+0,25*2</t>
  </si>
  <si>
    <t>-(0,80*3+0,60)</t>
  </si>
  <si>
    <t>5,25*4+3,09*2+4,935+0,25*4</t>
  </si>
  <si>
    <t>-(0,80*5+1,00+1,90)</t>
  </si>
  <si>
    <t>11,00*2+2,05*2</t>
  </si>
  <si>
    <t>-(0,80*4+1,19+0,60*3)</t>
  </si>
  <si>
    <t>130</t>
  </si>
  <si>
    <t>767661811</t>
  </si>
  <si>
    <t>Demontáž mříží pevných nebo otevíravých</t>
  </si>
  <si>
    <t>-2141911388</t>
  </si>
  <si>
    <t>https://podminky.urs.cz/item/CS_URS_2022_01/767661811</t>
  </si>
  <si>
    <t xml:space="preserve">1,30*2,10*1   "1.np"</t>
  </si>
  <si>
    <t>131</t>
  </si>
  <si>
    <t>767581801</t>
  </si>
  <si>
    <t>Demontáž podhledů kazet</t>
  </si>
  <si>
    <t>1326281816</t>
  </si>
  <si>
    <t>https://podminky.urs.cz/item/CS_URS_2022_01/767581801</t>
  </si>
  <si>
    <t xml:space="preserve">12,80   "1.np - m.č. 0P05"</t>
  </si>
  <si>
    <t>132</t>
  </si>
  <si>
    <t>767582800</t>
  </si>
  <si>
    <t>Demontáž podhledů roštů</t>
  </si>
  <si>
    <t>361237808</t>
  </si>
  <si>
    <t>https://podminky.urs.cz/item/CS_URS_2022_01/767582800</t>
  </si>
  <si>
    <t>133</t>
  </si>
  <si>
    <t>767584801</t>
  </si>
  <si>
    <t>Demontáž podhledů doplňků podhledů těles zářivkových</t>
  </si>
  <si>
    <t>1565363401</t>
  </si>
  <si>
    <t>https://podminky.urs.cz/item/CS_URS_2022_01/767584801</t>
  </si>
  <si>
    <t xml:space="preserve">1   "1.np - m.č. 0P05"</t>
  </si>
  <si>
    <t>134</t>
  </si>
  <si>
    <t>767134831</t>
  </si>
  <si>
    <t>Demontáž stěn a příček z plechů oplechování stěn lamelami</t>
  </si>
  <si>
    <t>1023722924</t>
  </si>
  <si>
    <t>https://podminky.urs.cz/item/CS_URS_2022_01/767134831</t>
  </si>
  <si>
    <t>3,77*(2,92*2+4,39*2)</t>
  </si>
  <si>
    <t>-(1,10*1,80*1+0,90*2,05*1)</t>
  </si>
  <si>
    <t xml:space="preserve">Mezisoučet   1.np - m.č. 0P05</t>
  </si>
  <si>
    <t>135</t>
  </si>
  <si>
    <t>767135831</t>
  </si>
  <si>
    <t>Demontáž stěn a příček z plechů roštu pro oplechování z lamel</t>
  </si>
  <si>
    <t>1028843445</t>
  </si>
  <si>
    <t>https://podminky.urs.cz/item/CS_URS_2022_01/767135831</t>
  </si>
  <si>
    <t>136</t>
  </si>
  <si>
    <t>766441822</t>
  </si>
  <si>
    <t>Demontáž parapetních desek dřevěných nebo plastových šířky přes 300 mm, délky přes 1000 do 2000 mm</t>
  </si>
  <si>
    <t>1725793062</t>
  </si>
  <si>
    <t>https://podminky.urs.cz/item/CS_URS_2022_01/766441822</t>
  </si>
  <si>
    <t xml:space="preserve">19+1   "1.np"</t>
  </si>
  <si>
    <t xml:space="preserve">20*2   "2.np"</t>
  </si>
  <si>
    <t>137</t>
  </si>
  <si>
    <t>766441812</t>
  </si>
  <si>
    <t>Demontáž parapetních desek dřevěných nebo plastových šířky přes 300 mm, délky do 1000 mm</t>
  </si>
  <si>
    <t>1747140575</t>
  </si>
  <si>
    <t>https://podminky.urs.cz/item/CS_URS_2022_01/766441812</t>
  </si>
  <si>
    <t xml:space="preserve">1   "2.np"</t>
  </si>
  <si>
    <t>138</t>
  </si>
  <si>
    <t>766211811</t>
  </si>
  <si>
    <t>Demontáž madel schodišťových</t>
  </si>
  <si>
    <t>752635736</t>
  </si>
  <si>
    <t>https://podminky.urs.cz/item/CS_URS_2022_01/766211811</t>
  </si>
  <si>
    <t xml:space="preserve">4,50*2   "z 1.np do 2.np"</t>
  </si>
  <si>
    <t>139</t>
  </si>
  <si>
    <t>766662811</t>
  </si>
  <si>
    <t>Demontáž dveřních konstrukcí k opětovnému použití prahů dveří jednokřídlových</t>
  </si>
  <si>
    <t>-1535522199</t>
  </si>
  <si>
    <t>https://podminky.urs.cz/item/CS_URS_2022_01/766662811</t>
  </si>
  <si>
    <t xml:space="preserve">"cca"   9   "1.np"</t>
  </si>
  <si>
    <t xml:space="preserve">13              "2.np"</t>
  </si>
  <si>
    <t>140</t>
  </si>
  <si>
    <t>766662812</t>
  </si>
  <si>
    <t>Demontáž dveřních konstrukcí k opětovnému použití prahů dveří dvoukřídlových</t>
  </si>
  <si>
    <t>1748099953</t>
  </si>
  <si>
    <t>https://podminky.urs.cz/item/CS_URS_2022_01/766662812</t>
  </si>
  <si>
    <t xml:space="preserve">"cca"   2   "1.np"</t>
  </si>
  <si>
    <t>141</t>
  </si>
  <si>
    <t>766812820</t>
  </si>
  <si>
    <t>Demontáž kuchyňských linek dřevěných nebo kovových včetně skříněk uchycených na stěně, délky do 1500 mm</t>
  </si>
  <si>
    <t>-334308310</t>
  </si>
  <si>
    <t>https://podminky.urs.cz/item/CS_URS_2022_01/766812820</t>
  </si>
  <si>
    <t xml:space="preserve">1   "1.np - m.č.  0P31"</t>
  </si>
  <si>
    <t>142</t>
  </si>
  <si>
    <t>766825811</t>
  </si>
  <si>
    <t>Demontáž nábytku vestavěného skříní jednokřídlových</t>
  </si>
  <si>
    <t>13000010</t>
  </si>
  <si>
    <t>https://podminky.urs.cz/item/CS_URS_2022_01/766825811</t>
  </si>
  <si>
    <t xml:space="preserve">1   "skříňka pod UM 2.np - m.č. 1P12"</t>
  </si>
  <si>
    <t>143</t>
  </si>
  <si>
    <t>766411812</t>
  </si>
  <si>
    <t>Demontáž obložení stěn panely, plochy přes 1,5 m2</t>
  </si>
  <si>
    <t>-888050083</t>
  </si>
  <si>
    <t>https://podminky.urs.cz/item/CS_URS_2022_01/766411812</t>
  </si>
  <si>
    <t>1,44*(5,19+2,69+0,75+0,50+0,35+0,30*2)</t>
  </si>
  <si>
    <t>1,44*(2,23+2,23)</t>
  </si>
  <si>
    <t xml:space="preserve">Mezisoučet   1.np - m.č. 0P02 a 0P01</t>
  </si>
  <si>
    <t>144</t>
  </si>
  <si>
    <t>766411822</t>
  </si>
  <si>
    <t>Demontáž obložení stěn podkladových roštů</t>
  </si>
  <si>
    <t>-1636372184</t>
  </si>
  <si>
    <t>https://podminky.urs.cz/item/CS_URS_2022_01/766411822</t>
  </si>
  <si>
    <t>145</t>
  </si>
  <si>
    <t>766111820</t>
  </si>
  <si>
    <t>Demontáž dřevěných stěn plných</t>
  </si>
  <si>
    <t>-1789303088</t>
  </si>
  <si>
    <t>https://podminky.urs.cz/item/CS_URS_2022_01/766111820</t>
  </si>
  <si>
    <t>"VČETNĚ DVEŘÍ"</t>
  </si>
  <si>
    <t xml:space="preserve">2,50 *1,19                 "2.np - m.č. 1P02"</t>
  </si>
  <si>
    <t xml:space="preserve">3,54*(4,42+1,85)   "2.np - m.č. 1P09"</t>
  </si>
  <si>
    <t>146</t>
  </si>
  <si>
    <t>766691914</t>
  </si>
  <si>
    <t>Ostatní práce vyvěšení nebo zavěšení křídel s případným uložením a opětovným zavěšením po provedení stavebních změn dřevěných dveřních, plochy do 2 m2</t>
  </si>
  <si>
    <t>1512392590</t>
  </si>
  <si>
    <t>https://podminky.urs.cz/item/CS_URS_2022_01/766691914</t>
  </si>
  <si>
    <t xml:space="preserve">1   "2.np - dřevěná stěna"</t>
  </si>
  <si>
    <t>147</t>
  </si>
  <si>
    <t>762752820</t>
  </si>
  <si>
    <t>Demontáž prostorových konstrukcí vázaných na hladko z kulatiny nebo z půlkulatiny, průřezové plochy přes 120 do 224 cm2</t>
  </si>
  <si>
    <t>-3943905</t>
  </si>
  <si>
    <t>https://podminky.urs.cz/item/CS_URS_2022_01/762752820</t>
  </si>
  <si>
    <t xml:space="preserve">3,67   "1.np - m.č. 0P17 - podpěrný kůl (včetně prken)"</t>
  </si>
  <si>
    <t>148</t>
  </si>
  <si>
    <t>725110814</t>
  </si>
  <si>
    <t>Demontáž klozetů kombi</t>
  </si>
  <si>
    <t>soubor</t>
  </si>
  <si>
    <t>1008488179</t>
  </si>
  <si>
    <t>https://podminky.urs.cz/item/CS_URS_2022_01/725110814</t>
  </si>
  <si>
    <t xml:space="preserve">2   "1.np"</t>
  </si>
  <si>
    <t>149</t>
  </si>
  <si>
    <t>725210821</t>
  </si>
  <si>
    <t>Demontáž umyvadel bez výtokových armatur umyvadel</t>
  </si>
  <si>
    <t>434650513</t>
  </si>
  <si>
    <t>https://podminky.urs.cz/item/CS_URS_2022_01/725210821</t>
  </si>
  <si>
    <t xml:space="preserve">6   "1.np"</t>
  </si>
  <si>
    <t xml:space="preserve">1   "2.np - m.č. 1P12"</t>
  </si>
  <si>
    <t>150</t>
  </si>
  <si>
    <t>725220851</t>
  </si>
  <si>
    <t>Demontáž van akrylátových</t>
  </si>
  <si>
    <t>-712056405</t>
  </si>
  <si>
    <t>https://podminky.urs.cz/item/CS_URS_2022_01/725220851</t>
  </si>
  <si>
    <t>151</t>
  </si>
  <si>
    <t>725320822</t>
  </si>
  <si>
    <t>Demontáž dřezů dvojitých bez výtokových armatur vestavěných v kuchyňských sestavách</t>
  </si>
  <si>
    <t>-1217481342</t>
  </si>
  <si>
    <t>https://podminky.urs.cz/item/CS_URS_2022_01/725320822</t>
  </si>
  <si>
    <t>152</t>
  </si>
  <si>
    <t>725820802</t>
  </si>
  <si>
    <t>Demontáž baterií stojánkových do 1 otvoru</t>
  </si>
  <si>
    <t>1754897014</t>
  </si>
  <si>
    <t>https://podminky.urs.cz/item/CS_URS_2022_01/725820802</t>
  </si>
  <si>
    <t xml:space="preserve">1   "1.np - u dřezu"</t>
  </si>
  <si>
    <t>153</t>
  </si>
  <si>
    <t>725820801</t>
  </si>
  <si>
    <t>Demontáž baterií nástěnných do G 3/4</t>
  </si>
  <si>
    <t>-1198201471</t>
  </si>
  <si>
    <t>https://podminky.urs.cz/item/CS_URS_2022_01/725820801</t>
  </si>
  <si>
    <t xml:space="preserve">6   "1.np - u UM"</t>
  </si>
  <si>
    <t>154</t>
  </si>
  <si>
    <t>725840850</t>
  </si>
  <si>
    <t>Demontáž baterií sprchových diferenciálních do G 3/4 x 1</t>
  </si>
  <si>
    <t>-1503423170</t>
  </si>
  <si>
    <t>https://podminky.urs.cz/item/CS_URS_2022_01/725840850</t>
  </si>
  <si>
    <t>155</t>
  </si>
  <si>
    <t>725860811</t>
  </si>
  <si>
    <t>Demontáž zápachových uzávěrek pro zařizovací předměty jednoduchých</t>
  </si>
  <si>
    <t>-1100951503</t>
  </si>
  <si>
    <t>https://podminky.urs.cz/item/CS_URS_2022_01/725860811</t>
  </si>
  <si>
    <t xml:space="preserve">7   "1.np"</t>
  </si>
  <si>
    <t>156</t>
  </si>
  <si>
    <t>725860812</t>
  </si>
  <si>
    <t>Demontáž zápachových uzávěrek pro zařizovací předměty dvojitých</t>
  </si>
  <si>
    <t>-1909702163</t>
  </si>
  <si>
    <t>https://podminky.urs.cz/item/CS_URS_2022_01/725860812</t>
  </si>
  <si>
    <t>157</t>
  </si>
  <si>
    <t>725850800</t>
  </si>
  <si>
    <t>Demontáž odpadních ventilů všech připojovacích dimenzí</t>
  </si>
  <si>
    <t>-1573201476</t>
  </si>
  <si>
    <t>https://podminky.urs.cz/item/CS_URS_2022_01/725850800</t>
  </si>
  <si>
    <t>158</t>
  </si>
  <si>
    <t>725530823</t>
  </si>
  <si>
    <t>Demontáž elektrických zásobníkových ohřívačů vody tlakových od 50 do 200 l</t>
  </si>
  <si>
    <t>1833072553</t>
  </si>
  <si>
    <t>https://podminky.urs.cz/item/CS_URS_2022_01/725530823</t>
  </si>
  <si>
    <t>159</t>
  </si>
  <si>
    <t>725530831</t>
  </si>
  <si>
    <t>Demontáž elektrických zásobníkových ohřívačů vody průtokových jakýchkoliv</t>
  </si>
  <si>
    <t>184031614</t>
  </si>
  <si>
    <t>https://podminky.urs.cz/item/CS_URS_2022_01/725530831</t>
  </si>
  <si>
    <t xml:space="preserve">1   "1.np - m.č. 0P12"</t>
  </si>
  <si>
    <t>160</t>
  </si>
  <si>
    <t>763111811</t>
  </si>
  <si>
    <t>Demontáž příček ze sádrokartonových desek s nosnou konstrukcí z ocelových profilů jednoduchých, opláštění jednoduché</t>
  </si>
  <si>
    <t>-799849463</t>
  </si>
  <si>
    <t>https://podminky.urs.cz/item/CS_URS_2022_01/763111811</t>
  </si>
  <si>
    <t>3,80*4,54</t>
  </si>
  <si>
    <t xml:space="preserve">Mezisoučet   1.np - m.č. 0P07</t>
  </si>
  <si>
    <t>161</t>
  </si>
  <si>
    <t>763181821</t>
  </si>
  <si>
    <t>Demontáž kovových zárubní konstrukcí ze sádrokartonových příček výšky přes 2,75 do 4,75 m jednokřídlových</t>
  </si>
  <si>
    <t>755165132</t>
  </si>
  <si>
    <t>https://podminky.urs.cz/item/CS_URS_2022_01/763181821</t>
  </si>
  <si>
    <t>162</t>
  </si>
  <si>
    <t>1177596208</t>
  </si>
  <si>
    <t>(11,75+17,05+11,70+11,95+20,00+9,90)*1,2</t>
  </si>
  <si>
    <t>(21,20+27,70+13,55+22,80+25,80)*1,2</t>
  </si>
  <si>
    <t xml:space="preserve">Mezisoučet   1.pp </t>
  </si>
  <si>
    <t>163</t>
  </si>
  <si>
    <t>978013191</t>
  </si>
  <si>
    <t>Otlučení vápenných nebo vápenocementových omítek vnitřních ploch stěn s vyškrabáním spar, s očištěním zdiva, v rozsahu přes 50 do 100 %</t>
  </si>
  <si>
    <t>-767132579</t>
  </si>
  <si>
    <t>https://podminky.urs.cz/item/CS_URS_2022_01/978013191</t>
  </si>
  <si>
    <t>0,97*(4,70*2+2,47*2+0,645*2+2,585*2+0,735*4)</t>
  </si>
  <si>
    <t>(0,97+1,78)/2*4,19*4</t>
  </si>
  <si>
    <t>-(0,80*0,68*4+1,00*1,80*2+1,30*0,97)</t>
  </si>
  <si>
    <t>(0,80*2+0,68*2)*0,80*4</t>
  </si>
  <si>
    <t>(1,00+1,80*2)*0,645</t>
  </si>
  <si>
    <t>(1,30+1,80*2)*0,600</t>
  </si>
  <si>
    <t xml:space="preserve">Mezisoučet   1.pp - m.č. 1S03, 1S04, 1S05</t>
  </si>
  <si>
    <t>0,92*(4,21*2+5,40*2+2,61*2)</t>
  </si>
  <si>
    <t>(0,92+1,92)/2*5,04*6</t>
  </si>
  <si>
    <t>-(0,80*0,68*3+2,00*1,80*2+1,30*0,92+1,00*0,92)</t>
  </si>
  <si>
    <t>(0,80*2+0,68*2)*0,80*3</t>
  </si>
  <si>
    <t>(2,00+1,80*2)*0,65</t>
  </si>
  <si>
    <t>(1,30+1,80*2)*0,30</t>
  </si>
  <si>
    <t>(1,60+2,00*2)*0,30</t>
  </si>
  <si>
    <t>(1,00+1,80*2)*0,30</t>
  </si>
  <si>
    <t>(1,28+2,00*2)*0,30</t>
  </si>
  <si>
    <t xml:space="preserve">Mezisoučet   1.pp - m.č. 1S07, 1S08, 1S09</t>
  </si>
  <si>
    <t>1,12*(3,95*2+1,00*2+8,65*2)</t>
  </si>
  <si>
    <t>(1,12+1,89)/2*1,88*6</t>
  </si>
  <si>
    <t>-(0,80*0,60*1+0,80*1,80*2+1,10*1,80*2)</t>
  </si>
  <si>
    <t>-(1,30*1,12*2+1,00*1,12+1,22*1,80+1,15*1,12)</t>
  </si>
  <si>
    <t>(0,80*2+0,60*2)*0,80*1</t>
  </si>
  <si>
    <t>(0,80+1,80*2)*0,15</t>
  </si>
  <si>
    <t>(1,10+1,80*2)*0,30</t>
  </si>
  <si>
    <t>(1,22+1,80*2)*0,50</t>
  </si>
  <si>
    <t>(1,15+1,80*2)*0,60</t>
  </si>
  <si>
    <t xml:space="preserve">Mezisoučet   1.pp - m.č. 1S06 a 1S02</t>
  </si>
  <si>
    <t>1,82*(11,595*2)</t>
  </si>
  <si>
    <t>(1,82+2,00)/2*1,93*2</t>
  </si>
  <si>
    <t>-(1,20*1,80+1,65*1,60)</t>
  </si>
  <si>
    <t>(1,65+1,74*2)*0,60</t>
  </si>
  <si>
    <t>1,78*(4,19*2)</t>
  </si>
  <si>
    <t>2,06*(1,65*2+1,18*2)</t>
  </si>
  <si>
    <t>(1,78+2,06)/2*5,00*2</t>
  </si>
  <si>
    <t>(1,62+1,75*2)*0,74</t>
  </si>
  <si>
    <t>(0,78+1,48*2)*0,80</t>
  </si>
  <si>
    <t>-1,18*(1,58+1,68)/2*2</t>
  </si>
  <si>
    <t>-(1,65*1,60)</t>
  </si>
  <si>
    <t>(1,18+1,68*2)*0,47</t>
  </si>
  <si>
    <t>(0,80*2+0,67*2)*0,80</t>
  </si>
  <si>
    <t xml:space="preserve">Mezisoučet   1.pp - m.č. 1S12 a 1 S11</t>
  </si>
  <si>
    <t>1,89*(0,65*2)</t>
  </si>
  <si>
    <t>2,10*1,15</t>
  </si>
  <si>
    <t>(2,10+2,28)/2*2,80*2</t>
  </si>
  <si>
    <t>2,28*(1,05*4+1,20+1,20)</t>
  </si>
  <si>
    <t>-(1,05*1,94*2+1,15*1,88)</t>
  </si>
  <si>
    <t>(1,05+1,94*2)*0,35</t>
  </si>
  <si>
    <t>3,90*(1,19+1,65*2)</t>
  </si>
  <si>
    <t xml:space="preserve">Mezisoučet   1.pp - m.č. 1S01 schodiště</t>
  </si>
  <si>
    <t>164</t>
  </si>
  <si>
    <t>978012191</t>
  </si>
  <si>
    <t>Otlučení vápenných nebo vápenocementových omítek vnitřních ploch stropů rákosovaných, v rozsahu přes 50 do 100 %</t>
  </si>
  <si>
    <t>498429809</t>
  </si>
  <si>
    <t>https://podminky.urs.cz/item/CS_URS_2022_01/978012191</t>
  </si>
  <si>
    <t>5,21*4,54+5,21*3,615</t>
  </si>
  <si>
    <t>-0,32*0,50</t>
  </si>
  <si>
    <t xml:space="preserve">Mezisoučet   1.np - část m.č. 0P17</t>
  </si>
  <si>
    <t>165</t>
  </si>
  <si>
    <t>-1351869934</t>
  </si>
  <si>
    <t>0,94*(4,54+3,22+0,08+1,69+1,98)</t>
  </si>
  <si>
    <t xml:space="preserve">Mezisoučet   1.np - m.č. 0P06, 0P07, 0P08 (pro sanační omítky)</t>
  </si>
  <si>
    <t xml:space="preserve">Mezisoučet   1.np - m.č. 0P01 a 0P28 (pro sanační omítky)</t>
  </si>
  <si>
    <t>166</t>
  </si>
  <si>
    <t>784121001</t>
  </si>
  <si>
    <t>Oškrabání malby v místnostech výšky do 3,80 m</t>
  </si>
  <si>
    <t>-592553772</t>
  </si>
  <si>
    <t>https://podminky.urs.cz/item/CS_URS_2022_01/784121001</t>
  </si>
  <si>
    <t>32,25+7,85+5,15+19,05+16,25+25,75</t>
  </si>
  <si>
    <t xml:space="preserve">Mezisoučet   2.np - m.č. 1P09, 1P11-1P15 (STROPY)</t>
  </si>
  <si>
    <t xml:space="preserve">Mezisoučet   2.np - m.č. 1P02 a 1P01 jen nad prvními 4 stupni (STROP)</t>
  </si>
  <si>
    <t xml:space="preserve">Mezisoučet   2.np - m.č. 1P9,1P11-1P15 byt č. 2 (STĚNY)</t>
  </si>
  <si>
    <t>4,35+26,35+12,70+11,85+12,80+7,55+14,65+6,55</t>
  </si>
  <si>
    <t>4,50+23,10+31,20+14,70+21,05+16,85+25,05+64,25</t>
  </si>
  <si>
    <t>4,60+3,15+17,65+12,65+4,95+2,70+2,70+11,05</t>
  </si>
  <si>
    <t xml:space="preserve">Mezisoučet   1.np-m.č. 0P01-0P09,0P11-0P17,0P24-0P31 (STROPY)</t>
  </si>
  <si>
    <t xml:space="preserve">Mezisoučet   1.np - část m.č. 0P17-odpočet 100% otloukaných omítek(STROP)</t>
  </si>
  <si>
    <t>167</t>
  </si>
  <si>
    <t>783806805</t>
  </si>
  <si>
    <t>Odstranění nátěrů z omítek opálením s obroušením</t>
  </si>
  <si>
    <t>-172667454</t>
  </si>
  <si>
    <t>https://podminky.urs.cz/item/CS_URS_2022_01/783806805</t>
  </si>
  <si>
    <t>1,45*(8,575*2+1,98+2,23*2+5,19*2+0,40*2)</t>
  </si>
  <si>
    <t>-1,45*(1,30+1,19*2+0,80*2+1,38)</t>
  </si>
  <si>
    <t xml:space="preserve">Mezisoučet   1.np - m.č. 0P02</t>
  </si>
  <si>
    <t>1,45*(5,57*2+1,98*4+2,15*2+0,18*2)</t>
  </si>
  <si>
    <t>-1,45*(1,30+1,48*2+0,80*3)</t>
  </si>
  <si>
    <t xml:space="preserve">Mezisoučet   1.np - m.č. 0P31 a 0P09</t>
  </si>
  <si>
    <t>1,45*(3,96*4+1,19*2+2,73+0,35)</t>
  </si>
  <si>
    <t xml:space="preserve">Mezisoučet   schpdy z 1.np do 2.np m.č. 0P03</t>
  </si>
  <si>
    <t xml:space="preserve">Součet   EMAILOVÉ SOKLY</t>
  </si>
  <si>
    <t>168</t>
  </si>
  <si>
    <t>978059541</t>
  </si>
  <si>
    <t>Odsekání obkladů stěn včetně otlučení podkladní omítky až na zdivo z obkládaček vnitřních, z jakýchkoliv materiálů, plochy přes 1 m2</t>
  </si>
  <si>
    <t>318690280</t>
  </si>
  <si>
    <t>https://podminky.urs.cz/item/CS_URS_2022_01/978059541</t>
  </si>
  <si>
    <t>1,39*(0,55+1,15)</t>
  </si>
  <si>
    <t>1,39*(1,36+1,80)</t>
  </si>
  <si>
    <t>-0,50*0,48</t>
  </si>
  <si>
    <t>1,39*(0,50+1,05)</t>
  </si>
  <si>
    <t xml:space="preserve">Mezisoučet   1.np - m.č. 0P12 a 0P06</t>
  </si>
  <si>
    <t>1,78*(2,355+1,155*2+1,19*2+1,235+1,00)</t>
  </si>
  <si>
    <t>1,78*(0,40*4)</t>
  </si>
  <si>
    <t>-1,78*(0,60+0,80)</t>
  </si>
  <si>
    <t xml:space="preserve">Mezisoučet   1.np - m.č. 0P29 a 0P30 (bez obkladů na bouraných příčkách)</t>
  </si>
  <si>
    <t>1,43*1,40</t>
  </si>
  <si>
    <t>1,35*(1,50+1,50)</t>
  </si>
  <si>
    <t>1,51*(1,00+1,90)</t>
  </si>
  <si>
    <t xml:space="preserve">Mezisoučet   2.np -  m.č. 1P13</t>
  </si>
  <si>
    <t>169</t>
  </si>
  <si>
    <t>781473810</t>
  </si>
  <si>
    <t>Demontáž obkladů z dlaždic keramických lepených</t>
  </si>
  <si>
    <t>-1151960877</t>
  </si>
  <si>
    <t>https://podminky.urs.cz/item/CS_URS_2022_01/781473810</t>
  </si>
  <si>
    <t xml:space="preserve">1,51*(1,60+1,80+0,35)   "2.np - m.č. 1P12"</t>
  </si>
  <si>
    <t>170</t>
  </si>
  <si>
    <t>997013012</t>
  </si>
  <si>
    <t>Vyklizení ulehlé suti na vzdálenost do 3 m od okraje vyklízeného prostoru nebo s naložením na dopravní prostředek z prostorů o půdorysné ploše přes 15 m2 z výšky (hloubky) do 10 m</t>
  </si>
  <si>
    <t>-1107177234</t>
  </si>
  <si>
    <t>https://podminky.urs.cz/item/CS_URS_2022_01/997013012</t>
  </si>
  <si>
    <t xml:space="preserve">22,80*0,15   "1.pp - m.č. 1S11"</t>
  </si>
  <si>
    <t>975</t>
  </si>
  <si>
    <t>Podchycování konstrukcí</t>
  </si>
  <si>
    <t>171</t>
  </si>
  <si>
    <t>975043121</t>
  </si>
  <si>
    <t>Jednořadové podchycení stropů pro osazení nosníků dřevěnou výztuhou v. podchycení do 3,5 m, a při zatížení hmotností přes 750 do 1000 kg/m</t>
  </si>
  <si>
    <t>-1609515163</t>
  </si>
  <si>
    <t>https://podminky.urs.cz/item/CS_URS_2022_01/975043121</t>
  </si>
  <si>
    <t xml:space="preserve">4,50*2+3,60*2   "podepření pro výměnu zhlaví trámů-m.č. 0P17"</t>
  </si>
  <si>
    <t>172</t>
  </si>
  <si>
    <t>975048121</t>
  </si>
  <si>
    <t>Jednořadové podchycení stropů pro osazení nosníků dřevěnou výztuhou Příplatek k cenám za každý další 1 m výšky přes 3,50 m a při zatížení hmotností přes 750 do 1000 kg/m</t>
  </si>
  <si>
    <t>1648216782</t>
  </si>
  <si>
    <t>https://podminky.urs.cz/item/CS_URS_2022_01/975048121</t>
  </si>
  <si>
    <t>173</t>
  </si>
  <si>
    <t>997013211</t>
  </si>
  <si>
    <t>Vnitrostaveništní doprava suti a vybouraných hmot vodorovně do 50 m svisle ručně pro budovy a haly výšky do 6 m</t>
  </si>
  <si>
    <t>1308971033</t>
  </si>
  <si>
    <t>https://podminky.urs.cz/item/CS_URS_2022_01/997013211</t>
  </si>
  <si>
    <t>174</t>
  </si>
  <si>
    <t>997013501</t>
  </si>
  <si>
    <t>Odvoz suti a vybouraných hmot na skládku nebo meziskládku se složením, na vzdálenost do 1 km</t>
  </si>
  <si>
    <t>526988550</t>
  </si>
  <si>
    <t>https://podminky.urs.cz/item/CS_URS_2022_01/997013501</t>
  </si>
  <si>
    <t>175</t>
  </si>
  <si>
    <t>997013509</t>
  </si>
  <si>
    <t>Odvoz suti a vybouraných hmot na skládku nebo meziskládku se složením, na vzdálenost Příplatek k ceně za každý další i započatý 1 km přes 1 km</t>
  </si>
  <si>
    <t>-1585992742</t>
  </si>
  <si>
    <t>https://podminky.urs.cz/item/CS_URS_2022_01/997013509</t>
  </si>
  <si>
    <t>91,308*20 "Přepočtené koeficientem množství</t>
  </si>
  <si>
    <t>176</t>
  </si>
  <si>
    <t>997013804</t>
  </si>
  <si>
    <t>Poplatek za uložení stavebního odpadu na skládce (skládkovné) ze skla zatříděného do Katalogu odpadů pod kódem 17 02 02</t>
  </si>
  <si>
    <t>-1370856627</t>
  </si>
  <si>
    <t>https://podminky.urs.cz/item/CS_URS_2022_01/997013804</t>
  </si>
  <si>
    <t>177</t>
  </si>
  <si>
    <t>997013813</t>
  </si>
  <si>
    <t>Poplatek za uložení stavebního odpadu na skládce (skládkovné) z plastických hmot zatříděného do Katalogu odpadů pod kódem 17 02 03</t>
  </si>
  <si>
    <t>1289428211</t>
  </si>
  <si>
    <t>https://podminky.urs.cz/item/CS_URS_2022_01/997013813</t>
  </si>
  <si>
    <t>178</t>
  </si>
  <si>
    <t>997013811</t>
  </si>
  <si>
    <t>Poplatek za uložení stavebního odpadu na skládce (skládkovné) dřevěného zatříděného do Katalogu odpadů pod kódem 17 02 01</t>
  </si>
  <si>
    <t>-1203432026</t>
  </si>
  <si>
    <t>https://podminky.urs.cz/item/CS_URS_2022_01/997013811</t>
  </si>
  <si>
    <t>179</t>
  </si>
  <si>
    <t>997013812</t>
  </si>
  <si>
    <t>Poplatek za uložení stavebního odpadu na skládce (skládkovné) z materiálů na bázi sádry zatříděného do Katalogu odpadů pod kódem 17 08 02</t>
  </si>
  <si>
    <t>-1459993426</t>
  </si>
  <si>
    <t>https://podminky.urs.cz/item/CS_URS_2022_01/997013812</t>
  </si>
  <si>
    <t>180</t>
  </si>
  <si>
    <t>997013631</t>
  </si>
  <si>
    <t>Poplatek za uložení stavebního odpadu na skládce (skládkovné) směsného stavebního a demoličního zatříděného do Katalogu odpadů pod kódem 17 09 04</t>
  </si>
  <si>
    <t>1018233013</t>
  </si>
  <si>
    <t>https://podminky.urs.cz/item/CS_URS_2022_01/997013631</t>
  </si>
  <si>
    <t>94,399</t>
  </si>
  <si>
    <t>-(1,190+5,307+1,542+0,548)</t>
  </si>
  <si>
    <t xml:space="preserve">-4,458   "odpočet kovového odpadu"</t>
  </si>
  <si>
    <t>998</t>
  </si>
  <si>
    <t>Přesun hmot</t>
  </si>
  <si>
    <t>181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</si>
  <si>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</si>
  <si>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</si>
  <si>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1174346657</t>
  </si>
  <si>
    <t>https://podminky.urs.cz/item/CS_URS_2022_01/998011002</t>
  </si>
  <si>
    <t>PSV</t>
  </si>
  <si>
    <t>Práce a dodávky PSV</t>
  </si>
  <si>
    <t>725</t>
  </si>
  <si>
    <t>Zdravotechnika - zařizovací předměty</t>
  </si>
  <si>
    <t>182</t>
  </si>
  <si>
    <t>7252917R01</t>
  </si>
  <si>
    <t>Doplňky zařízení koupelen a záchodů nerezová madla rovná, délky 600 mm</t>
  </si>
  <si>
    <t>-211184990</t>
  </si>
  <si>
    <t xml:space="preserve">1   "1.np - m.č. 0P18 dveře"</t>
  </si>
  <si>
    <t xml:space="preserve">1   "1.np - m.č. 0P18 stěna vedle WC"</t>
  </si>
  <si>
    <t>183</t>
  </si>
  <si>
    <t>7252917R03</t>
  </si>
  <si>
    <t>Doplňky zařízení koupelen a záchodů nerezové madlo rovné, délky 800 mm</t>
  </si>
  <si>
    <t>-914718934</t>
  </si>
  <si>
    <t>184</t>
  </si>
  <si>
    <t>7252917R02</t>
  </si>
  <si>
    <t>Doplňky zařízení koupelen a záchodů nerezová madla krakorcová sklopná, délky 813 mm</t>
  </si>
  <si>
    <t>253694474</t>
  </si>
  <si>
    <t xml:space="preserve">1   "1.np - m.č. 0P18 "</t>
  </si>
  <si>
    <t>185</t>
  </si>
  <si>
    <t>725291621</t>
  </si>
  <si>
    <t>Doplňky zařízení koupelen a záchodů nerezové zásobník toaletních papírů d=300 mm</t>
  </si>
  <si>
    <t>378256845</t>
  </si>
  <si>
    <t>https://podminky.urs.cz/item/CS_URS_2022_01/725291621</t>
  </si>
  <si>
    <t xml:space="preserve">4   "1.np"</t>
  </si>
  <si>
    <t>186</t>
  </si>
  <si>
    <t>725291631</t>
  </si>
  <si>
    <t>Doplňky zařízení koupelen a záchodů nerezové zásobník papírových ručníků</t>
  </si>
  <si>
    <t>-520630420</t>
  </si>
  <si>
    <t>https://podminky.urs.cz/item/CS_URS_2022_01/725291631</t>
  </si>
  <si>
    <t>187</t>
  </si>
  <si>
    <t>7252915R04</t>
  </si>
  <si>
    <t>Doplňky zařízení koupelen a záchodů nerezový dávkovač tekutého mýdla na 800 ml</t>
  </si>
  <si>
    <t>1787880691</t>
  </si>
  <si>
    <t>188</t>
  </si>
  <si>
    <t>7252915R05</t>
  </si>
  <si>
    <t>Doplňky zařízení koupelen a záchodů zrcadlo sklopné 405x625mm celonerezové (pro imobilní)</t>
  </si>
  <si>
    <t>1782287887</t>
  </si>
  <si>
    <t>189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</si>
  <si>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</si>
  <si>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</si>
  <si>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-2129450617</t>
  </si>
  <si>
    <t>https://podminky.urs.cz/item/CS_URS_2022_01/953943111</t>
  </si>
  <si>
    <t>190</t>
  </si>
  <si>
    <t>5543107R</t>
  </si>
  <si>
    <t>koš odpadkový nášlapný nerez 30 litrů</t>
  </si>
  <si>
    <t>1806867525</t>
  </si>
  <si>
    <t>191</t>
  </si>
  <si>
    <t>R POL 7</t>
  </si>
  <si>
    <t>dvojháček koupelnový nerez D+M</t>
  </si>
  <si>
    <t>-1038815067</t>
  </si>
  <si>
    <t>192</t>
  </si>
  <si>
    <t>61510104R</t>
  </si>
  <si>
    <t>D+M přebalovací pult</t>
  </si>
  <si>
    <t>-230641586</t>
  </si>
  <si>
    <t>193</t>
  </si>
  <si>
    <t>998725102</t>
  </si>
  <si>
    <t>Přesun hmot pro zařizovací předměty stanovený z hmotnosti přesunovaného materiálu vodorovná dopravní vzdálenost do 50 m v objektech výšky přes 6 do 12 m</t>
  </si>
  <si>
    <t>-797397440</t>
  </si>
  <si>
    <t>https://podminky.urs.cz/item/CS_URS_2022_01/998725102</t>
  </si>
  <si>
    <t>742</t>
  </si>
  <si>
    <t>Elektroinstalace - slaboproud</t>
  </si>
  <si>
    <t>194</t>
  </si>
  <si>
    <t>7423200R01</t>
  </si>
  <si>
    <t>Montáž elektronického dveřního zámku s mincovníkem</t>
  </si>
  <si>
    <t>-1292677399</t>
  </si>
  <si>
    <t xml:space="preserve">1   "dveře ozn. D2 - m.č. 0P19"</t>
  </si>
  <si>
    <t xml:space="preserve">1   "dveře ozn. D3 - m.č. 0P14"</t>
  </si>
  <si>
    <t>195</t>
  </si>
  <si>
    <t>554510R01</t>
  </si>
  <si>
    <t>automat mincovní pro otevírání dveří na mince,FRID,žetony a platební kartu,eurozámek,24VDC,uzamykatelná kasička s unikátním klíčem-dálkový monitoring,materiál AISI 304 povrch matný</t>
  </si>
  <si>
    <t>-2010668759</t>
  </si>
  <si>
    <t>196</t>
  </si>
  <si>
    <t>554510R02</t>
  </si>
  <si>
    <t>napájecí zdroj SLZ 01Z pro automat mincovní</t>
  </si>
  <si>
    <t>2063584197</t>
  </si>
  <si>
    <t>197</t>
  </si>
  <si>
    <t>554510R03</t>
  </si>
  <si>
    <t>sada 50ks žetonů do automatu mincovního</t>
  </si>
  <si>
    <t>-857198592</t>
  </si>
  <si>
    <t>198</t>
  </si>
  <si>
    <t>554510R04</t>
  </si>
  <si>
    <t>sada 50ks FRID žlutých žetonů do automatu mincovního</t>
  </si>
  <si>
    <t>-916347981</t>
  </si>
  <si>
    <t>199</t>
  </si>
  <si>
    <t>998742102</t>
  </si>
  <si>
    <t>Přesun hmot pro slaboproud stanovený z hmotnosti přesunovaného materiálu vodorovná dopravní vzdálenost do 50 m v objektech výšky přes 6 do 12 m</t>
  </si>
  <si>
    <t>1256422939</t>
  </si>
  <si>
    <t>https://podminky.urs.cz/item/CS_URS_2022_01/998742102</t>
  </si>
  <si>
    <t>762</t>
  </si>
  <si>
    <t>Konstrukce tesařské</t>
  </si>
  <si>
    <t>200</t>
  </si>
  <si>
    <t>762821951</t>
  </si>
  <si>
    <t>Vyřezání části stropního trámu průřezové plochy přes 450 cm2, délky vyřezané části trámu přes 1 do 3 m</t>
  </si>
  <si>
    <t>-2103419638</t>
  </si>
  <si>
    <t>https://podminky.urs.cz/item/CS_URS_2022_01/762821951</t>
  </si>
  <si>
    <t>"BUDE UPŘESNĚNO PO ROZKRYTÍ - ZHLAVÍ TRÁMŮ"</t>
  </si>
  <si>
    <t xml:space="preserve">"cca"   9*1,50   "1.np - m.č. 0P17"</t>
  </si>
  <si>
    <t>201</t>
  </si>
  <si>
    <t>762822925</t>
  </si>
  <si>
    <t>Doplnění části stropního trámu (materiál v ceně) z hranolů, nebo hranolků, průřezové plochy přes 450 do 600 cm2</t>
  </si>
  <si>
    <t>2116759525</t>
  </si>
  <si>
    <t>https://podminky.urs.cz/item/CS_URS_2022_01/762822925</t>
  </si>
  <si>
    <t>202</t>
  </si>
  <si>
    <t>762083121</t>
  </si>
  <si>
    <t>Impregnace řeziva máčením proti dřevokaznému hmyzu, houbám a plísním, třída ohrožení 1 a 2 (dřevo v interiéru)</t>
  </si>
  <si>
    <t>-330926649</t>
  </si>
  <si>
    <t>https://podminky.urs.cz/item/CS_URS_2022_01/762083121</t>
  </si>
  <si>
    <t xml:space="preserve">"cca"   9*1,50*(0,20*0,25)   "1.np - m.č. 0P17"</t>
  </si>
  <si>
    <t>203</t>
  </si>
  <si>
    <t>998762102</t>
  </si>
  <si>
    <t>Přesun hmot pro konstrukce tesařské stanovený z hmotnosti přesunovaného materiálu vodorovná dopravní vzdálenost do 50 m v objektech výšky přes 6 do 12 m</t>
  </si>
  <si>
    <t>-1836664761</t>
  </si>
  <si>
    <t>https://podminky.urs.cz/item/CS_URS_2022_01/998762102</t>
  </si>
  <si>
    <t>763</t>
  </si>
  <si>
    <t>Konstrukce suché výstavby</t>
  </si>
  <si>
    <t>204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</si>
  <si>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</si>
  <si>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</si>
  <si>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1289342092</t>
  </si>
  <si>
    <t>https://podminky.urs.cz/item/CS_URS_2022_01/763121590</t>
  </si>
  <si>
    <t>1,20*1,00</t>
  </si>
  <si>
    <t>1,20*0,90</t>
  </si>
  <si>
    <t>1,20*1,20</t>
  </si>
  <si>
    <t xml:space="preserve">Mezisoučet   1.np - m.č. 0P21</t>
  </si>
  <si>
    <t xml:space="preserve">Mezisoučet   1.np - m.č. 0P25</t>
  </si>
  <si>
    <t>1,20*0,95</t>
  </si>
  <si>
    <t>1,20*1,98</t>
  </si>
  <si>
    <t xml:space="preserve">Mezisoučet   1.np - m.č. 0P08</t>
  </si>
  <si>
    <t>205</t>
  </si>
  <si>
    <t>763121751</t>
  </si>
  <si>
    <t>Stěna předsazená ze sádrokartonových desek Příplatek k cenám za plochu do 6 m2 jednotlivě</t>
  </si>
  <si>
    <t>-438539431</t>
  </si>
  <si>
    <t>https://podminky.urs.cz/item/CS_URS_2022_01/763121751</t>
  </si>
  <si>
    <t>206</t>
  </si>
  <si>
    <t>763131551</t>
  </si>
  <si>
    <t>Podhled ze sádrokartonových desek jednovrstvá zavěšená spodní konstrukce z ocelových profilů CD, UD jednoduše opláštěná deskou impregnovanou H2, tl. 12,5 mm, bez izolace</t>
  </si>
  <si>
    <t>2059543918</t>
  </si>
  <si>
    <t>https://podminky.urs.cz/item/CS_URS_2022_01/763131551</t>
  </si>
  <si>
    <t>5,15</t>
  </si>
  <si>
    <t xml:space="preserve">Mezisoučet   2.np - m.č. 1P12 koupelna</t>
  </si>
  <si>
    <t>1,80+4,35</t>
  </si>
  <si>
    <t xml:space="preserve">Mezisoučet   1.np - m.č. 0P07 a 0P08</t>
  </si>
  <si>
    <t>2,85+2,30+1,75+1,90</t>
  </si>
  <si>
    <t xml:space="preserve">Mezisoučet   1.np - m.č. 0P18 - 0P21</t>
  </si>
  <si>
    <t>6,15</t>
  </si>
  <si>
    <t>207</t>
  </si>
  <si>
    <t>763131751</t>
  </si>
  <si>
    <t>Podhled ze sádrokartonových desek ostatní práce a konstrukce na podhledech ze sádrokartonových desek montáž parotěsné zábrany</t>
  </si>
  <si>
    <t>1458501106</t>
  </si>
  <si>
    <t>https://podminky.urs.cz/item/CS_URS_2022_01/763131751</t>
  </si>
  <si>
    <t>208</t>
  </si>
  <si>
    <t>28329274</t>
  </si>
  <si>
    <t>fólie PE vyztužená pro parotěsnou vrstvu (reakce na oheň - třída E) 110g/m2</t>
  </si>
  <si>
    <t>1758615518</t>
  </si>
  <si>
    <t>26,25*1,1235 "Přepočtené koeficientem množství</t>
  </si>
  <si>
    <t>209</t>
  </si>
  <si>
    <t>763131511</t>
  </si>
  <si>
    <t>Podhled ze sádrokartonových desek jednovrstvá zavěšená spodní konstrukce z ocelových profilů CD, UD jednoduše opláštěná deskou standardní A, tl. 12,5 mm, bez izolace</t>
  </si>
  <si>
    <t>464505223</t>
  </si>
  <si>
    <t>https://podminky.urs.cz/item/CS_URS_2022_01/763131511</t>
  </si>
  <si>
    <t>12,75+22,75+4,50+10,15+12,40+14,70+21,05+6,60</t>
  </si>
  <si>
    <t>4,60+3,15+17,65+17,90+4,90+11,00</t>
  </si>
  <si>
    <t xml:space="preserve">Mezisoučet   1.np </t>
  </si>
  <si>
    <t>32,25+7,85+19,05+16,25+25,75</t>
  </si>
  <si>
    <t xml:space="preserve">Mezisoučet   2.np - m.č. 1P09, 1P11,1P13-1P15 (bez koupelny)</t>
  </si>
  <si>
    <t>210</t>
  </si>
  <si>
    <t>763135101</t>
  </si>
  <si>
    <t>Montáž sádrokartonového podhledu kazetového demontovatelného, velikosti kazet 600x600 mm včetně zavěšené nosné konstrukce viditelné</t>
  </si>
  <si>
    <t>-446647433</t>
  </si>
  <si>
    <t>https://podminky.urs.cz/item/CS_URS_2022_01/763135101</t>
  </si>
  <si>
    <t xml:space="preserve">31,20   </t>
  </si>
  <si>
    <t>211</t>
  </si>
  <si>
    <t>59030570</t>
  </si>
  <si>
    <t>podhled kazetový bez děrování viditelný rastr tl 10mm 600x600mm</t>
  </si>
  <si>
    <t>-1136709514</t>
  </si>
  <si>
    <t>31,20*1,05</t>
  </si>
  <si>
    <t>212</t>
  </si>
  <si>
    <t>763132213</t>
  </si>
  <si>
    <t>Podhled ze sádrokartonových desek – samostatný požární předěl dvouvrstvá nosná konstrukce z ocelových profilů CD, UD s požární odolností zdola celoplošná izolace jednoduše opláštěná deskou protipožární DF tl. 15 mm, TI tl. 60 mm 55 kg/m3, EI 30</t>
  </si>
  <si>
    <t>913520998</t>
  </si>
  <si>
    <t>https://podminky.urs.cz/item/CS_URS_2022_01/763132213</t>
  </si>
  <si>
    <t xml:space="preserve">Mezisoučet   1.np - m.č. 0P17 (místo rákosových podhledů)</t>
  </si>
  <si>
    <t>213</t>
  </si>
  <si>
    <t>763181311</t>
  </si>
  <si>
    <t>Výplně otvorů konstrukcí ze sádrokartonových desek montáž zárubně kovové s konstrukcí jednokřídlové</t>
  </si>
  <si>
    <t>139460722</t>
  </si>
  <si>
    <t>https://podminky.urs.cz/item/CS_URS_2022_01/763181311</t>
  </si>
  <si>
    <t xml:space="preserve">1   "2.np - m.č. 1P02" </t>
  </si>
  <si>
    <t>214</t>
  </si>
  <si>
    <t>55331591</t>
  </si>
  <si>
    <t>zárubeň jednokřídlá ocelová pro sádrokartonové příčky tl stěny 75-100mm rozměru 900/1970, 2100mm</t>
  </si>
  <si>
    <t>1149970973</t>
  </si>
  <si>
    <t>215</t>
  </si>
  <si>
    <t>763171413</t>
  </si>
  <si>
    <t>Montáž klapek pro konstrukce ze sádrokartonových desek revizních protipožárních pro podhledy, velikost přes 0,25 do 0,50 m2</t>
  </si>
  <si>
    <t>-2027213759</t>
  </si>
  <si>
    <t>https://podminky.urs.cz/item/CS_URS_2022_01/763171413</t>
  </si>
  <si>
    <t>"POD VENTILÁTORY"</t>
  </si>
  <si>
    <t xml:space="preserve">3   "1.np - m.č. 0P07, 0P25, 0p28" </t>
  </si>
  <si>
    <t>216</t>
  </si>
  <si>
    <t>59030166</t>
  </si>
  <si>
    <t>klapka revizní protipožární pro stěny a podhledy tl 12,5mm 600x600mm</t>
  </si>
  <si>
    <t>-1829008141</t>
  </si>
  <si>
    <t>217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</si>
  <si>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</si>
  <si>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</si>
  <si>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-1959925741</t>
  </si>
  <si>
    <t>https://podminky.urs.cz/item/CS_URS_2022_01/998763302</t>
  </si>
  <si>
    <t>766</t>
  </si>
  <si>
    <t>Konstrukce truhlářské</t>
  </si>
  <si>
    <t>218</t>
  </si>
  <si>
    <t>766622132</t>
  </si>
  <si>
    <t>Montáž oken plastových včetně montáže rámu plochy přes 1 m2 otevíravých do zdiva, výšky přes 1,5 do 2,5 m</t>
  </si>
  <si>
    <t>-1611443278</t>
  </si>
  <si>
    <t>https://podminky.urs.cz/item/CS_URS_2022_01/766622132</t>
  </si>
  <si>
    <t xml:space="preserve">1,10*1,80*(23+24)   "okna ozn. O1"</t>
  </si>
  <si>
    <t>219</t>
  </si>
  <si>
    <t>611400R39</t>
  </si>
  <si>
    <t>okno plastové otevíravé/sklopnév s vrchním otevíravým poutcem, trojsklo, 1100x1800mm, Ug=0,9W/m2K, meziskelní příčky, barva hnědá - ozn. O1</t>
  </si>
  <si>
    <t>696545460</t>
  </si>
  <si>
    <t>23+24</t>
  </si>
  <si>
    <t>220</t>
  </si>
  <si>
    <t>766622216</t>
  </si>
  <si>
    <t>Montáž oken plastových plochy do 1 m2 včetně montáže rámu otevíravých do zdiva</t>
  </si>
  <si>
    <t>-1767614614</t>
  </si>
  <si>
    <t>https://podminky.urs.cz/item/CS_URS_2022_01/766622216</t>
  </si>
  <si>
    <t xml:space="preserve">2   "okno ozn. O2"</t>
  </si>
  <si>
    <t xml:space="preserve">1   "okno ozn. O3"</t>
  </si>
  <si>
    <t>221</t>
  </si>
  <si>
    <t>611400R49</t>
  </si>
  <si>
    <t>okno plastové otevíravé/sklopné, trojsklo, 500x1000mm, Ug=0,9W/m2K, meziskelní příčky, barva hnědá - ozn. O2</t>
  </si>
  <si>
    <t>-262394800</t>
  </si>
  <si>
    <t>222</t>
  </si>
  <si>
    <t>611400R50</t>
  </si>
  <si>
    <t>okno plastové otevíravé/sklopné, trojsklo, 500x1000mm, Ug=0,9W/m2K, barva hnědá - ozn. O3</t>
  </si>
  <si>
    <t>979399605</t>
  </si>
  <si>
    <t>223</t>
  </si>
  <si>
    <t>766694122</t>
  </si>
  <si>
    <t>Montáž ostatních truhlářských konstrukcí parapetních desek dřevěných nebo plastových šířky přes 300 mm, délky přes 1000 do 1600 mm</t>
  </si>
  <si>
    <t>-1674831413</t>
  </si>
  <si>
    <t>https://podminky.urs.cz/item/CS_URS_2022_01/766694122</t>
  </si>
  <si>
    <t xml:space="preserve">23+24   "okna ozn. O1"</t>
  </si>
  <si>
    <t>224</t>
  </si>
  <si>
    <t>61144406</t>
  </si>
  <si>
    <t>parapet plastový vnitřní komůrkový tl 20mm š 600mm</t>
  </si>
  <si>
    <t>174378989</t>
  </si>
  <si>
    <t xml:space="preserve">(23+24)*1,10   "okna ozn. O1"</t>
  </si>
  <si>
    <t>225</t>
  </si>
  <si>
    <t>61144019</t>
  </si>
  <si>
    <t>koncovka k parapetu plastovému vnitřnímu 1 pár</t>
  </si>
  <si>
    <t>-1920882912</t>
  </si>
  <si>
    <t>226</t>
  </si>
  <si>
    <t>7666649R02</t>
  </si>
  <si>
    <t>Repase dvoukřídlových dveří 2180x2500mm s pevným nadsvětlíkem 2180x1000mm včetně dřevěného rámu</t>
  </si>
  <si>
    <t>1976257106</t>
  </si>
  <si>
    <t xml:space="preserve">1   "1.np - m.č. 0P01"</t>
  </si>
  <si>
    <t>227</t>
  </si>
  <si>
    <t>766660001</t>
  </si>
  <si>
    <t>Montáž dveřních křídel dřevěných nebo plastových otevíravých do ocelové zárubně povrchově upravených jednokřídlových, šířky do 800 mm</t>
  </si>
  <si>
    <t>632621340</t>
  </si>
  <si>
    <t>https://podminky.urs.cz/item/CS_URS_2022_01/766660001</t>
  </si>
  <si>
    <t xml:space="preserve">3     "2.np - ozn. D1"</t>
  </si>
  <si>
    <t xml:space="preserve">6     "1.np - ozn. D2"</t>
  </si>
  <si>
    <t xml:space="preserve">1     "2.np - ozn. D2"</t>
  </si>
  <si>
    <t>228</t>
  </si>
  <si>
    <t>611620R10</t>
  </si>
  <si>
    <t>dveře jednokřídlé dřevotřískové povrch vysokotlaký laminát HPL, plné 800x1970 mm - ozn. D1</t>
  </si>
  <si>
    <t>-1583744112</t>
  </si>
  <si>
    <t>229</t>
  </si>
  <si>
    <t>766660002</t>
  </si>
  <si>
    <t>Montáž dveřních křídel dřevěných nebo plastových otevíravých do ocelové zárubně povrchově upravených jednokřídlových, šířky přes 800 mm</t>
  </si>
  <si>
    <t>-1153051099</t>
  </si>
  <si>
    <t>https://podminky.urs.cz/item/CS_URS_2022_01/766660002</t>
  </si>
  <si>
    <t xml:space="preserve">1   "2.np - ozn. D3"</t>
  </si>
  <si>
    <t>230</t>
  </si>
  <si>
    <t>611620R11</t>
  </si>
  <si>
    <t>dveře jednokřídlé dřevotřískové povrch vysokotlaký laminát HPL, plné 900x1970 mm - ozn. D3</t>
  </si>
  <si>
    <t>2056462927</t>
  </si>
  <si>
    <t>231</t>
  </si>
  <si>
    <t>766660720</t>
  </si>
  <si>
    <t>Montáž dveřních doplňků větrací mřížky s vyříznutím otvoru</t>
  </si>
  <si>
    <t>-2053363932</t>
  </si>
  <si>
    <t>https://podminky.urs.cz/item/CS_URS_2022_01/766660720</t>
  </si>
  <si>
    <t xml:space="preserve">1      "dveře - ozn. D1"</t>
  </si>
  <si>
    <t xml:space="preserve">7     "dveře - ozn. D2"</t>
  </si>
  <si>
    <t xml:space="preserve">1     "dveře - ozn. D3"</t>
  </si>
  <si>
    <t>232</t>
  </si>
  <si>
    <t>42972197R01</t>
  </si>
  <si>
    <t>mřížka větrací do dveří dřevěná oboustranná 480x82mm - dveře ozn. D1, D2</t>
  </si>
  <si>
    <t>-1937434709</t>
  </si>
  <si>
    <t>233</t>
  </si>
  <si>
    <t>766660021</t>
  </si>
  <si>
    <t>Montáž dveřních křídel dřevěných nebo plastových otevíravých do ocelové zárubně protipožárních jednokřídlových, šířky do 800 mm</t>
  </si>
  <si>
    <t>-865991492</t>
  </si>
  <si>
    <t>https://podminky.urs.cz/item/CS_URS_2022_01/766660021</t>
  </si>
  <si>
    <t>3 "2.np - ozn. D7"</t>
  </si>
  <si>
    <t>234</t>
  </si>
  <si>
    <t>611620R09</t>
  </si>
  <si>
    <t xml:space="preserve">dveře jednokřídlé dřevotřískové protipožární EW 30 DP3 povrch vysokotlaký laminát  HPL plné 800x1970 - ozn. D1</t>
  </si>
  <si>
    <t>-1401071139</t>
  </si>
  <si>
    <t>1+2+3+1</t>
  </si>
  <si>
    <t>235</t>
  </si>
  <si>
    <t>611620R12</t>
  </si>
  <si>
    <t xml:space="preserve">dveře jednokřídlé dřevotřískové protipožární EW 30 DP3 povrch vysokotlaký laminát  HPL plné 600x1970 - ozn. D7</t>
  </si>
  <si>
    <t>1131917289</t>
  </si>
  <si>
    <t>236</t>
  </si>
  <si>
    <t>766660022</t>
  </si>
  <si>
    <t>Montáž dveřních křídel dřevěných nebo plastových otevíravých do ocelové zárubně protipožárních jednokřídlových, šířky přes 800 mm</t>
  </si>
  <si>
    <t>594041578</t>
  </si>
  <si>
    <t>https://podminky.urs.cz/item/CS_URS_2022_01/766660022</t>
  </si>
  <si>
    <t xml:space="preserve">2   "1.np - ozn. D3"</t>
  </si>
  <si>
    <t>237</t>
  </si>
  <si>
    <t>611653R10</t>
  </si>
  <si>
    <t xml:space="preserve">dveře jednokřídlé dřevotřískové protipožární EW 30 DP3 povrch vysokotlaký laminát  HPL plné 900x1970 - ozn. D3</t>
  </si>
  <si>
    <t>-472229032</t>
  </si>
  <si>
    <t>238</t>
  </si>
  <si>
    <t>766660717</t>
  </si>
  <si>
    <t>Montáž dveřních doplňků samozavírače na zárubeň ocelovou</t>
  </si>
  <si>
    <t>676969480</t>
  </si>
  <si>
    <t>https://podminky.urs.cz/item/CS_URS_2022_01/766660717</t>
  </si>
  <si>
    <t>239</t>
  </si>
  <si>
    <t>549172R01</t>
  </si>
  <si>
    <t>dveřní zavírač pro jednokřídlové dveře</t>
  </si>
  <si>
    <t>-18201958</t>
  </si>
  <si>
    <t xml:space="preserve">4  "1.np - ozn. D1"</t>
  </si>
  <si>
    <t>240</t>
  </si>
  <si>
    <t>766660729</t>
  </si>
  <si>
    <t>Montáž dveřních doplňků dveřního kování interiérového štítku s klikou</t>
  </si>
  <si>
    <t>1984710149</t>
  </si>
  <si>
    <t>https://podminky.urs.cz/item/CS_URS_2022_01/766660729</t>
  </si>
  <si>
    <t xml:space="preserve">12   "1.np - ozn. D1"</t>
  </si>
  <si>
    <t xml:space="preserve">8     "2.np - ozn. D1"</t>
  </si>
  <si>
    <t xml:space="preserve">5     "1.np - ozn. D2"</t>
  </si>
  <si>
    <t xml:space="preserve">5     "1.np - ozn. D3"</t>
  </si>
  <si>
    <t xml:space="preserve">1     "2.np - ozn. D3"</t>
  </si>
  <si>
    <t xml:space="preserve">3     "2.np - ozn. D7"</t>
  </si>
  <si>
    <t>241</t>
  </si>
  <si>
    <t>54914622</t>
  </si>
  <si>
    <t>kování dveřní vrchní klika včetně štítu a montážního materiálu BB 72 matný nikl</t>
  </si>
  <si>
    <t>-1320187995</t>
  </si>
  <si>
    <t>242</t>
  </si>
  <si>
    <t>549146R01</t>
  </si>
  <si>
    <t>kování dveřní vrchní klika+WC zámek včetně rozet a montážního materiálu R BB nerez PK</t>
  </si>
  <si>
    <t>2126481811</t>
  </si>
  <si>
    <t xml:space="preserve">3   "ozn. D2"</t>
  </si>
  <si>
    <t>243</t>
  </si>
  <si>
    <t>54964110</t>
  </si>
  <si>
    <t>vložka zámková cylindrická oboustranná</t>
  </si>
  <si>
    <t>247963515</t>
  </si>
  <si>
    <t>244</t>
  </si>
  <si>
    <t>766660733</t>
  </si>
  <si>
    <t>Montáž dveřních doplňků dveřního kování bezpečnostního štítku s klikou</t>
  </si>
  <si>
    <t>943058134</t>
  </si>
  <si>
    <t>https://podminky.urs.cz/item/CS_URS_2022_01/766660733</t>
  </si>
  <si>
    <t xml:space="preserve">1     "ozn. D2"</t>
  </si>
  <si>
    <t xml:space="preserve">1     "ozn. D3"</t>
  </si>
  <si>
    <t xml:space="preserve">Součet   dveře s mincovním automatem</t>
  </si>
  <si>
    <t>245</t>
  </si>
  <si>
    <t>54914110</t>
  </si>
  <si>
    <t>kování bezpečnostní R1, knoflík-klika R1 Cr</t>
  </si>
  <si>
    <t>-841542946</t>
  </si>
  <si>
    <t>246</t>
  </si>
  <si>
    <t>766211400</t>
  </si>
  <si>
    <t>Montáž madel schodišťových dřevěných z jednoho kusu dílčích, šířky do 150 mm</t>
  </si>
  <si>
    <t>1590091834</t>
  </si>
  <si>
    <t>https://podminky.urs.cz/item/CS_URS_2022_01/766211400</t>
  </si>
  <si>
    <t xml:space="preserve">4,50*2   "schody z 1.np do 2.np"</t>
  </si>
  <si>
    <t>247</t>
  </si>
  <si>
    <t>052171R03</t>
  </si>
  <si>
    <t>madlo dubové D 42mm s nerezovými držáky a vruty, včetně kotvení</t>
  </si>
  <si>
    <t>1833221989</t>
  </si>
  <si>
    <t>248</t>
  </si>
  <si>
    <t>7668110R03</t>
  </si>
  <si>
    <t>Montáž kuchyňské linky do dl.2400mm, dolních i horních skříněk a pracovní desky</t>
  </si>
  <si>
    <t>-2031434224</t>
  </si>
  <si>
    <t>249</t>
  </si>
  <si>
    <t>557111R09</t>
  </si>
  <si>
    <t>kuchyňská linka dl. 2400mm, dolní i horní skříňky, pracovní deska</t>
  </si>
  <si>
    <t>512956482</t>
  </si>
  <si>
    <t>250</t>
  </si>
  <si>
    <t>76681122R</t>
  </si>
  <si>
    <t>Montáž kuchyňských linek pracovní desky Příplatek k ceně za osazení sporáku</t>
  </si>
  <si>
    <t>666640702</t>
  </si>
  <si>
    <t>251</t>
  </si>
  <si>
    <t>5411230R</t>
  </si>
  <si>
    <t>Sporák samostatný elektrický sklokeramická deska</t>
  </si>
  <si>
    <t>-73130129</t>
  </si>
  <si>
    <t>252</t>
  </si>
  <si>
    <t>766811144</t>
  </si>
  <si>
    <t>Montáž kuchyňských linek korpusu Příplatek k ceně za usazení vestavěných spotřebičů digestoře</t>
  </si>
  <si>
    <t>891372163</t>
  </si>
  <si>
    <t>https://podminky.urs.cz/item/CS_URS_2022_01/766811144</t>
  </si>
  <si>
    <t>253</t>
  </si>
  <si>
    <t>42958001</t>
  </si>
  <si>
    <t>odsavač par vestavěný výsuvný (digestoř) nerez, max. výkon 640 m3/hod</t>
  </si>
  <si>
    <t>1056574239</t>
  </si>
  <si>
    <t>254</t>
  </si>
  <si>
    <t>766821111</t>
  </si>
  <si>
    <t>Montáž nábytku vestavěného korpusu skříně policové jednokřídlové</t>
  </si>
  <si>
    <t>-1276940923</t>
  </si>
  <si>
    <t>https://podminky.urs.cz/item/CS_URS_2022_01/766821111</t>
  </si>
  <si>
    <t>255</t>
  </si>
  <si>
    <t>R POL 6</t>
  </si>
  <si>
    <t xml:space="preserve">skříň policová  jednokřídlová cca 0,60x0,45x1,90 m</t>
  </si>
  <si>
    <t>-422121848</t>
  </si>
  <si>
    <t>256</t>
  </si>
  <si>
    <t>R POL 8</t>
  </si>
  <si>
    <t>-907407095</t>
  </si>
  <si>
    <t>257</t>
  </si>
  <si>
    <t>998766102</t>
  </si>
  <si>
    <t>Přesun hmot pro konstrukce truhlářské stanovený z hmotnosti přesunovaného materiálu vodorovná dopravní vzdálenost do 50 m v objektech výšky přes 6 do 12 m</t>
  </si>
  <si>
    <t>-934190811</t>
  </si>
  <si>
    <t>https://podminky.urs.cz/item/CS_URS_2022_01/998766102</t>
  </si>
  <si>
    <t>767</t>
  </si>
  <si>
    <t>Konstrukce zámečnické</t>
  </si>
  <si>
    <t>258</t>
  </si>
  <si>
    <t>767640222</t>
  </si>
  <si>
    <t>Montáž dveří ocelových nebo hliníkových vchodových dvoukřídlové s nadsvětlíkem</t>
  </si>
  <si>
    <t>-836243024</t>
  </si>
  <si>
    <t>https://podminky.urs.cz/item/CS_URS_2022_01/767640222</t>
  </si>
  <si>
    <t xml:space="preserve">4   "1.np - ozn. D5"</t>
  </si>
  <si>
    <t xml:space="preserve">1   "1.np - ozn. D6"</t>
  </si>
  <si>
    <t>259</t>
  </si>
  <si>
    <t>553413R07</t>
  </si>
  <si>
    <t>dveře vchodové dvoukřídlé Al prosklené s pevným nadsvětlíkem 1400x2700mm, izolační trojsklo, Ug=0,9W/m2K (rám/zárubeň, kování a zámek v ceně), barva hnědá - ozn. D5</t>
  </si>
  <si>
    <t>1359892509</t>
  </si>
  <si>
    <t>260</t>
  </si>
  <si>
    <t>553413R08</t>
  </si>
  <si>
    <t>dveře vchodové dvoukřídlé Al prosklené s pevným nadsvětlíkem 1400x2700mm, izolační trojsklo, Ug=0,9W/m2K (rám/zárubeň,panikové kování a zámek v ceně), barva hnědá - ozn. D6</t>
  </si>
  <si>
    <t>-1511383424</t>
  </si>
  <si>
    <t>261</t>
  </si>
  <si>
    <t>767640113</t>
  </si>
  <si>
    <t>Montáž dveří ocelových nebo hliníkových vchodových jednokřídlových s pevným bočním dílem</t>
  </si>
  <si>
    <t>521188169</t>
  </si>
  <si>
    <t>https://podminky.urs.cz/item/CS_URS_2022_01/767640113</t>
  </si>
  <si>
    <t>262</t>
  </si>
  <si>
    <t>553411R056</t>
  </si>
  <si>
    <t>dveře vchodové vnitřní dvoukřídlé s bočními prosklenými díly Al prosklené bezpečnostní protipožání 2180x2200mm EW 30 DP-C2, izolační dvojsklo, Ug=1,2W/m2K (rám/zárubeň, kování, samozavírač a zámek v ceně), barva hnědá - ozn. D4</t>
  </si>
  <si>
    <t>-235677599</t>
  </si>
  <si>
    <t>263</t>
  </si>
  <si>
    <t>998767102</t>
  </si>
  <si>
    <t>Přesun hmot pro zámečnické konstrukce stanovený z hmotnosti přesunovaného materiálu vodorovná dopravní vzdálenost do 50 m v objektech výšky přes 6 do 12 m</t>
  </si>
  <si>
    <t>-1579605830</t>
  </si>
  <si>
    <t>https://podminky.urs.cz/item/CS_URS_2022_01/998767102</t>
  </si>
  <si>
    <t>771</t>
  </si>
  <si>
    <t>Podlahy z dlaždic</t>
  </si>
  <si>
    <t>264</t>
  </si>
  <si>
    <t>965046111</t>
  </si>
  <si>
    <t>Broušení stávajících betonových podlah úběr do 3 mm</t>
  </si>
  <si>
    <t>-2063160003</t>
  </si>
  <si>
    <t>https://podminky.urs.cz/item/CS_URS_2022_01/965046111</t>
  </si>
  <si>
    <t>15,65+6,65+1,80+4,35+14,70+6,60</t>
  </si>
  <si>
    <t xml:space="preserve">2,73*1,19   "mezipodesta schodiště m.č. 0P03"</t>
  </si>
  <si>
    <t xml:space="preserve">Mezisoučet   1.np - m.č. 0P01-0P03,0P07,0P08,0P13,0P15</t>
  </si>
  <si>
    <t>64,25+2,85+2,30+1,75+1,90+3,15+17,90+6,15</t>
  </si>
  <si>
    <t xml:space="preserve">Mezisoučet   1.np - m.č.0P17-0P21,0P25,0P27,0P30</t>
  </si>
  <si>
    <t xml:space="preserve">Součet   pod novou dlažbu</t>
  </si>
  <si>
    <t>265</t>
  </si>
  <si>
    <t>771111011</t>
  </si>
  <si>
    <t>Příprava podkladu před provedením dlažby vysátí podlah</t>
  </si>
  <si>
    <t>-2026195181</t>
  </si>
  <si>
    <t>https://podminky.urs.cz/item/CS_URS_2022_01/771111011</t>
  </si>
  <si>
    <t xml:space="preserve">21,05    </t>
  </si>
  <si>
    <t xml:space="preserve">Mezisoučet   1.np  m.č. 0P14 čekárna - skladba S1</t>
  </si>
  <si>
    <t>266</t>
  </si>
  <si>
    <t>771121011</t>
  </si>
  <si>
    <t>Příprava podkladu před provedením dlažby nátěr penetrační na podlahu</t>
  </si>
  <si>
    <t>-873606259</t>
  </si>
  <si>
    <t>https://podminky.urs.cz/item/CS_URS_2022_01/771121011</t>
  </si>
  <si>
    <t>267</t>
  </si>
  <si>
    <t>771151013</t>
  </si>
  <si>
    <t>Příprava podkladu před provedením dlažby samonivelační stěrka min.pevnosti 20 MPa, tloušťky přes 5 do 8 mm</t>
  </si>
  <si>
    <t>-403974548</t>
  </si>
  <si>
    <t>https://podminky.urs.cz/item/CS_URS_2022_01/771151013</t>
  </si>
  <si>
    <t>268</t>
  </si>
  <si>
    <t>771591112</t>
  </si>
  <si>
    <t>Izolace podlahy pod dlažbu nátěrem nebo stěrkou ve dvou vrstvách</t>
  </si>
  <si>
    <t>-264667790</t>
  </si>
  <si>
    <t>https://podminky.urs.cz/item/CS_URS_2022_01/771591112</t>
  </si>
  <si>
    <t xml:space="preserve">0,20*(2,86*2+1,80*2)   "vytažení na stěnu"</t>
  </si>
  <si>
    <t xml:space="preserve">-0,20*0,70   "vytažení na stěnu"</t>
  </si>
  <si>
    <t xml:space="preserve">0,30*(5,62*2+3,75*2+0,55*2)   "vytažení na stěnu"</t>
  </si>
  <si>
    <t xml:space="preserve">-0,30*(1,38+0,90+2,18)   "vytažení na stěnu"</t>
  </si>
  <si>
    <t>3,15+6,15</t>
  </si>
  <si>
    <t xml:space="preserve">Mezisoučet   1.np - m.č. 0P07, 0P08,0P18-0P21,0P025,0P30</t>
  </si>
  <si>
    <t>0,30*(1,98*4+0,90*2+2,275*2+1,20*2+0,40*2)</t>
  </si>
  <si>
    <t>-0,30*0,80</t>
  </si>
  <si>
    <t>0,30*(1,795*2+1,60*4+1,20*6+1,475*2+1,915*2)</t>
  </si>
  <si>
    <t>-0,30*(0,80+0,70*5)</t>
  </si>
  <si>
    <t>0,30*(1,79*2+1,76*2+0,25*2)</t>
  </si>
  <si>
    <t>-0,30*0,70</t>
  </si>
  <si>
    <t>0,30*(2,465*2+2,675*2+0,25*2)</t>
  </si>
  <si>
    <t xml:space="preserve">Mezisoučet   1.np - m.č. 0P07, 0P08,0P18-0P21,0P025,0P30-vytažení na stěnu</t>
  </si>
  <si>
    <t>269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</si>
  <si>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</si>
  <si>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</si>
  <si>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-479815012</t>
  </si>
  <si>
    <t>https://podminky.urs.cz/item/CS_URS_2022_01/771574263</t>
  </si>
  <si>
    <t xml:space="preserve">-1,6*0,75   "odpočet vany"</t>
  </si>
  <si>
    <t>270</t>
  </si>
  <si>
    <t>59761409</t>
  </si>
  <si>
    <t>dlažba keramická slinutá protiskluzná do interiéru i exteriéru pro vysoké mechanické namáhání přes 9 do 12ks/m2</t>
  </si>
  <si>
    <t>118534918</t>
  </si>
  <si>
    <t>157,199*1,1</t>
  </si>
  <si>
    <t>271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</si>
  <si>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</si>
  <si>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</si>
  <si>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1627851925</t>
  </si>
  <si>
    <t>https://podminky.urs.cz/item/CS_URS_2022_01/771574262</t>
  </si>
  <si>
    <t>272</t>
  </si>
  <si>
    <t>771274124</t>
  </si>
  <si>
    <t>Montáž obkladů schodišť z dlaždic keramických lepených flexibilním lepidlem stupnic protiskluzných nebo reliéfních, šířky přes 300 do 350 mm</t>
  </si>
  <si>
    <t>-1519139388</t>
  </si>
  <si>
    <t>https://podminky.urs.cz/item/CS_URS_2022_01/771274124</t>
  </si>
  <si>
    <t xml:space="preserve">1,19*13*2   "schody z 1.np do 2.np"</t>
  </si>
  <si>
    <t>273</t>
  </si>
  <si>
    <t>771274242</t>
  </si>
  <si>
    <t>Montáž obkladů schodišť z dlaždic keramických lepených flexibilním lepidlem podstupnic protiskluzních nebo reliéfních, výšky přes 150 do 200 mm</t>
  </si>
  <si>
    <t>-19822654</t>
  </si>
  <si>
    <t>https://podminky.urs.cz/item/CS_URS_2022_01/771274242</t>
  </si>
  <si>
    <t>274</t>
  </si>
  <si>
    <t>59761420</t>
  </si>
  <si>
    <t>dlažba velkoformátová keramická slinutá protiskluzná do interiéru i exteriéru pro vysoké mechanické namáhání přes 4 do 6ks/m2</t>
  </si>
  <si>
    <t>1457392100</t>
  </si>
  <si>
    <t>30,94*(0,33+0,16)*1,2</t>
  </si>
  <si>
    <t>275</t>
  </si>
  <si>
    <t>771161022</t>
  </si>
  <si>
    <t>Příprava podkladu před provedením dlažby montáž profilu ukončujícího profilu pro schodové hrany a ukončení dlažby</t>
  </si>
  <si>
    <t>1581156727</t>
  </si>
  <si>
    <t>https://podminky.urs.cz/item/CS_URS_2022_01/771161022</t>
  </si>
  <si>
    <t>276</t>
  </si>
  <si>
    <t>59054144</t>
  </si>
  <si>
    <t>profil schodový protiskluzový ušlechtilá ocel V2A R10 V6 11x1000mm</t>
  </si>
  <si>
    <t>-1548379220</t>
  </si>
  <si>
    <t>30,94*1,1</t>
  </si>
  <si>
    <t>277</t>
  </si>
  <si>
    <t>771474113</t>
  </si>
  <si>
    <t>Montáž soklů z dlaždic keramických lepených flexibilním lepidlem rovných, výšky přes 90 do 120 mm</t>
  </si>
  <si>
    <t>1833906640</t>
  </si>
  <si>
    <t>https://podminky.urs.cz/item/CS_URS_2022_01/771474113</t>
  </si>
  <si>
    <t>(5,62*2+3,75*2+0,55*2)</t>
  </si>
  <si>
    <t xml:space="preserve">-(1,38+0,90+2,18)  </t>
  </si>
  <si>
    <t>2,18+1,98*2+4,79*2+0,40*2</t>
  </si>
  <si>
    <t>-(0,90*2+0,80)</t>
  </si>
  <si>
    <t>3,35*2+1,98*2+2,23*2</t>
  </si>
  <si>
    <t>-(0,90*2+0,80+1,19)</t>
  </si>
  <si>
    <t>1,19*2+2,73+0,35</t>
  </si>
  <si>
    <t xml:space="preserve">Mezisoučet   1.np - m.č. 0P01,0P02,0P03 mezipodesta</t>
  </si>
  <si>
    <t>2,81*2+5,24*2+0,25*2+0,20*2</t>
  </si>
  <si>
    <t>1,795*2+1,475*2+0,125*2+1,915*2+0,25*2</t>
  </si>
  <si>
    <t>-(0,90*2+0,70)</t>
  </si>
  <si>
    <t xml:space="preserve">Mezisoučet   1.np - m.č. 0P13,0P15</t>
  </si>
  <si>
    <t>5,21*6+4,54*2+3,615*2+3,60*2+0,50*2+0,35*2+0,65*2</t>
  </si>
  <si>
    <t>-(1,38+0,90+3,71*4)</t>
  </si>
  <si>
    <t>1,79*2+1,76*2+0,25*2</t>
  </si>
  <si>
    <t>-0,70</t>
  </si>
  <si>
    <t>9,275*2+1,98*2+0,225*4+0,20*2</t>
  </si>
  <si>
    <t xml:space="preserve">Mezisoučet   1.np - m.č. 0P14,0P25,0P27</t>
  </si>
  <si>
    <t>278</t>
  </si>
  <si>
    <t>59761009</t>
  </si>
  <si>
    <t>sokl-dlažba keramická slinutá hladká do interiéru i exteriéru 600x95mm</t>
  </si>
  <si>
    <t>-519834223</t>
  </si>
  <si>
    <t>139,77*1,837</t>
  </si>
  <si>
    <t>279</t>
  </si>
  <si>
    <t>771577111</t>
  </si>
  <si>
    <t>Montáž podlah z dlaždic keramických lepených flexibilním lepidlem Příplatek k cenám za plochu do 5 m2 jednotlivě</t>
  </si>
  <si>
    <t>1415615585</t>
  </si>
  <si>
    <t>https://podminky.urs.cz/item/CS_URS_2022_01/771577111</t>
  </si>
  <si>
    <t xml:space="preserve">Mezisoučet   1.np - m.č. 0P07,0P08</t>
  </si>
  <si>
    <t>2,85+2,30+1,75+1,90+3,15</t>
  </si>
  <si>
    <t xml:space="preserve">Mezisoučet   1.np - m.č.0P18-0P21,0P25</t>
  </si>
  <si>
    <t>280</t>
  </si>
  <si>
    <t>771591115</t>
  </si>
  <si>
    <t>Podlahy - dokončovací práce spárování silikonem</t>
  </si>
  <si>
    <t>-203250857</t>
  </si>
  <si>
    <t>https://podminky.urs.cz/item/CS_URS_2022_01/771591115</t>
  </si>
  <si>
    <t>2,86*2+1,80*2</t>
  </si>
  <si>
    <t>1,98*4+0,90*2+2,275*2+1,20*2+0,40*2</t>
  </si>
  <si>
    <t>1,795*2+1,60*4+1,20*6+1,475*2+1,915*2</t>
  </si>
  <si>
    <t>-(0,80+0,70*5)</t>
  </si>
  <si>
    <t>2,465*2+2,675*2+0,25*2</t>
  </si>
  <si>
    <t xml:space="preserve">Mezisoučet   1.np - m.č. 0P07, 0P08,0P18-0P21,0P25,0P30</t>
  </si>
  <si>
    <t>281</t>
  </si>
  <si>
    <t>771161021</t>
  </si>
  <si>
    <t>Příprava podkladu před provedením dlažby montáž profilu ukončujícího profilu pro plynulý přechod (dlažba-koberec apod.)</t>
  </si>
  <si>
    <t>-662107077</t>
  </si>
  <si>
    <t>https://podminky.urs.cz/item/CS_URS_2022_01/771161021</t>
  </si>
  <si>
    <t>0,70*4</t>
  </si>
  <si>
    <t>0,90*5</t>
  </si>
  <si>
    <t>282</t>
  </si>
  <si>
    <t>55343124</t>
  </si>
  <si>
    <t>profil přechodový Al vrtaný 30mm bronz</t>
  </si>
  <si>
    <t>-2085257321</t>
  </si>
  <si>
    <t>7,30*1,1</t>
  </si>
  <si>
    <t>283</t>
  </si>
  <si>
    <t>998771102</t>
  </si>
  <si>
    <t>Přesun hmot pro podlahy z dlaždic stanovený z hmotnosti přesunovaného materiálu vodorovná dopravní vzdálenost do 50 m v objektech výšky přes 6 do 12 m</t>
  </si>
  <si>
    <t>550336960</t>
  </si>
  <si>
    <t>https://podminky.urs.cz/item/CS_URS_2022_01/998771102</t>
  </si>
  <si>
    <t>776</t>
  </si>
  <si>
    <t>Podlahy povlakové</t>
  </si>
  <si>
    <t>284</t>
  </si>
  <si>
    <t>776111116</t>
  </si>
  <si>
    <t>Příprava podkladu broušení podlah stávajícího podkladu pro odstranění lepidla (po starých krytinách)</t>
  </si>
  <si>
    <t>2098193523</t>
  </si>
  <si>
    <t>https://podminky.urs.cz/item/CS_URS_2022_01/776111116</t>
  </si>
  <si>
    <t xml:space="preserve">Mezisoučet   2.np - m.č. 1P09, 1P11,1P13-1P15</t>
  </si>
  <si>
    <t>285</t>
  </si>
  <si>
    <t>776111115</t>
  </si>
  <si>
    <t>Příprava podkladu broušení podlah stávajícího podkladu před litím stěrky</t>
  </si>
  <si>
    <t>1832258433</t>
  </si>
  <si>
    <t>https://podminky.urs.cz/item/CS_URS_2022_01/776111115</t>
  </si>
  <si>
    <t xml:space="preserve">Mezisoučet   2.np - m.č. 1P02 chodba</t>
  </si>
  <si>
    <t>11,85+12,75+22,75+4,50+10,15+12,40+31,20</t>
  </si>
  <si>
    <t>4,60+17,65+4,90+11,00</t>
  </si>
  <si>
    <t xml:space="preserve">Mezisoučet   1.np-m.č.0P04,0P05,0P06,0P09-0P12,0P24,0P26,0P28,0P31</t>
  </si>
  <si>
    <t>286</t>
  </si>
  <si>
    <t>776111311</t>
  </si>
  <si>
    <t>Příprava podkladu vysátí podlah</t>
  </si>
  <si>
    <t>1265167442</t>
  </si>
  <si>
    <t>https://podminky.urs.cz/item/CS_URS_2022_01/776111311</t>
  </si>
  <si>
    <t>287</t>
  </si>
  <si>
    <t>776121411</t>
  </si>
  <si>
    <t>Příprava podkladu penetrace dvousložková podlah na dřevo (špachtlováním)</t>
  </si>
  <si>
    <t>1826065788</t>
  </si>
  <si>
    <t>https://podminky.urs.cz/item/CS_URS_2022_01/776121411</t>
  </si>
  <si>
    <t>288</t>
  </si>
  <si>
    <t>776121112</t>
  </si>
  <si>
    <t>Příprava podkladu penetrace vodou ředitelná podlah</t>
  </si>
  <si>
    <t>-1904855088</t>
  </si>
  <si>
    <t>https://podminky.urs.cz/item/CS_URS_2022_01/776121112</t>
  </si>
  <si>
    <t>289</t>
  </si>
  <si>
    <t>776141122</t>
  </si>
  <si>
    <t>Příprava podkladu vyrovnání samonivelační stěrkou podlah min.pevnosti 30 MPa, tloušťky přes 3 do 5 mm</t>
  </si>
  <si>
    <t>-739217664</t>
  </si>
  <si>
    <t>https://podminky.urs.cz/item/CS_URS_2022_01/776141122</t>
  </si>
  <si>
    <t>290</t>
  </si>
  <si>
    <t>776221111</t>
  </si>
  <si>
    <t>Montáž podlahovin z PVC lepením standardním lepidlem z pásů standardních</t>
  </si>
  <si>
    <t>1890475049</t>
  </si>
  <si>
    <t>https://podminky.urs.cz/item/CS_URS_2022_01/776221111</t>
  </si>
  <si>
    <t>12,75+22,75+4,50+10,15+12,40</t>
  </si>
  <si>
    <t>291</t>
  </si>
  <si>
    <t>776221121</t>
  </si>
  <si>
    <t>Montáž podlahovin z PVC lepením standardním lepidlem z pásů elektrostaticky vodivých</t>
  </si>
  <si>
    <t>1514507392</t>
  </si>
  <si>
    <t>https://podminky.urs.cz/item/CS_URS_2022_01/776221121</t>
  </si>
  <si>
    <t>11,85+31,20</t>
  </si>
  <si>
    <t xml:space="preserve">Mezisoučet   1.np-m.č.0P04,0P12</t>
  </si>
  <si>
    <t>292</t>
  </si>
  <si>
    <t>28412245</t>
  </si>
  <si>
    <t>krytina podlahová heterogenní š 1,5m tl 2mm</t>
  </si>
  <si>
    <t>-54684731</t>
  </si>
  <si>
    <t>267,45*1,1</t>
  </si>
  <si>
    <t xml:space="preserve">-47,355   "antistatické PVC"</t>
  </si>
  <si>
    <t>293</t>
  </si>
  <si>
    <t>28410242</t>
  </si>
  <si>
    <t>krytina podlahová homogenní elektrostaticky vodivá tl 2,0mm 608x608mm</t>
  </si>
  <si>
    <t>2050671844</t>
  </si>
  <si>
    <t xml:space="preserve">31,20*1,1   "1.np - m.č. 0P12 drážní kancelář"</t>
  </si>
  <si>
    <t xml:space="preserve">11,85*1,1   "1.np - m.č. 0P04 technologie"</t>
  </si>
  <si>
    <t>294</t>
  </si>
  <si>
    <t>776421111</t>
  </si>
  <si>
    <t>Montáž lišt obvodových lepených</t>
  </si>
  <si>
    <t>-863206300</t>
  </si>
  <si>
    <t>https://podminky.urs.cz/item/CS_URS_2022_01/776421111</t>
  </si>
  <si>
    <t>5,25*2+6,17*2+0,20*2</t>
  </si>
  <si>
    <t>3,37*2+2,86*2+0,25*2</t>
  </si>
  <si>
    <t>-(0,80*3+0,70*1)</t>
  </si>
  <si>
    <t xml:space="preserve">Mezisoučet   2.np - m.č. 1P09 a 1P11</t>
  </si>
  <si>
    <t>5,25*4+3,63*2+3,09*2+4,935*2+1,00*4+0,35*2+0,25*4</t>
  </si>
  <si>
    <t>-(0,80*3)</t>
  </si>
  <si>
    <t xml:space="preserve">Mezisoučet   2.np - m.č. 1P13 - 1P15</t>
  </si>
  <si>
    <t>11,00*2+2,05*2+0,60*2+1,19+0,95*2</t>
  </si>
  <si>
    <t>-(0,80*4+0,90*2+0,60*3)</t>
  </si>
  <si>
    <t>2,585*2+4,39*2+0,30*2+0,15*2+0,40*2</t>
  </si>
  <si>
    <t>4,54*2+4,39*2+4,99*2+2,92*2</t>
  </si>
  <si>
    <t>0,25*2+0,40*2+0,225*2</t>
  </si>
  <si>
    <t>-0,80*2</t>
  </si>
  <si>
    <t xml:space="preserve">Mezisoučet   1.np - m.č. 0P04,0P05,0P06</t>
  </si>
  <si>
    <t>5,57*2+2,15*2+1,98*4+0,18*2</t>
  </si>
  <si>
    <t>-(0,90+0,80*4+1,48*2)</t>
  </si>
  <si>
    <t>4,41*4+2,81*2+2,30*2+5,96*2+5,24*2</t>
  </si>
  <si>
    <t>0,25*2+0,40*2+0,55*2</t>
  </si>
  <si>
    <t>-(0,80*7+1,38)</t>
  </si>
  <si>
    <t xml:space="preserve">Mezisoučet   1.np - m.č. 0P10 - 0P12</t>
  </si>
  <si>
    <t>2,43*2+1,94*2+4,39*2+4,02*2+2,015*2</t>
  </si>
  <si>
    <t>2,465*2+0,10*2+0,25*2+0,40*2</t>
  </si>
  <si>
    <t>-(0,80*5+0,70*1)</t>
  </si>
  <si>
    <t xml:space="preserve">Mezisoučet   1.np - m.č. 0P24,  0P26, 0P31</t>
  </si>
  <si>
    <t>295</t>
  </si>
  <si>
    <t>28411003</t>
  </si>
  <si>
    <t>lišta soklová PVC 30x30mm</t>
  </si>
  <si>
    <t>882328615</t>
  </si>
  <si>
    <t>245,84*1,02</t>
  </si>
  <si>
    <t>296</t>
  </si>
  <si>
    <t>776421312</t>
  </si>
  <si>
    <t>Montáž lišt přechodových šroubovaných</t>
  </si>
  <si>
    <t>2094354436</t>
  </si>
  <si>
    <t>https://podminky.urs.cz/item/CS_URS_2022_01/776421312</t>
  </si>
  <si>
    <t>0,80*11</t>
  </si>
  <si>
    <t>0,90*1</t>
  </si>
  <si>
    <t>0,70*1</t>
  </si>
  <si>
    <t>0,80*7</t>
  </si>
  <si>
    <t>0,60*3</t>
  </si>
  <si>
    <t>297</t>
  </si>
  <si>
    <t>1380244238</t>
  </si>
  <si>
    <t>18,60*1,1</t>
  </si>
  <si>
    <t>298</t>
  </si>
  <si>
    <t>998776102</t>
  </si>
  <si>
    <t>Přesun hmot pro podlahy povlakové stanovený z hmotnosti přesunovaného materiálu vodorovná dopravní vzdálenost do 50 m v objektech výšky přes 6 do 12 m</t>
  </si>
  <si>
    <t>-1683963658</t>
  </si>
  <si>
    <t>https://podminky.urs.cz/item/CS_URS_2022_01/998776102</t>
  </si>
  <si>
    <t>781</t>
  </si>
  <si>
    <t>Dokončovací práce - obklady</t>
  </si>
  <si>
    <t>299</t>
  </si>
  <si>
    <t>781111011</t>
  </si>
  <si>
    <t>Příprava podkladu před provedením obkladu oprášení (ometení) stěny</t>
  </si>
  <si>
    <t>6970436</t>
  </si>
  <si>
    <t>https://podminky.urs.cz/item/CS_URS_2022_01/781111011</t>
  </si>
  <si>
    <t>2,00*(2,86*2+1,80*2)</t>
  </si>
  <si>
    <t>-(0,70*1,97+1,10*1,06)</t>
  </si>
  <si>
    <t xml:space="preserve">1,06*0,55*2   "ostění"</t>
  </si>
  <si>
    <t>0,90*(0,60+2,40)</t>
  </si>
  <si>
    <t xml:space="preserve">Mezisoučet   2.np - m.č. 1P13 za kuchyňskou linkou</t>
  </si>
  <si>
    <t>2,00*(1,98*2+0,90*2+0,40*2)</t>
  </si>
  <si>
    <t>2,40*(1,98*2+2,275*2+1,20*2)</t>
  </si>
  <si>
    <t>-(0,70*1,97*2+0,80*1,97+1,10*1,06)</t>
  </si>
  <si>
    <t>0,15*0,90</t>
  </si>
  <si>
    <t>0,15*(0,90+1,98)</t>
  </si>
  <si>
    <t>1,50*(0,90+0,225*2)</t>
  </si>
  <si>
    <t xml:space="preserve">Mezisoučet   1.np - m.č. 0P13  za kuchyňskou linkou a UM</t>
  </si>
  <si>
    <t>2,00*(1,795*2+1,60*4+1,20*6+1,475*2+1,915*2)</t>
  </si>
  <si>
    <t>-(0,90*1,97+0,70*1,97*5)</t>
  </si>
  <si>
    <t>0,15*1,20</t>
  </si>
  <si>
    <t>2,00*(1,79*2+1,76*2+0,25*2)</t>
  </si>
  <si>
    <t xml:space="preserve">0,15*0,90   </t>
  </si>
  <si>
    <t xml:space="preserve">Mezisoučet   1.np - m.č. 0P26 za kuchyňskou linkou</t>
  </si>
  <si>
    <t>2,40*(2,465*2+2,675*2)</t>
  </si>
  <si>
    <t>2,00*0,25*2</t>
  </si>
  <si>
    <t>0,15*0,95</t>
  </si>
  <si>
    <t xml:space="preserve">Součet </t>
  </si>
  <si>
    <t>300</t>
  </si>
  <si>
    <t>781121011</t>
  </si>
  <si>
    <t>Příprava podkladu před provedením obkladu nátěr penetrační na stěnu</t>
  </si>
  <si>
    <t>1245829590</t>
  </si>
  <si>
    <t>https://podminky.urs.cz/item/CS_URS_2022_01/781121011</t>
  </si>
  <si>
    <t>301</t>
  </si>
  <si>
    <t>781131112</t>
  </si>
  <si>
    <t>Izolace stěny pod obklad izolace nátěrem nebo stěrkou ve dvou vrstvách</t>
  </si>
  <si>
    <t>616837759</t>
  </si>
  <si>
    <t>https://podminky.urs.cz/item/CS_URS_2022_01/781131112</t>
  </si>
  <si>
    <t xml:space="preserve">1,70*(1,60+0,80)   "za vanou"</t>
  </si>
  <si>
    <t xml:space="preserve">2,10*(0,92+1,20*2)   "sprchový kout"</t>
  </si>
  <si>
    <t xml:space="preserve">Mezisoučet   1.np - m.č. 0P08 koupelna</t>
  </si>
  <si>
    <t xml:space="preserve">2,10*(1,00+1,00)   "sprchový kout"</t>
  </si>
  <si>
    <t>302</t>
  </si>
  <si>
    <t>781474115</t>
  </si>
  <si>
    <t>Montáž obkladů vnitřních stěn z dlaždic keramických lepených flexibilním lepidlem maloformátových hladkých přes 22 do 25 ks/m2</t>
  </si>
  <si>
    <t>1513183246</t>
  </si>
  <si>
    <t>https://podminky.urs.cz/item/CS_URS_2022_01/781474115</t>
  </si>
  <si>
    <t>303</t>
  </si>
  <si>
    <t>59761039</t>
  </si>
  <si>
    <t>obklad keramický hladký přes 22 do 25ks/m2</t>
  </si>
  <si>
    <t>600632721</t>
  </si>
  <si>
    <t>140,917*1,1</t>
  </si>
  <si>
    <t>304</t>
  </si>
  <si>
    <t>781495115</t>
  </si>
  <si>
    <t>Obklad - dokončující práce ostatní práce spárování silikonem</t>
  </si>
  <si>
    <t>-837697823</t>
  </si>
  <si>
    <t>https://podminky.urs.cz/item/CS_URS_2022_01/781495115</t>
  </si>
  <si>
    <t>1,60+0,80</t>
  </si>
  <si>
    <t xml:space="preserve">Mezisoučet   2.np - m.č. 1P12 koupelna (kolem vany)</t>
  </si>
  <si>
    <t>0,92+0,90*2</t>
  </si>
  <si>
    <t xml:space="preserve">Mezisoučet   1.np - m.č. 0P08 sprchová vanička</t>
  </si>
  <si>
    <t>0,90+0,90</t>
  </si>
  <si>
    <t xml:space="preserve">Mezisoučet   1.np - m.č. 0P30 sprchová vanička</t>
  </si>
  <si>
    <t>305</t>
  </si>
  <si>
    <t>7814945R01</t>
  </si>
  <si>
    <t>Nerezové profily ukončovací lepené flexibilním lepidlem</t>
  </si>
  <si>
    <t>1650594612</t>
  </si>
  <si>
    <t>(2,86*2+1,80*2+0,55*2)</t>
  </si>
  <si>
    <t>-(0,70+1,10)</t>
  </si>
  <si>
    <t>0,90*2+(0,60+2,40)*2</t>
  </si>
  <si>
    <t xml:space="preserve">Mezisoučet   2.np - m.č. 1P13 za kuchyňskou linkou a UM</t>
  </si>
  <si>
    <t>0,90*2+1,98*2</t>
  </si>
  <si>
    <t>0,90+0,225*2</t>
  </si>
  <si>
    <t>(1,795*2+1,60*4+1,20*6+1,475*2+1,915*2)</t>
  </si>
  <si>
    <t>-(0,90+0,70*5)</t>
  </si>
  <si>
    <t>(1,79*2+1,76*2+0,25*2)</t>
  </si>
  <si>
    <t>306</t>
  </si>
  <si>
    <t>7814941R02</t>
  </si>
  <si>
    <t>Nerezové profily rohové lepené flexibilním lepidlem</t>
  </si>
  <si>
    <t>1284779498</t>
  </si>
  <si>
    <t>1,00+1,60+0,80+1,06*2</t>
  </si>
  <si>
    <t>0,90</t>
  </si>
  <si>
    <t xml:space="preserve">Mezisoučet   2.np - m.č. 1P13 za kuchyňskou linkou </t>
  </si>
  <si>
    <t>0,90+1,98+2,40*2+2,00*2</t>
  </si>
  <si>
    <t>0,90+1,50*2</t>
  </si>
  <si>
    <t xml:space="preserve">0,90+1,20+2,00*2   </t>
  </si>
  <si>
    <t>0,95+2,00*3</t>
  </si>
  <si>
    <t>307</t>
  </si>
  <si>
    <t>998781102</t>
  </si>
  <si>
    <t>Přesun hmot pro obklady keramické stanovený z hmotnosti přesunovaného materiálu vodorovná dopravní vzdálenost do 50 m v objektech výšky přes 6 do 12 m</t>
  </si>
  <si>
    <t>-764922280</t>
  </si>
  <si>
    <t>https://podminky.urs.cz/item/CS_URS_2022_01/998781102</t>
  </si>
  <si>
    <t>783</t>
  </si>
  <si>
    <t>Dokončovací práce - nátěry</t>
  </si>
  <si>
    <t>308</t>
  </si>
  <si>
    <t>783314101</t>
  </si>
  <si>
    <t>Základní nátěr zámečnických konstrukcí jednonásobný syntetický</t>
  </si>
  <si>
    <t>1686397054</t>
  </si>
  <si>
    <t>https://podminky.urs.cz/item/CS_URS_2022_01/783314101</t>
  </si>
  <si>
    <t>(0,80+1,97*2)*0,35*20</t>
  </si>
  <si>
    <t>(0,70+1,97*2)*0,35*7</t>
  </si>
  <si>
    <t>(0,90+1,97*2)*0,35*7</t>
  </si>
  <si>
    <t>(0,60+1,97*2)*0,35*3</t>
  </si>
  <si>
    <t xml:space="preserve">Mezisoučet   nové zárubně</t>
  </si>
  <si>
    <t>309</t>
  </si>
  <si>
    <t>783315101</t>
  </si>
  <si>
    <t>Mezinátěr zámečnických konstrukcí jednonásobný syntetický standardní</t>
  </si>
  <si>
    <t>-1560956892</t>
  </si>
  <si>
    <t>https://podminky.urs.cz/item/CS_URS_2022_01/783315101</t>
  </si>
  <si>
    <t>310</t>
  </si>
  <si>
    <t>783317101</t>
  </si>
  <si>
    <t>Krycí nátěr (email) zámečnických konstrukcí jednonásobný syntetický standardní</t>
  </si>
  <si>
    <t>1144850462</t>
  </si>
  <si>
    <t>https://podminky.urs.cz/item/CS_URS_2022_01/783317101</t>
  </si>
  <si>
    <t>311</t>
  </si>
  <si>
    <t>783201403</t>
  </si>
  <si>
    <t>Příprava podkladu tesařských konstrukcí před provedením nátěru oprášení</t>
  </si>
  <si>
    <t>1236137763</t>
  </si>
  <si>
    <t>https://podminky.urs.cz/item/CS_URS_2022_01/783201403</t>
  </si>
  <si>
    <t xml:space="preserve">5,21*4,54+5,21*3,60   "1.np-část m.č. 0P17 - spodní strana dřevěné stropní kce"</t>
  </si>
  <si>
    <t>312</t>
  </si>
  <si>
    <t>783213111</t>
  </si>
  <si>
    <t>Preventivní napouštěcí nátěr tesařských prvků proti dřevokazným houbám, hmyzu a plísním zabudovaných do konstrukce jednonásobný syntetický</t>
  </si>
  <si>
    <t>-2073187196</t>
  </si>
  <si>
    <t>https://podminky.urs.cz/item/CS_URS_2022_01/783213111</t>
  </si>
  <si>
    <t>784</t>
  </si>
  <si>
    <t>Dokončovací práce - malby</t>
  </si>
  <si>
    <t>313</t>
  </si>
  <si>
    <t>784181121</t>
  </si>
  <si>
    <t>Penetrace podkladu jednonásobná hloubková akrylátová bezbarvá v místnostech výšky do 3,80 m</t>
  </si>
  <si>
    <t>2008035544</t>
  </si>
  <si>
    <t>https://podminky.urs.cz/item/CS_URS_2022_01/784181121</t>
  </si>
  <si>
    <t xml:space="preserve">Mezisoučet   2.np - m.č. 1P09, 1P11,1P13-1P15 (bez koupelny) STROPY</t>
  </si>
  <si>
    <t xml:space="preserve">Mezisoučet   2.np - m.č. 1P02 a 1P01 jen nad prvními 4 stupni STROPY</t>
  </si>
  <si>
    <t xml:space="preserve">Mezisoučet   2.np - m.č. 1P9,1P11,1P13-1P15 byt č. 2 STĚNY</t>
  </si>
  <si>
    <t>0,80*(2,86*2+1,80*2)</t>
  </si>
  <si>
    <t xml:space="preserve">Mezisoučet   2.np - m.č. 1P12-koupelna STĚNY nad obkladem</t>
  </si>
  <si>
    <t xml:space="preserve">Mezisoučet   2.np - m.č. 1P02 a 1P01 jen nad prvními 4 stupni STĚNY</t>
  </si>
  <si>
    <t xml:space="preserve">Mezisoučet   1.np - m.č. 0P01 a 0P02 vstupní hala a chodba STROPY</t>
  </si>
  <si>
    <t xml:space="preserve">Mezisoučet   1.np - m.č. 0P04 technologie STROPY</t>
  </si>
  <si>
    <t xml:space="preserve">Mezisoučet   1.np - m.č. 0P16 a část bez podhledu m.č.0P17 STROPY</t>
  </si>
  <si>
    <t xml:space="preserve">Mezisoučet  1.np - m.č. 0P04 STĚNY</t>
  </si>
  <si>
    <t>2,80*(4,54*2+4,39*2+4,99*2+2,92*2)</t>
  </si>
  <si>
    <t xml:space="preserve">Mezisoučet   1.np - m.č. 0P05 a 0P06 STĚNY</t>
  </si>
  <si>
    <t>0,80*(0,90*2+1,98*2)</t>
  </si>
  <si>
    <t xml:space="preserve">Mezisoučet   1.np - m.č. 0P07 STĚNY nad obklady</t>
  </si>
  <si>
    <t>2,80*(2,15*2+5,57*2+1,98*4)</t>
  </si>
  <si>
    <t xml:space="preserve">Mezisoučet   1.np - m.č. 0P09 a 0P31 STĚNY</t>
  </si>
  <si>
    <t xml:space="preserve">Mezisoučet   1.np - m.č. 0P10 STĚNY</t>
  </si>
  <si>
    <t>2,80*(4,41*2+2,81*2)</t>
  </si>
  <si>
    <t>2,80*(5,24*4+5,96*2+2,81*2)</t>
  </si>
  <si>
    <t xml:space="preserve">Mezisoučet   1.np - m.č. 0P11- 0P13 STĚNY</t>
  </si>
  <si>
    <t>3,40*(5,62*2+3,75*2)</t>
  </si>
  <si>
    <t xml:space="preserve">Mezisoučet   1.np - m.č. 0P14 STĚNY</t>
  </si>
  <si>
    <t>2,80*(1,795*2+1,475*2+0,125*2+1,915*2)</t>
  </si>
  <si>
    <t xml:space="preserve">Mezisoučet   1.np - m.č. 0P15 STĚNY</t>
  </si>
  <si>
    <t>0,40*(1,795*2+1,60*4+1,20*6+1,475*2+1,915)</t>
  </si>
  <si>
    <t xml:space="preserve">Mezisoučet   1.np - m.č. 0P0P18-0P21  STĚNY nad obklady</t>
  </si>
  <si>
    <t xml:space="preserve">Mezisoučet   1.np - m.č. 0P16 STĚNY</t>
  </si>
  <si>
    <t>2,80*(9,275*2+1,98*2+4,02*2+4,39*2)</t>
  </si>
  <si>
    <t>2,80*(2,43*2+1,94*2)</t>
  </si>
  <si>
    <t xml:space="preserve">Mezisoučet   1.np - m.č. 0P24,0P26,0P27 (nebyly zpřístupněny) STĚNY</t>
  </si>
  <si>
    <t>3,00*(5,21*4+4,54*2+3,615*2)</t>
  </si>
  <si>
    <t xml:space="preserve">Mezisoučet   1.np - m.č. 0P17 STĚNY</t>
  </si>
  <si>
    <t>2,80*(2,015*2+2,465*2)</t>
  </si>
  <si>
    <t xml:space="preserve">Mezisoučet   1.np - m.č. 0P28 STĚNY</t>
  </si>
  <si>
    <t xml:space="preserve">Mezisoučet   1.np - m.č. 0P02, 0P01 STĚNY </t>
  </si>
  <si>
    <t>314</t>
  </si>
  <si>
    <t>784181127</t>
  </si>
  <si>
    <t>Penetrace podkladu jednonásobná hloubková akrylátová bezbarvá na schodišti o výšce podlaží do 3,80 m</t>
  </si>
  <si>
    <t>121016541</t>
  </si>
  <si>
    <t>https://podminky.urs.cz/item/CS_URS_2022_01/784181127</t>
  </si>
  <si>
    <t xml:space="preserve">Mezisoučet   1.np - m.č. 0P03 (schodiště z 1.np do 2.np)-STROPY</t>
  </si>
  <si>
    <t xml:space="preserve">Mezisoučet  1.np - 0P03 (schodiště z 1.np do 2.np) STĚNY</t>
  </si>
  <si>
    <t>315</t>
  </si>
  <si>
    <t>784221111</t>
  </si>
  <si>
    <t>Malby z malířských směsí otěruvzdorných za sucha dvojnásobné, bílé za sucha otěruvzdorné středně v místnostech výšky do 3,80 m</t>
  </si>
  <si>
    <t>317445961</t>
  </si>
  <si>
    <t>https://podminky.urs.cz/item/CS_URS_2022_01/784221111</t>
  </si>
  <si>
    <t>26,25+164,10</t>
  </si>
  <si>
    <t xml:space="preserve">Mezisoučet   SDK podhledy</t>
  </si>
  <si>
    <t xml:space="preserve">Mezisoučet   SDK samonosný podhled</t>
  </si>
  <si>
    <t>316</t>
  </si>
  <si>
    <t>784221107</t>
  </si>
  <si>
    <t>Malby z malířských směsí otěruvzdorných za sucha dvojnásobné, bílé za sucha otěruvzdorné dobře na schodišti o výšce podlaží do 3,80 m</t>
  </si>
  <si>
    <t>-1566818645</t>
  </si>
  <si>
    <t>https://podminky.urs.cz/item/CS_URS_2022_01/784221107</t>
  </si>
  <si>
    <t>317</t>
  </si>
  <si>
    <t>7842110R02</t>
  </si>
  <si>
    <t>Jednonásobný omyvatelný bezbarvý lak a stěny - sokl</t>
  </si>
  <si>
    <t>-2070723149</t>
  </si>
  <si>
    <t>1,50*(3,35*2+1,98*2+1,83*2)</t>
  </si>
  <si>
    <t>1,50*(3,56*2+1,19*2+2,73+1,19*2+0,35+3,56*2)</t>
  </si>
  <si>
    <t xml:space="preserve">Mezisoučet  1.np - 0P03 (schodiště z 1.np do 2.np) </t>
  </si>
  <si>
    <t>1,50*(2,15*2+5,57*2+1,98*4)</t>
  </si>
  <si>
    <t xml:space="preserve">Mezisoučet   1.np - m.č. 0P09 a 0P31 </t>
  </si>
  <si>
    <t>1,50*(1,795*2+1,475*2+0,125*2+1,915*2)</t>
  </si>
  <si>
    <t xml:space="preserve">Mezisoučet   1.np - m.č. 0P15 </t>
  </si>
  <si>
    <t>1,50*(5,62*2+3,75*2)</t>
  </si>
  <si>
    <t>318</t>
  </si>
  <si>
    <t>784171101</t>
  </si>
  <si>
    <t>Zakrytí nemalovaných ploch (materiál ve specifikaci) včetně pozdějšího odkrytí podlah</t>
  </si>
  <si>
    <t>546767849</t>
  </si>
  <si>
    <t>https://podminky.urs.cz/item/CS_URS_2022_01/784171101</t>
  </si>
  <si>
    <t>319</t>
  </si>
  <si>
    <t>58124842</t>
  </si>
  <si>
    <t>fólie pro malířské potřeby zakrývací tl 7µ 4x5m</t>
  </si>
  <si>
    <t>-1125247244</t>
  </si>
  <si>
    <t>495,80*1,05</t>
  </si>
  <si>
    <t>320</t>
  </si>
  <si>
    <t>784171111</t>
  </si>
  <si>
    <t>Zakrytí nemalovaných ploch (materiál ve specifikaci) včetně pozdějšího odkrytí svislých ploch např. stěn, oken, dveří v místnostech výšky do 3,80</t>
  </si>
  <si>
    <t>174101382</t>
  </si>
  <si>
    <t>https://podminky.urs.cz/item/CS_URS_2022_01/784171111</t>
  </si>
  <si>
    <t>1,10*1,80*(23+24)</t>
  </si>
  <si>
    <t>1,40*2,70*5</t>
  </si>
  <si>
    <t>2,20*2,20*2</t>
  </si>
  <si>
    <t>2,20*3,90*2</t>
  </si>
  <si>
    <t>1,00*2,00*2 *34</t>
  </si>
  <si>
    <t>321</t>
  </si>
  <si>
    <t>58124844</t>
  </si>
  <si>
    <t>fólie pro malířské potřeby zakrývací tl 25µ 4x5m</t>
  </si>
  <si>
    <t>1040951901</t>
  </si>
  <si>
    <t>274,80*1,05</t>
  </si>
  <si>
    <t>786</t>
  </si>
  <si>
    <t>Dokončovací práce - čalounické úpravy</t>
  </si>
  <si>
    <t>322</t>
  </si>
  <si>
    <t>786626121</t>
  </si>
  <si>
    <t>Montáž zastiňujících žaluzií lamelových vnitřních nebo do oken dvojitých kovových</t>
  </si>
  <si>
    <t>1179834733</t>
  </si>
  <si>
    <t>https://podminky.urs.cz/item/CS_URS_2022_01/786626121</t>
  </si>
  <si>
    <t>323</t>
  </si>
  <si>
    <t>55346200</t>
  </si>
  <si>
    <t>žaluzie horizontální interiérové</t>
  </si>
  <si>
    <t>-1458865687</t>
  </si>
  <si>
    <t>93,06*1,1</t>
  </si>
  <si>
    <t>324</t>
  </si>
  <si>
    <t>998786102</t>
  </si>
  <si>
    <t>Přesun hmot pro stínění a čalounické úpravy stanovený z hmotnosti přesunovaného materiálu vodorovná dopravní vzdálenost do 50 m v objektech výšky (hloubky) přes 6 do 12 m</t>
  </si>
  <si>
    <t>-2050471271</t>
  </si>
  <si>
    <t>https://podminky.urs.cz/item/CS_URS_2022_01/998786102</t>
  </si>
  <si>
    <t>HZS</t>
  </si>
  <si>
    <t>Hodinové zúčtovací sazby</t>
  </si>
  <si>
    <t>325</t>
  </si>
  <si>
    <t>HZS2112</t>
  </si>
  <si>
    <t>Hodinové zúčtovací sazby profesí PSV provádění stavebních konstrukcí tesař odborný</t>
  </si>
  <si>
    <t>hod</t>
  </si>
  <si>
    <t>262144</t>
  </si>
  <si>
    <t>1226000660</t>
  </si>
  <si>
    <t>https://podminky.urs.cz/item/CS_URS_2022_01/HZS2112</t>
  </si>
  <si>
    <t xml:space="preserve">"KONTROLA ZHLAVÍ TRÁMŮ"   20</t>
  </si>
  <si>
    <t>326</t>
  </si>
  <si>
    <t>HZS2492</t>
  </si>
  <si>
    <t>Hodinové zúčtovací sazby profesí PSV zednické výpomoci a pomocné práce PSV pomocný dělník PSV</t>
  </si>
  <si>
    <t>169798822</t>
  </si>
  <si>
    <t>https://podminky.urs.cz/item/CS_URS_2022_01/HZS2492</t>
  </si>
  <si>
    <t xml:space="preserve">"VYKLIZENÍ PROSTOR - CCA"   40</t>
  </si>
  <si>
    <t>03 - VÝMĚNA STŘEŠNÍ KONSTRUKCE</t>
  </si>
  <si>
    <t xml:space="preserve">    9 - Ostatní konstrukce a práce, bourání</t>
  </si>
  <si>
    <t xml:space="preserve">    961 - Bourání a demontáže konstrukcí</t>
  </si>
  <si>
    <t xml:space="preserve">    713 - Izolace tepelné</t>
  </si>
  <si>
    <t xml:space="preserve">    764 - Konstrukce klempířské</t>
  </si>
  <si>
    <t xml:space="preserve">    765 - Krytina skládaná</t>
  </si>
  <si>
    <t>Ostatní konstrukce a práce, bourání</t>
  </si>
  <si>
    <t>9529000R05</t>
  </si>
  <si>
    <t>Demontáž a zpětná montáž antény a satelitu na střeše</t>
  </si>
  <si>
    <t>-524708204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</si>
  <si>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</si>
  <si>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</si>
  <si>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-1428838701</t>
  </si>
  <si>
    <t>https://podminky.urs.cz/item/CS_URS_2022_01/953943112</t>
  </si>
  <si>
    <t xml:space="preserve">1   "nerezová trubka - komín"</t>
  </si>
  <si>
    <t>552613R01</t>
  </si>
  <si>
    <t>trubka z ušlechtilé oceli (nerez) lisovací spoj dl 6m d 55</t>
  </si>
  <si>
    <t>-378839876</t>
  </si>
  <si>
    <t>Bourání a demontáže konstrukcí</t>
  </si>
  <si>
    <t>765131851</t>
  </si>
  <si>
    <t>Demontáž vláknocementové krytiny vlnité sklonu do 30° do suti</t>
  </si>
  <si>
    <t>900489110</t>
  </si>
  <si>
    <t>https://podminky.urs.cz/item/CS_URS_2022_01/765131851</t>
  </si>
  <si>
    <t>8,40*34,59*2</t>
  </si>
  <si>
    <t>-(10,85*6,10)/2</t>
  </si>
  <si>
    <t>(5,96*6,15)/2*2</t>
  </si>
  <si>
    <t>765131871</t>
  </si>
  <si>
    <t>Demontáž vláknocementové krytiny vlnité sklonu do 30° hřebene nebo nároží do suti</t>
  </si>
  <si>
    <t>-129464123</t>
  </si>
  <si>
    <t>https://podminky.urs.cz/item/CS_URS_2022_01/765131871</t>
  </si>
  <si>
    <t>34,59+5,85</t>
  </si>
  <si>
    <t>765191901</t>
  </si>
  <si>
    <t>Demontáž pojistné hydroizolační fólie kladené ve sklonu do 30°</t>
  </si>
  <si>
    <t>1575463237</t>
  </si>
  <si>
    <t>https://podminky.urs.cz/item/CS_URS_2022_01/765191901</t>
  </si>
  <si>
    <t>(5,96*6,20)/2*2</t>
  </si>
  <si>
    <t>762341811</t>
  </si>
  <si>
    <t>Demontáž bednění a laťování bednění střech rovných, obloukových, sklonu do 60° se všemi nadstřešními konstrukcemi z prken hrubých, hoblovaných tl. do 32 mm</t>
  </si>
  <si>
    <t>275401062</t>
  </si>
  <si>
    <t>https://podminky.urs.cz/item/CS_URS_2022_01/762341811</t>
  </si>
  <si>
    <t>765192811</t>
  </si>
  <si>
    <t>Demontáž střešního výlezu jakékoliv plochy</t>
  </si>
  <si>
    <t>1885898013</t>
  </si>
  <si>
    <t>https://podminky.urs.cz/item/CS_URS_2022_01/765192811</t>
  </si>
  <si>
    <t>764002801</t>
  </si>
  <si>
    <t>Demontáž klempířských konstrukcí závětrné lišty do suti</t>
  </si>
  <si>
    <t>589044536</t>
  </si>
  <si>
    <t>https://podminky.urs.cz/item/CS_URS_2022_01/764002801</t>
  </si>
  <si>
    <t>8,40*4+6,20*2</t>
  </si>
  <si>
    <t>764002812</t>
  </si>
  <si>
    <t>Demontáž klempířských konstrukcí okapového plechu do suti, v krytině skládané</t>
  </si>
  <si>
    <t>-1986459758</t>
  </si>
  <si>
    <t>https://podminky.urs.cz/item/CS_URS_2022_01/764002812</t>
  </si>
  <si>
    <t>34,59+11,62+11,87</t>
  </si>
  <si>
    <t>764001891</t>
  </si>
  <si>
    <t>Demontáž klempířských konstrukcí oplechování úžlabí do suti</t>
  </si>
  <si>
    <t>-1607832821</t>
  </si>
  <si>
    <t>https://podminky.urs.cz/item/CS_URS_2022_01/764001891</t>
  </si>
  <si>
    <t>9,00*2</t>
  </si>
  <si>
    <t>764002881</t>
  </si>
  <si>
    <t>Demontáž klempířských konstrukcí lemování střešních prostupů do suti</t>
  </si>
  <si>
    <t>-1990178283</t>
  </si>
  <si>
    <t>https://podminky.urs.cz/item/CS_URS_2022_01/764002881</t>
  </si>
  <si>
    <t>0,40*(0,85*2+0,95*2)*2</t>
  </si>
  <si>
    <t>0,40*(0,60*2+0,70*2)</t>
  </si>
  <si>
    <t>0,40*(1,00*2+0,95*2)</t>
  </si>
  <si>
    <t>0,40*(0,85*2+0,70*2)</t>
  </si>
  <si>
    <t>0,40*(0,60*2+0,95*2)*2</t>
  </si>
  <si>
    <t>0,40*(0,50*2+0,60*2)</t>
  </si>
  <si>
    <t>764004801</t>
  </si>
  <si>
    <t>Demontáž klempířských konstrukcí žlabu podokapního do suti</t>
  </si>
  <si>
    <t>-604857813</t>
  </si>
  <si>
    <t>https://podminky.urs.cz/item/CS_URS_2022_01/764004801</t>
  </si>
  <si>
    <t>764004861</t>
  </si>
  <si>
    <t>Demontáž klempířských konstrukcí svodu do suti</t>
  </si>
  <si>
    <t>1179854974</t>
  </si>
  <si>
    <t>https://podminky.urs.cz/item/CS_URS_2022_01/764004861</t>
  </si>
  <si>
    <t>1*9,50</t>
  </si>
  <si>
    <t>1*4,50</t>
  </si>
  <si>
    <t>2*10,00</t>
  </si>
  <si>
    <t>767851803</t>
  </si>
  <si>
    <t>Demontáž komínových lávek kompletní celé lávky</t>
  </si>
  <si>
    <t>-175616847</t>
  </si>
  <si>
    <t>https://podminky.urs.cz/item/CS_URS_2022_01/767851803</t>
  </si>
  <si>
    <t>0,60*8</t>
  </si>
  <si>
    <t>712400851</t>
  </si>
  <si>
    <t>Ostatní práce při odstranění povlakové krytiny střech šikmých přes 10° do 30° doplňků sněhové zachytávače</t>
  </si>
  <si>
    <t>78630943</t>
  </si>
  <si>
    <t>https://podminky.urs.cz/item/CS_URS_2022_01/712400851</t>
  </si>
  <si>
    <t xml:space="preserve">"cca"   400</t>
  </si>
  <si>
    <t>741421833</t>
  </si>
  <si>
    <t>Demontáž hromosvodného vedení bez zachování funkčnosti svodových drátů nebo lan na šikmé střeše, průměru přes 8 mm</t>
  </si>
  <si>
    <t>1993975761</t>
  </si>
  <si>
    <t>https://podminky.urs.cz/item/CS_URS_2022_01/741421833</t>
  </si>
  <si>
    <t>34,60+6,00+8,40*5+2,00*8</t>
  </si>
  <si>
    <t>741421851</t>
  </si>
  <si>
    <t>Demontáž hromosvodného vedení podpěr střešního vedení pod hřeben</t>
  </si>
  <si>
    <t>601881377</t>
  </si>
  <si>
    <t>https://podminky.urs.cz/item/CS_URS_2022_01/741421851</t>
  </si>
  <si>
    <t>741421853</t>
  </si>
  <si>
    <t>Demontáž hromosvodného vedení podpěr střešního vedení pod tašky</t>
  </si>
  <si>
    <t>1023761132</t>
  </si>
  <si>
    <t>https://podminky.urs.cz/item/CS_URS_2022_01/741421853</t>
  </si>
  <si>
    <t>218220212</t>
  </si>
  <si>
    <t>Demontáž hromosvodného vedení jímacích tyčí délky do 3 m z konstrukce zděné</t>
  </si>
  <si>
    <t>-733416276</t>
  </si>
  <si>
    <t>https://podminky.urs.cz/item/CS_URS_2022_01/218220212</t>
  </si>
  <si>
    <t>218220221</t>
  </si>
  <si>
    <t>Demontáž hromosvodného vedení jímacích tyčí délky do 3 m z konstrukce ocelové</t>
  </si>
  <si>
    <t>1794103178</t>
  </si>
  <si>
    <t>https://podminky.urs.cz/item/CS_URS_2022_01/218220221</t>
  </si>
  <si>
    <t>997013312</t>
  </si>
  <si>
    <t>Doprava suti shozem montáž a demontáž shozu výšky přes 10 do 20 m</t>
  </si>
  <si>
    <t>801944207</t>
  </si>
  <si>
    <t>https://podminky.urs.cz/item/CS_URS_2022_01/997013312</t>
  </si>
  <si>
    <t>997013322</t>
  </si>
  <si>
    <t>Doprava suti shozem montáž a demontáž shozu výšky Příplatek za první a každý další den použití shozu k ceně -3312</t>
  </si>
  <si>
    <t>-164014528</t>
  </si>
  <si>
    <t>https://podminky.urs.cz/item/CS_URS_2022_01/997013322</t>
  </si>
  <si>
    <t xml:space="preserve">15,00*10 </t>
  </si>
  <si>
    <t>2066884437</t>
  </si>
  <si>
    <t>-1066463279</t>
  </si>
  <si>
    <t>19,221*20</t>
  </si>
  <si>
    <t>1512843892</t>
  </si>
  <si>
    <t>997013814</t>
  </si>
  <si>
    <t>Poplatek za uložení stavebního odpadu na skládce (skládkovné) z izolačních materiálů zatříděného do Katalogu odpadů pod kódem 17 06 04</t>
  </si>
  <si>
    <t>766687390</t>
  </si>
  <si>
    <t>https://podminky.urs.cz/item/CS_URS_2022_01/997013814</t>
  </si>
  <si>
    <t>-1045215508</t>
  </si>
  <si>
    <t>8,775</t>
  </si>
  <si>
    <t>-0,076</t>
  </si>
  <si>
    <t xml:space="preserve">-1,085   "odpočet kovového odpadu"</t>
  </si>
  <si>
    <t>713</t>
  </si>
  <si>
    <t>Izolace tepelné</t>
  </si>
  <si>
    <t>713151111</t>
  </si>
  <si>
    <t>Montáž tepelné izolace střech šikmých rohožemi, pásy, deskami (izolační materiál ve specifikaci) kladenými volně mezi krokve</t>
  </si>
  <si>
    <t>-1873795849</t>
  </si>
  <si>
    <t>https://podminky.urs.cz/item/CS_URS_2022_01/713151111</t>
  </si>
  <si>
    <t>7,90*32,59*2</t>
  </si>
  <si>
    <t>-(8,90*4,70)/2</t>
  </si>
  <si>
    <t>(5,15*4,90)/2*2</t>
  </si>
  <si>
    <t>63152102</t>
  </si>
  <si>
    <t>pás tepelně izolační univerzální λ=0,032-0,033 tl 140mm</t>
  </si>
  <si>
    <t>-1287670553</t>
  </si>
  <si>
    <t>519,242*1,02</t>
  </si>
  <si>
    <t>713151121</t>
  </si>
  <si>
    <t>Montáž tepelné izolace střech šikmých rohožemi, pásy, deskami (izolační materiál ve specifikaci) kladenými volně pod krokve</t>
  </si>
  <si>
    <t>-380069837</t>
  </si>
  <si>
    <t>https://podminky.urs.cz/item/CS_URS_2022_01/713151121</t>
  </si>
  <si>
    <t>63152097</t>
  </si>
  <si>
    <t>pás tepelně izolační univerzální λ=0,032-0,033 tl 60mm</t>
  </si>
  <si>
    <t>1603379220</t>
  </si>
  <si>
    <t>763161782</t>
  </si>
  <si>
    <t>Podkroví ze sádrokartonových desek montáž nosné konstrukce z profilů CD, UD dvouvrstvé</t>
  </si>
  <si>
    <t>61692969</t>
  </si>
  <si>
    <t>https://podminky.urs.cz/item/CS_URS_2022_01/763161782</t>
  </si>
  <si>
    <t>713191411</t>
  </si>
  <si>
    <t>Montáž tepelné izolace stavebních konstrukcí - doplňky a konstrukční součásti střech šikmých provedení podkladového roštu pod krokve</t>
  </si>
  <si>
    <t>-1666346514</t>
  </si>
  <si>
    <t>https://podminky.urs.cz/item/CS_URS_2022_01/713191411</t>
  </si>
  <si>
    <t>780</t>
  </si>
  <si>
    <t>54879403</t>
  </si>
  <si>
    <t>třmen stavěcí dl 65mm</t>
  </si>
  <si>
    <t>1953732377</t>
  </si>
  <si>
    <t>54879404</t>
  </si>
  <si>
    <t>nástavec krokvový</t>
  </si>
  <si>
    <t>-248033884</t>
  </si>
  <si>
    <t>59030626</t>
  </si>
  <si>
    <t>profil pro stropní konstrukce a předsazené stěny CD 60</t>
  </si>
  <si>
    <t>1650359527</t>
  </si>
  <si>
    <t>998713102</t>
  </si>
  <si>
    <t>Přesun hmot pro izolace tepelné stanovený z hmotnosti přesunovaného materiálu vodorovná dopravní vzdálenost do 50 m v objektech výšky přes 6 m do 12 m</t>
  </si>
  <si>
    <t>-585536782</t>
  </si>
  <si>
    <t>https://podminky.urs.cz/item/CS_URS_2022_01/998713102</t>
  </si>
  <si>
    <t>76281293R</t>
  </si>
  <si>
    <t xml:space="preserve">Vyztužení kontrukce krovu pro osazení fotovoltaických panelů </t>
  </si>
  <si>
    <t>-151355443</t>
  </si>
  <si>
    <t>762331921</t>
  </si>
  <si>
    <t>Vyřezání části střešní vazby vázané konstrukce krovů průřezové plochy řeziva přes 120 do 224 cm2, délky vyřezané části krovového prvku do 3 m</t>
  </si>
  <si>
    <t>191537810</t>
  </si>
  <si>
    <t>https://podminky.urs.cz/item/CS_URS_2022_01/762331921</t>
  </si>
  <si>
    <t>ODHAD-SKUTEČNÉ MNOŽSTVÍ BUDE UPŘESNĚNO PO DOHALENÍ STŘEŠNÍ KONSTRUKCE</t>
  </si>
  <si>
    <t>762331931</t>
  </si>
  <si>
    <t>Vyřezání části střešní vazby vázané konstrukce krovů průřezové plochy řeziva přes 224 do 288 cm2, délky vyřezané části krovového prvku do 3 m</t>
  </si>
  <si>
    <t>-305822991</t>
  </si>
  <si>
    <t>https://podminky.urs.cz/item/CS_URS_2022_01/762331931</t>
  </si>
  <si>
    <t>762332942</t>
  </si>
  <si>
    <t>Doplnění střešní vazby řezivem - montáž (materiál ve specifikaci) hoblovaným, průřezové plochy přes 120 do 224 cm2</t>
  </si>
  <si>
    <t>-1138139428</t>
  </si>
  <si>
    <t>https://podminky.urs.cz/item/CS_URS_2022_01/762332942</t>
  </si>
  <si>
    <t>60512130</t>
  </si>
  <si>
    <t>hranol stavební řezivo průřezu do 224cm2 do dl 6m</t>
  </si>
  <si>
    <t>368333225</t>
  </si>
  <si>
    <t>80*0,0180</t>
  </si>
  <si>
    <t>1,440*1,1 "Přepočtené koeficientem množství</t>
  </si>
  <si>
    <t>762332943</t>
  </si>
  <si>
    <t>Doplnění střešní vazby řezivem - montáž (materiál ve specifikaci) hoblovaným, průřezové plochy přes 224 do 288 cm2</t>
  </si>
  <si>
    <t>-67604819</t>
  </si>
  <si>
    <t>https://podminky.urs.cz/item/CS_URS_2022_01/762332943</t>
  </si>
  <si>
    <t>60512135</t>
  </si>
  <si>
    <t>hranol stavební řezivo průřezu do 288cm2 do dl 6m</t>
  </si>
  <si>
    <t>-2106738655</t>
  </si>
  <si>
    <t>40*0,0288</t>
  </si>
  <si>
    <t>01,152*1,1 "Přepočtené koeficientem množství</t>
  </si>
  <si>
    <t>762342214</t>
  </si>
  <si>
    <t>Montáž laťování střech jednoduchých sklonu do 60° při osové vzdálenosti latí přes 150 do 360 mm</t>
  </si>
  <si>
    <t>-680072936</t>
  </si>
  <si>
    <t>https://podminky.urs.cz/item/CS_URS_2022_01/762342214</t>
  </si>
  <si>
    <t>762342511</t>
  </si>
  <si>
    <t>Montáž laťování montáž kontralatí na podklad bez tepelné izolace</t>
  </si>
  <si>
    <t>1510929466</t>
  </si>
  <si>
    <t>https://podminky.urs.cz/item/CS_URS_2022_01/762342511</t>
  </si>
  <si>
    <t>762395000</t>
  </si>
  <si>
    <t>Spojovací prostředky krovů, bednění a laťování, nadstřešních konstrukcí svory, prkna, hřebíky, pásová ocel, vruty</t>
  </si>
  <si>
    <t>-402648792</t>
  </si>
  <si>
    <t>https://podminky.urs.cz/item/CS_URS_2022_01/762395000</t>
  </si>
  <si>
    <t>1900,00*0,04*0,06</t>
  </si>
  <si>
    <t>600,00*0,04*0,06</t>
  </si>
  <si>
    <t>60514114</t>
  </si>
  <si>
    <t>řezivo jehličnaté lať impregnovaná dl 4 m</t>
  </si>
  <si>
    <t>2022248604</t>
  </si>
  <si>
    <t>6,00*1,1</t>
  </si>
  <si>
    <t>762083122</t>
  </si>
  <si>
    <t>Impregnace řeziva máčením proti dřevokaznému hmyzu, houbám a plísním, třída ohrožení 3 a 4 (dřevo v exteriéru)</t>
  </si>
  <si>
    <t>-73971609</t>
  </si>
  <si>
    <t>https://podminky.urs.cz/item/CS_URS_2022_01/762083122</t>
  </si>
  <si>
    <t>762332131</t>
  </si>
  <si>
    <t>Montáž vázaných konstrukcí krovů střech pultových, sedlových, valbových, stanových čtvercového nebo obdélníkového půdorysu z řeziva hraněného průřezové plochy do 120 cm2</t>
  </si>
  <si>
    <t>-245616874</t>
  </si>
  <si>
    <t>https://podminky.urs.cz/item/CS_URS_2022_01/762332131</t>
  </si>
  <si>
    <t xml:space="preserve">8,40*4+6,20*2   "štítové prkno - u závětrné lišty"</t>
  </si>
  <si>
    <t>-969901661</t>
  </si>
  <si>
    <t xml:space="preserve">46,00*0,20*0,06 </t>
  </si>
  <si>
    <t>60511054</t>
  </si>
  <si>
    <t>řezivo jehličnaté boční omítané š do 200mm tl do 100mm dl 6m</t>
  </si>
  <si>
    <t>154291298</t>
  </si>
  <si>
    <t>46,00*0,20*0,06*1,1</t>
  </si>
  <si>
    <t>-11084860</t>
  </si>
  <si>
    <t>762842131</t>
  </si>
  <si>
    <t>Montáž podbíjení střech šikmých, vnějšího přesahu šířky do 0,8 m (pouze pro prkna přibíjená rovnoběžně s krokvemi) z hoblovaných prken z palubek</t>
  </si>
  <si>
    <t>-996734799</t>
  </si>
  <si>
    <t>https://podminky.urs.cz/item/CS_URS_2022_01/762842131</t>
  </si>
  <si>
    <t xml:space="preserve">8,40*4+6,20*2   "přesah střechy"</t>
  </si>
  <si>
    <t>762895000</t>
  </si>
  <si>
    <t>Spojovací prostředky záklopu stropů, stropnic, podbíjení hřebíky, svory</t>
  </si>
  <si>
    <t>-1647895339</t>
  </si>
  <si>
    <t>https://podminky.urs.cz/item/CS_URS_2022_01/762895000</t>
  </si>
  <si>
    <t>46,00*0,80*0,019</t>
  </si>
  <si>
    <t>61191155</t>
  </si>
  <si>
    <t>palubky obkladové smrk profil klasický 19x116mm jakost A/B</t>
  </si>
  <si>
    <t>123785701</t>
  </si>
  <si>
    <t>46,00*1,1</t>
  </si>
  <si>
    <t>2116025416</t>
  </si>
  <si>
    <t>764</t>
  </si>
  <si>
    <t>Konstrukce klempířské</t>
  </si>
  <si>
    <t>764101141</t>
  </si>
  <si>
    <t>Montáž krytiny z plechu s úpravou u okapů, prostupů a výčnělků střechy rovné z taškových tabulí, sklon střechy do 30°</t>
  </si>
  <si>
    <t>495243581</t>
  </si>
  <si>
    <t>https://podminky.urs.cz/item/CS_URS_2022_01/764101141</t>
  </si>
  <si>
    <t>553501R15</t>
  </si>
  <si>
    <t>krytina střešní profilovaný Pz plech tl 0,5mm š 1106xmm min.délka krytiny 820mm max.délka 6070mm s povrchovou úpravou satpur/Purmat</t>
  </si>
  <si>
    <t>2075973759</t>
  </si>
  <si>
    <t>584,971*1,3</t>
  </si>
  <si>
    <t>55350009</t>
  </si>
  <si>
    <t>šroub samovrtný do dřeva 4,8x35mm s těsnící podložkou Pz lakovaný</t>
  </si>
  <si>
    <t>100 kus</t>
  </si>
  <si>
    <t>-653845889</t>
  </si>
  <si>
    <t>154860R26</t>
  </si>
  <si>
    <t>komínek odvětrávací 320x240 (pro kanalizaci) v systému střešní krytiny</t>
  </si>
  <si>
    <t>1840147626</t>
  </si>
  <si>
    <t>55350113</t>
  </si>
  <si>
    <t>průchodka manžetová D 76-152mm</t>
  </si>
  <si>
    <t>-1140643755</t>
  </si>
  <si>
    <t>764201106</t>
  </si>
  <si>
    <t>Montáž oplechování střešních prvků hřebene větraného včetně větrací mřížky</t>
  </si>
  <si>
    <t>-1209947810</t>
  </si>
  <si>
    <t>https://podminky.urs.cz/item/CS_URS_2022_01/764201106</t>
  </si>
  <si>
    <t>34,59+5,96</t>
  </si>
  <si>
    <t>154860R16</t>
  </si>
  <si>
    <t>hřebenáč profilovaný HRS Pz s povrchovou úpravou satpur/Purmat, stavební délka 1840mm, skutečná délka 1980mm</t>
  </si>
  <si>
    <t>344262790</t>
  </si>
  <si>
    <t>154860R17</t>
  </si>
  <si>
    <t>čelo hřebenáče CHP půkulaté s povrchovou úpravou satpur/Purmat</t>
  </si>
  <si>
    <t>966149491</t>
  </si>
  <si>
    <t>55350218</t>
  </si>
  <si>
    <t>pás větrací hřebene a nároží VPH š 310mm (délka 5m)</t>
  </si>
  <si>
    <t>740603279</t>
  </si>
  <si>
    <t>154860R18</t>
  </si>
  <si>
    <t>držák hřebenové latě</t>
  </si>
  <si>
    <t>1252040569</t>
  </si>
  <si>
    <t>1875380454</t>
  </si>
  <si>
    <t>764201167</t>
  </si>
  <si>
    <t>Montáž oplechování střešních prvků úžlabí, šířky do 700 mm</t>
  </si>
  <si>
    <t>524216905</t>
  </si>
  <si>
    <t>https://podminky.urs.cz/item/CS_URS_2022_01/764201167</t>
  </si>
  <si>
    <t>154860R19</t>
  </si>
  <si>
    <t>úžlabí U230 Pz s povrchovou úpravou satpur/Purmat, stavební délka 1900mm, skutečná délka 2000mm</t>
  </si>
  <si>
    <t>-1874904207</t>
  </si>
  <si>
    <t>55349020</t>
  </si>
  <si>
    <t>příponka nerez krytiny ze šablon z Pz plechu</t>
  </si>
  <si>
    <t>2143501304</t>
  </si>
  <si>
    <t>-1723837508</t>
  </si>
  <si>
    <t>764201176</t>
  </si>
  <si>
    <t>Montáž oplechování střešních prvků Příplatek k cenám za provedení úžlabí v plechové krytině</t>
  </si>
  <si>
    <t>77195874</t>
  </si>
  <si>
    <t>https://podminky.urs.cz/item/CS_URS_2022_01/764201176</t>
  </si>
  <si>
    <t>764011623</t>
  </si>
  <si>
    <t>Dilatační lišta z pozinkovaného plechu s povrchovou úpravou připojovací, včetně tmelení rš 150 mm</t>
  </si>
  <si>
    <t>-1469433159</t>
  </si>
  <si>
    <t>https://podminky.urs.cz/item/CS_URS_2022_01/764011623</t>
  </si>
  <si>
    <t xml:space="preserve">9,00*4   "příponka - úžlabí"</t>
  </si>
  <si>
    <t>764202105</t>
  </si>
  <si>
    <t>Montáž oplechování střešních prvků štítu závětrnou lištou</t>
  </si>
  <si>
    <t>-739965357</t>
  </si>
  <si>
    <t>https://podminky.urs.cz/item/CS_URS_2022_01/764202105</t>
  </si>
  <si>
    <t>154860R20</t>
  </si>
  <si>
    <t>závětrná lišta spodní ZLS 90 Pz s povrchovou úpravou satpur/Purmat, stavební délka 1950mm, skutečná délka 2000mm</t>
  </si>
  <si>
    <t>-369462537</t>
  </si>
  <si>
    <t>154860R21</t>
  </si>
  <si>
    <t>těsnění univerzální samolepící TUS, délka 1000mm</t>
  </si>
  <si>
    <t>562894174</t>
  </si>
  <si>
    <t xml:space="preserve">46,00*1,1   "u závětrné lišty"</t>
  </si>
  <si>
    <t>43678855</t>
  </si>
  <si>
    <t>764212661</t>
  </si>
  <si>
    <t>Oplechování střešních prvků z pozinkovaného plechu s povrchovou úpravou okapu střechy rovné okapovým plechem rš 150 mm</t>
  </si>
  <si>
    <t>1315248960</t>
  </si>
  <si>
    <t>https://podminky.urs.cz/item/CS_URS_2022_01/764212661</t>
  </si>
  <si>
    <t xml:space="preserve">8,40*4+6,20*2   "u závětrné lišty"</t>
  </si>
  <si>
    <t>764202134</t>
  </si>
  <si>
    <t>Montáž oplechování střešních prvků okapu okapovým plechem rovným</t>
  </si>
  <si>
    <t>1931064735</t>
  </si>
  <si>
    <t>https://podminky.urs.cz/item/CS_URS_2022_01/764202134</t>
  </si>
  <si>
    <t>(34,59+11,62+11,87+0,15*2) *2</t>
  </si>
  <si>
    <t>154860R22</t>
  </si>
  <si>
    <t xml:space="preserve">okapní plech OP 170  Pz s povrchovou úpravou satpur/Purmat, stavební délka 1950mm, skutečná délka 2000mm</t>
  </si>
  <si>
    <t>-1452200582</t>
  </si>
  <si>
    <t>154860R23</t>
  </si>
  <si>
    <t>okapní plech pod fólii OPF120/150 s povrchovou úpravoupolyestersat25, stavební délka 1950mm, skutečná délka 2000mm</t>
  </si>
  <si>
    <t>520171220</t>
  </si>
  <si>
    <t>1992071407</t>
  </si>
  <si>
    <t>764203152</t>
  </si>
  <si>
    <t>Montáž oplechování střešních prvků střešního výlezu střechy s krytinou skládanou nebo plechovou</t>
  </si>
  <si>
    <t>626370249</t>
  </si>
  <si>
    <t>https://podminky.urs.cz/item/CS_URS_2022_01/764203152</t>
  </si>
  <si>
    <t>154860R24</t>
  </si>
  <si>
    <t>střešní výlez 670x890mm v systému se střešní krytinou - ozn. K/4</t>
  </si>
  <si>
    <t>-883489292</t>
  </si>
  <si>
    <t>-485850788</t>
  </si>
  <si>
    <t>764203156</t>
  </si>
  <si>
    <t>Montáž oplechování střešních prvků sněhového zachytávače průbežného dvoutrubkového</t>
  </si>
  <si>
    <t>-676910961</t>
  </si>
  <si>
    <t>https://podminky.urs.cz/item/CS_URS_2022_01/764203156</t>
  </si>
  <si>
    <t>34,40+11,90+12,30</t>
  </si>
  <si>
    <t>154860R25</t>
  </si>
  <si>
    <t>sněhová zábrana dvoutrubková včetně držáků, těsnění EPDM, spojovacího materiálu, fixace sněhové zábrany se šrouby,zábrany proti sjíždění sněhu,vše v systému střešní krytiny</t>
  </si>
  <si>
    <t>2022936371</t>
  </si>
  <si>
    <t>764511602</t>
  </si>
  <si>
    <t>Žlab podokapní z pozinkovaného plechu s povrchovou úpravou včetně háků a čel půlkruhový rš 330 mm</t>
  </si>
  <si>
    <t>-563004655</t>
  </si>
  <si>
    <t>https://podminky.urs.cz/item/CS_URS_2022_01/764511602</t>
  </si>
  <si>
    <t>34,59+11,62+11,87+0,15*2</t>
  </si>
  <si>
    <t>764511622</t>
  </si>
  <si>
    <t>Žlab podokapní z pozinkovaného plechu s povrchovou úpravou včetně háků a čel roh nebo kout, žlabu půlkruhového rš 330 mm</t>
  </si>
  <si>
    <t>-146054229</t>
  </si>
  <si>
    <t>https://podminky.urs.cz/item/CS_URS_2022_01/764511622</t>
  </si>
  <si>
    <t>764511643</t>
  </si>
  <si>
    <t>Žlab podokapní z pozinkovaného plechu s povrchovou úpravou včetně háků a čel kotlík oválný (trychtýřový), rš žlabu/průměr svodu 330/120 mm</t>
  </si>
  <si>
    <t>-617446828</t>
  </si>
  <si>
    <t>https://podminky.urs.cz/item/CS_URS_2022_01/764511643</t>
  </si>
  <si>
    <t>764518623</t>
  </si>
  <si>
    <t>Svod z pozinkovaného plechu s upraveným povrchem včetně objímek, kolen a odskoků kruhový, průměru 120 mm</t>
  </si>
  <si>
    <t>-1586477174</t>
  </si>
  <si>
    <t>https://podminky.urs.cz/item/CS_URS_2022_01/764518623</t>
  </si>
  <si>
    <t>2*9,50</t>
  </si>
  <si>
    <t>2*10,50</t>
  </si>
  <si>
    <t>764314611</t>
  </si>
  <si>
    <t>Lemování prostupů z pozinkovaného plechu s povrchovou úpravou bez lišty, střech s krytinou prejzovou nebo vlnitou</t>
  </si>
  <si>
    <t>-1860939728</t>
  </si>
  <si>
    <t>https://podminky.urs.cz/item/CS_URS_2022_01/764314611</t>
  </si>
  <si>
    <t xml:space="preserve">Součet   komíny</t>
  </si>
  <si>
    <t>7642021R01</t>
  </si>
  <si>
    <t>Montáž ochranné větrací mřížky</t>
  </si>
  <si>
    <t>120592004</t>
  </si>
  <si>
    <t xml:space="preserve">34,59+11,62+11,87+0,15*2 </t>
  </si>
  <si>
    <t>154860R29</t>
  </si>
  <si>
    <t>ochranná větrací mřížka dl. 1000mm</t>
  </si>
  <si>
    <t>-321882823</t>
  </si>
  <si>
    <t>58,38*1,1</t>
  </si>
  <si>
    <t>998764102</t>
  </si>
  <si>
    <t>Přesun hmot pro konstrukce klempířské stanovený z hmotnosti přesunovaného materiálu vodorovná dopravní vzdálenost do 50 m v objektech výšky přes 6 do 12 m</t>
  </si>
  <si>
    <t>1998375745</t>
  </si>
  <si>
    <t>https://podminky.urs.cz/item/CS_URS_2022_01/998764102</t>
  </si>
  <si>
    <t>765</t>
  </si>
  <si>
    <t>Krytina skládaná</t>
  </si>
  <si>
    <t>765191021</t>
  </si>
  <si>
    <t>Montáž pojistné hydroizolační nebo parotěsné fólie kladené ve sklonu přes 20° s lepenými přesahy na krokve</t>
  </si>
  <si>
    <t>-917455978</t>
  </si>
  <si>
    <t>https://podminky.urs.cz/item/CS_URS_2022_01/765191021</t>
  </si>
  <si>
    <t>7,90*32,59*2*2</t>
  </si>
  <si>
    <t>-(8,90*4,70)/2*2</t>
  </si>
  <si>
    <t>(5,15*4,90)/2*2*2</t>
  </si>
  <si>
    <t>28329036</t>
  </si>
  <si>
    <t>fólie kontaktní difuzně propustná pro doplňkovou hydroizolační vrstvu, třívrstvá mikroporézní PP 150g/m2 s integrovanou samolepící páskou</t>
  </si>
  <si>
    <t>2122703462</t>
  </si>
  <si>
    <t>519,242*1,1</t>
  </si>
  <si>
    <t>28329012</t>
  </si>
  <si>
    <t>fólie PE vyztužená pro parotěsnou vrstvu (reakce na oheň - třída F) 140g/m2</t>
  </si>
  <si>
    <t>1730343217</t>
  </si>
  <si>
    <t>765191031</t>
  </si>
  <si>
    <t>Montáž pojistné hydroizolační nebo parotěsné fólie lepení těsnících pásků pod kontralatě</t>
  </si>
  <si>
    <t>-929239040</t>
  </si>
  <si>
    <t>https://podminky.urs.cz/item/CS_URS_2022_01/765191031</t>
  </si>
  <si>
    <t>28329303</t>
  </si>
  <si>
    <t>páska těsnící jednostranně lepící butylkaučuková pod kontralatě š 50mm</t>
  </si>
  <si>
    <t>911193674</t>
  </si>
  <si>
    <t>600,00*1,1</t>
  </si>
  <si>
    <t>765191041</t>
  </si>
  <si>
    <t>Montáž pojistné hydroizolační nebo parotěsné fólie v místech střešních prostupů průměru do 150 mm</t>
  </si>
  <si>
    <t>643764517</t>
  </si>
  <si>
    <t>https://podminky.urs.cz/item/CS_URS_2022_01/765191041</t>
  </si>
  <si>
    <t>-1575085729</t>
  </si>
  <si>
    <t>2*1,15</t>
  </si>
  <si>
    <t>765191043</t>
  </si>
  <si>
    <t>Montáž pojistné hydroizolační nebo parotěsné fólie v místech střešních prostupů plochy jednotlivě do 1 m2</t>
  </si>
  <si>
    <t>613219480</t>
  </si>
  <si>
    <t>https://podminky.urs.cz/item/CS_URS_2022_01/765191043</t>
  </si>
  <si>
    <t>7+8</t>
  </si>
  <si>
    <t>-1301195501</t>
  </si>
  <si>
    <t>15*1,15</t>
  </si>
  <si>
    <t>765191051</t>
  </si>
  <si>
    <t>Montáž pojistné hydroizolační nebo parotěsné fólie hřebene nebo nároží, střechy větrané</t>
  </si>
  <si>
    <t>282088528</t>
  </si>
  <si>
    <t>https://podminky.urs.cz/item/CS_URS_2022_01/765191051</t>
  </si>
  <si>
    <t>-2072821734</t>
  </si>
  <si>
    <t>40,55*1,15</t>
  </si>
  <si>
    <t>765191063</t>
  </si>
  <si>
    <t>Montáž pojistné hydroizolační nebo parotěsné fólie úžlabí, střechy nevětrané (přes kontralatě)</t>
  </si>
  <si>
    <t>-1377249023</t>
  </si>
  <si>
    <t>https://podminky.urs.cz/item/CS_URS_2022_01/765191063</t>
  </si>
  <si>
    <t>-1468884003</t>
  </si>
  <si>
    <t>18,00*1,15</t>
  </si>
  <si>
    <t>765192001</t>
  </si>
  <si>
    <t>Nouzové zakrytí střechy plachtou</t>
  </si>
  <si>
    <t>1154697423</t>
  </si>
  <si>
    <t>https://podminky.urs.cz/item/CS_URS_2022_01/765192001</t>
  </si>
  <si>
    <t>998765102</t>
  </si>
  <si>
    <t>Přesun hmot pro krytiny skládané stanovený z hmotnosti přesunovaného materiálu vodorovná dopravní vzdálenost do 50 m na objektech výšky přes 6 do 12 m</t>
  </si>
  <si>
    <t>-2059090867</t>
  </si>
  <si>
    <t>https://podminky.urs.cz/item/CS_URS_2022_01/998765102</t>
  </si>
  <si>
    <t>767851101</t>
  </si>
  <si>
    <t>Montáž komínových lávek pochůzné konstrukce (rám a rošty)</t>
  </si>
  <si>
    <t>925169412</t>
  </si>
  <si>
    <t>https://podminky.urs.cz/item/CS_URS_2022_01/767851101</t>
  </si>
  <si>
    <t>7*0,60</t>
  </si>
  <si>
    <t>5*1,50</t>
  </si>
  <si>
    <t>154860R27</t>
  </si>
  <si>
    <t>střešní lávka dl.600mm v systému plechové střešní krytiny včetně 2ks kolébek a 2ks držáků kolébek a spojovacího materiálu</t>
  </si>
  <si>
    <t>1317178605</t>
  </si>
  <si>
    <t>154860R28</t>
  </si>
  <si>
    <t>střešní lávka dl.1500mm v systému plechové střešní krytiny včetně 3ks kolébek a 3ks držáků kolébek a spojovacího materiálu</t>
  </si>
  <si>
    <t>-632670311</t>
  </si>
  <si>
    <t>767881112</t>
  </si>
  <si>
    <t>Montáž záchytného systému proti pádu bodů samostatných nebo v systému s poddajným kotvícím vedením do železobetonu chemickou kotvou</t>
  </si>
  <si>
    <t>1955076999</t>
  </si>
  <si>
    <t>https://podminky.urs.cz/item/CS_URS_2022_01/767881112</t>
  </si>
  <si>
    <t xml:space="preserve">8   "komíny - osazení ok s metrickým závitem"</t>
  </si>
  <si>
    <t>309070R01</t>
  </si>
  <si>
    <t>pozinkované oko s metrickým závitem M12/180 - oko 30mm</t>
  </si>
  <si>
    <t>-45124412</t>
  </si>
  <si>
    <t>-1180803673</t>
  </si>
  <si>
    <t>783206801</t>
  </si>
  <si>
    <t>Odstranění nátěrů z tesařských konstrukcí obroušením</t>
  </si>
  <si>
    <t>1071531514</t>
  </si>
  <si>
    <t>https://podminky.urs.cz/item/CS_URS_2022_01/783206801</t>
  </si>
  <si>
    <t xml:space="preserve">0,10*8,40*(34+13+12)  </t>
  </si>
  <si>
    <t>0,10*(6,15*2+4,65*2+3,70*2+2,50*2+1,50*2)</t>
  </si>
  <si>
    <t xml:space="preserve">Součet   horní hrany krokví</t>
  </si>
  <si>
    <t>672340606</t>
  </si>
  <si>
    <t>783213011</t>
  </si>
  <si>
    <t>Preventivní napouštěcí nátěr tesařských prvků proti dřevokazným houbám, hmyzu a plísním nezabudovaných do konstrukce jednonásobný syntetický</t>
  </si>
  <si>
    <t>1952000991</t>
  </si>
  <si>
    <t>https://podminky.urs.cz/item/CS_URS_2022_01/783213011</t>
  </si>
  <si>
    <t xml:space="preserve">(8,40*4+6,20*2)*0,80*2   "přesah střechy"</t>
  </si>
  <si>
    <t xml:space="preserve">Součet  přesahy střechy - palubky oboustranně</t>
  </si>
  <si>
    <t>783213101</t>
  </si>
  <si>
    <t>Napouštěcí nátěr tesařských konstrukcí zabudovaných do konstrukce jednonásobný syntetický</t>
  </si>
  <si>
    <t>-681297406</t>
  </si>
  <si>
    <t>https://podminky.urs.cz/item/CS_URS_2022_01/783213101</t>
  </si>
  <si>
    <t xml:space="preserve">(8,40*4+6,20*2)*0,80   "přesah střechy"</t>
  </si>
  <si>
    <t xml:space="preserve">Součet  přesahy střechy - palubky  </t>
  </si>
  <si>
    <t>783218111</t>
  </si>
  <si>
    <t>Lazurovací nátěr tesařských konstrukcí dvojnásobný syntetický</t>
  </si>
  <si>
    <t>450946598</t>
  </si>
  <si>
    <t>https://podminky.urs.cz/item/CS_URS_2022_01/783218111</t>
  </si>
  <si>
    <t xml:space="preserve">(8,40*4+6,20*2)*0,80 </t>
  </si>
  <si>
    <t xml:space="preserve">Mezisoučet   přesahy střechy - palubky vnější strana</t>
  </si>
  <si>
    <t>04 - ZATEPLENÍ FASÁDY</t>
  </si>
  <si>
    <t xml:space="preserve">    6 - Úpravy povrchů, podlahy a osazování výplní</t>
  </si>
  <si>
    <t xml:space="preserve">    62 - Úprava povrchů vnějších - oprava omítek</t>
  </si>
  <si>
    <t xml:space="preserve">    621 - Úprava povrchů vnějších - zateplení</t>
  </si>
  <si>
    <t xml:space="preserve">    624 - Úprava povrchů vnějších - sokl</t>
  </si>
  <si>
    <t>M - Práce a dodávky M</t>
  </si>
  <si>
    <t xml:space="preserve">    22-M - Montáže technologických zařízení pro dopravní stavby</t>
  </si>
  <si>
    <t>Úpravy povrchů, podlahy a osazování výplní</t>
  </si>
  <si>
    <t>Úprava povrchů vnějších - oprava omítek</t>
  </si>
  <si>
    <t>310236241</t>
  </si>
  <si>
    <t>Zazdívka otvorů ve zdivu nadzákladovém cihlami pálenými plochy přes 0,0225 m2 do 0,09 m2, ve zdi tl. do 300 mm</t>
  </si>
  <si>
    <t>-1535773757</t>
  </si>
  <si>
    <t>https://podminky.urs.cz/item/CS_URS_2022_01/310236241</t>
  </si>
  <si>
    <t xml:space="preserve">2   "zazdívka po vybouraných I nosníků střechy nástupiště"</t>
  </si>
  <si>
    <t>629995101</t>
  </si>
  <si>
    <t>Očištění vnějších ploch tlakovou vodou omytím</t>
  </si>
  <si>
    <t>1292717093</t>
  </si>
  <si>
    <t>https://podminky.urs.cz/item/CS_URS_2022_01/629995101</t>
  </si>
  <si>
    <t>8,20*14,31 *2</t>
  </si>
  <si>
    <t>(14,31*3,20)/2 *2</t>
  </si>
  <si>
    <t>0,10*(7,50*2+6,85*2)*2</t>
  </si>
  <si>
    <t>-(1,10*1,80*12+0,50*1,00*2)</t>
  </si>
  <si>
    <t>(1,10+1,80*2)*0,11*8</t>
  </si>
  <si>
    <t>(0,50+1,00*2)*0,11*2</t>
  </si>
  <si>
    <t>(1,10+1,80*2)*0,05*6</t>
  </si>
  <si>
    <t>(1,10+1,80*2)*0,25*2</t>
  </si>
  <si>
    <t xml:space="preserve">Mezisoučet   štítové stěny</t>
  </si>
  <si>
    <t>9,00*(33,84+0,40*2)</t>
  </si>
  <si>
    <t>(9,90*2,30)/2</t>
  </si>
  <si>
    <t>0,10*(8,30*2+4,40*2+10,87+11,70+8,30*4)</t>
  </si>
  <si>
    <t>-(1,10*1,80*21+0,40*0,40*1+1,38*2,66)</t>
  </si>
  <si>
    <t>-(0,80*0,50*4)</t>
  </si>
  <si>
    <t>(1,10+1,80*2)*0,11*19</t>
  </si>
  <si>
    <t>(0,40+0,40*2)*0,11*1</t>
  </si>
  <si>
    <t>(1,38+2,66*2)*0,25</t>
  </si>
  <si>
    <t>(1,10+0,52*2)*0,11*2</t>
  </si>
  <si>
    <t xml:space="preserve">Mezisoučet   fasáda do ulice</t>
  </si>
  <si>
    <t>8,20*33,84</t>
  </si>
  <si>
    <t>0,10*(31,94+7,55+3,10)</t>
  </si>
  <si>
    <t>-(1,10*1,80*13+1,93*1,80*1)</t>
  </si>
  <si>
    <t>-(1,38*2,45+1,38*2,40*3)</t>
  </si>
  <si>
    <t>(1,10+1,80*2)*0,11*11</t>
  </si>
  <si>
    <t>(1,10+1,80*1)*0,11*1</t>
  </si>
  <si>
    <t>(1,38+2,70*2)*0,11*1</t>
  </si>
  <si>
    <t>(1,38+2,65*2)*0,11*3</t>
  </si>
  <si>
    <t>(1,10+0,52*2)*0,11*1</t>
  </si>
  <si>
    <t>1,40*0,30*2</t>
  </si>
  <si>
    <t xml:space="preserve">Mezisoučet   fasáda k nástupišti</t>
  </si>
  <si>
    <t>(4,00+4,30)/2*3,35*2</t>
  </si>
  <si>
    <t>4,00*0,32</t>
  </si>
  <si>
    <t xml:space="preserve">Mezisoučet   boční zeď nástupiště</t>
  </si>
  <si>
    <t>(1,55*0,90)/2*2</t>
  </si>
  <si>
    <t xml:space="preserve">Mezisoučet   boční stěny předloženého schodiště</t>
  </si>
  <si>
    <t>622325102</t>
  </si>
  <si>
    <t>Oprava vápenocementové omítky vnějších ploch stupně členitosti 1 hladké stěn, v rozsahu opravované plochy přes 10 do 30%</t>
  </si>
  <si>
    <t>2096518756</t>
  </si>
  <si>
    <t>https://podminky.urs.cz/item/CS_URS_2022_01/622325102</t>
  </si>
  <si>
    <t>-1835267877</t>
  </si>
  <si>
    <t>(1,10+1,80*2)*0,11*(2+1)</t>
  </si>
  <si>
    <t>1,80*0,25</t>
  </si>
  <si>
    <t>(1,10+1,80*2)*0,25*(4+1)</t>
  </si>
  <si>
    <t>1,25*0,11*(4+1)</t>
  </si>
  <si>
    <t xml:space="preserve">Součet   nově vybouraná okna a výklenky</t>
  </si>
  <si>
    <t>629135101</t>
  </si>
  <si>
    <t>Vyrovnávací vrstva z cementové malty pod klempířskými prvky šířky do 150 mm</t>
  </si>
  <si>
    <t>1807462968</t>
  </si>
  <si>
    <t>https://podminky.urs.cz/item/CS_URS_2022_01/629135101</t>
  </si>
  <si>
    <t>1,10*(23+24+8)</t>
  </si>
  <si>
    <t>0,50*2</t>
  </si>
  <si>
    <t>0,40*1</t>
  </si>
  <si>
    <t>622321121</t>
  </si>
  <si>
    <t>Omítka vápenocementová vnějších ploch nanášená ručně jednovrstvá, tloušťky do 15 mm hladká stěn</t>
  </si>
  <si>
    <t>-1460404028</t>
  </si>
  <si>
    <t>https://podminky.urs.cz/item/CS_URS_2022_01/622321121</t>
  </si>
  <si>
    <t xml:space="preserve">1,10*1,80   "přizdívka - štítová fasáda"</t>
  </si>
  <si>
    <t>622321191</t>
  </si>
  <si>
    <t>Omítka vápenocementová vnějších ploch nanášená ručně Příplatek k cenám za každých dalších i započatých 5 mm tloušťky omítky přes 15 mm stěn</t>
  </si>
  <si>
    <t>-930898940</t>
  </si>
  <si>
    <t>https://podminky.urs.cz/item/CS_URS_2022_01/622321191</t>
  </si>
  <si>
    <t>1,98*2</t>
  </si>
  <si>
    <t>622131121</t>
  </si>
  <si>
    <t>Podkladní a spojovací vrstva vnějších omítaných ploch penetrace nanášená ručně stěn</t>
  </si>
  <si>
    <t>1816859552</t>
  </si>
  <si>
    <t>https://podminky.urs.cz/item/CS_URS_2022_01/622131121</t>
  </si>
  <si>
    <t>622531011R02</t>
  </si>
  <si>
    <t>Omítka tenkovrstvá silikonová s uhlíkovým vláknem a fotokatalýzou vnějších ploch probarvená, včetně penetrace podkladu zrnitá, tloušťky 1,5 mm stěn</t>
  </si>
  <si>
    <t>-372866205</t>
  </si>
  <si>
    <t>621</t>
  </si>
  <si>
    <t>Úprava povrchů vnějších - zateplení</t>
  </si>
  <si>
    <t>-426746957</t>
  </si>
  <si>
    <t>(1,10+1,80*2)*0,11*20</t>
  </si>
  <si>
    <t>(1,10+1,80*2)*0,11*21</t>
  </si>
  <si>
    <t>-(1,10*1,80*14)</t>
  </si>
  <si>
    <t>-(1,38*2,70+1,38*2,65*3)</t>
  </si>
  <si>
    <t>(1,10+1,80*2)*0,11*14</t>
  </si>
  <si>
    <t>622135011</t>
  </si>
  <si>
    <t>Vyrovnání nerovností podkladu vnějších omítaných ploch tmelem, tloušťky do 2 mm stěn</t>
  </si>
  <si>
    <t>-657807480</t>
  </si>
  <si>
    <t>https://podminky.urs.cz/item/CS_URS_2022_01/622135011</t>
  </si>
  <si>
    <t xml:space="preserve">818,779*0,30  "cca 30%"</t>
  </si>
  <si>
    <t>622135095</t>
  </si>
  <si>
    <t>Vyrovnání nerovností podkladu vnějších omítaných ploch tmelem, tloušťky do 2 mm Příplatek k ceně za každý další 1 mm tloušťky podkladní vrstvy přes 2 mm tmelem stěn</t>
  </si>
  <si>
    <t>1361790363</t>
  </si>
  <si>
    <t>https://podminky.urs.cz/item/CS_URS_2022_01/622135095</t>
  </si>
  <si>
    <t>245,634*3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</si>
  <si>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</si>
  <si>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</si>
  <si>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-747604721</t>
  </si>
  <si>
    <t>https://podminky.urs.cz/item/CS_URS_2022_01/622221031</t>
  </si>
  <si>
    <t>63151531</t>
  </si>
  <si>
    <t>deska tepelně izolační minerální kontaktních fasád podélné vlákno λ=0,036 tl 140mm</t>
  </si>
  <si>
    <t>576568541</t>
  </si>
  <si>
    <t>768,301*1,05</t>
  </si>
  <si>
    <t>622221211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</si>
  <si>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200 do 240 mm</t>
  </si>
  <si>
    <t>906221148</t>
  </si>
  <si>
    <t>https://podminky.urs.cz/item/CS_URS_2022_01/622221211</t>
  </si>
  <si>
    <t xml:space="preserve">4,50*(1,23+0,88)   "roh objektu po demolici restaurace - u nástupiště"</t>
  </si>
  <si>
    <t xml:space="preserve">4,50*0,88                 "roh objektu po demolici restaurace - k silnici"</t>
  </si>
  <si>
    <t>63151527</t>
  </si>
  <si>
    <t>deska tepelně izolační minerální kontaktních fasád podélné vlákno λ=0,036 tl 100mm</t>
  </si>
  <si>
    <t>-1600337827</t>
  </si>
  <si>
    <t>13,455*1,05</t>
  </si>
  <si>
    <t>622222001</t>
  </si>
  <si>
    <t>Montáž kontaktního zateplení vnějšího ostění, nadpraží nebo parapetu lepením z desek z minerální vlny s podélnou nebo kolmou orientací vláken nebo z kombinovaných desek hloubky špalet do 200 mm, tloušťky desek do 40 mm</t>
  </si>
  <si>
    <t>1856790934</t>
  </si>
  <si>
    <t>https://podminky.urs.cz/item/CS_URS_2022_01/622222001</t>
  </si>
  <si>
    <t>(1,10*2+1,80*2)*12</t>
  </si>
  <si>
    <t>(0,50*2+1,00*2)*2</t>
  </si>
  <si>
    <t>(1,10*2+1,80*2)*21</t>
  </si>
  <si>
    <t>(0,40*2+0,40*2)*1</t>
  </si>
  <si>
    <t>(1,10*2+1,80*2)*14</t>
  </si>
  <si>
    <t>63140347</t>
  </si>
  <si>
    <t>deska tepelně izolační minerální kontaktních fasád podélné vlákno λ=0,041 tl 20mm</t>
  </si>
  <si>
    <t>-965537918</t>
  </si>
  <si>
    <t>(1,10*2+1,80*2)*0,25*12</t>
  </si>
  <si>
    <t>(0,50*2+1,00*2)*0,25*2</t>
  </si>
  <si>
    <t>(1,10*2+1,80*2)*0,25*21</t>
  </si>
  <si>
    <t>(0,40*2+0,40*2)*0,25*1</t>
  </si>
  <si>
    <t>(1,38+2,66*2)*0,34*1</t>
  </si>
  <si>
    <t>(1,10*2+1,80*2)*0,25*14</t>
  </si>
  <si>
    <t>(1,38+2,70*2)*0,25*1</t>
  </si>
  <si>
    <t>(1,38+2,65*2)*0,25*3</t>
  </si>
  <si>
    <t>79,033*1,1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</si>
  <si>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</si>
  <si>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</si>
  <si>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-701754599</t>
  </si>
  <si>
    <t>https://podminky.urs.cz/item/CS_URS_2022_01/622251105</t>
  </si>
  <si>
    <t>622252001</t>
  </si>
  <si>
    <t>Montáž profilů kontaktního zateplení zakládacích soklových připevněných hmoždinkami</t>
  </si>
  <si>
    <t>-1138066313</t>
  </si>
  <si>
    <t>https://podminky.urs.cz/item/CS_URS_2022_01/622252001</t>
  </si>
  <si>
    <t>(0,14+14,31+0,14) *2</t>
  </si>
  <si>
    <t>(0,14+33,84+0,14+0,40*2)</t>
  </si>
  <si>
    <t>-1,38</t>
  </si>
  <si>
    <t>0,14+33,84+0,14</t>
  </si>
  <si>
    <t>-(1,38*4)</t>
  </si>
  <si>
    <t>59051651</t>
  </si>
  <si>
    <t>profil zakládací Al tl 0,7mm pro ETICS pro izolant tl 140mm</t>
  </si>
  <si>
    <t>1254842608</t>
  </si>
  <si>
    <t>91,32*1,05</t>
  </si>
  <si>
    <t>622252002</t>
  </si>
  <si>
    <t>Montáž profilů kontaktního zateplení ostatních stěnových, dilatačních apod. lepených do tmelu</t>
  </si>
  <si>
    <t>-387006935</t>
  </si>
  <si>
    <t>https://podminky.urs.cz/item/CS_URS_2022_01/622252002</t>
  </si>
  <si>
    <t>(1,10*2+1,80*2)*(12+8)</t>
  </si>
  <si>
    <t>(0,80*2+0,50*2)*4</t>
  </si>
  <si>
    <t>8,20 *2</t>
  </si>
  <si>
    <t>9,00+8,20</t>
  </si>
  <si>
    <t xml:space="preserve">Mezisoučet   rohy objektu</t>
  </si>
  <si>
    <t>7,60+7,40+6,70+6,55</t>
  </si>
  <si>
    <t>7,40+7,60+6,55+6,70</t>
  </si>
  <si>
    <t>8,20*2+4,30*2+8,20*4+10,90+10,55</t>
  </si>
  <si>
    <t>7,40*2+31,60</t>
  </si>
  <si>
    <t xml:space="preserve">Mezisoučet   rohy v ploše fasády </t>
  </si>
  <si>
    <t>63127464</t>
  </si>
  <si>
    <t>profil rohový Al 15x15mm s výztužnou tkaninou š 100mm pro ETICS</t>
  </si>
  <si>
    <t>-143359431</t>
  </si>
  <si>
    <t>586,27*1,05</t>
  </si>
  <si>
    <t>972382597</t>
  </si>
  <si>
    <t>(1,10+1,80*2)*(12+8)</t>
  </si>
  <si>
    <t>(0,50+1,00*2)*2</t>
  </si>
  <si>
    <t>(1,10+1,80*2)*21</t>
  </si>
  <si>
    <t>(0,40+0,40*2)*1</t>
  </si>
  <si>
    <t>(1,10+1,80*2)*14</t>
  </si>
  <si>
    <t>59051476</t>
  </si>
  <si>
    <t>profil začišťovací PVC 9mm s výztužnou tkaninou pro ostění ETICS</t>
  </si>
  <si>
    <t>649597837</t>
  </si>
  <si>
    <t>308,62*1,05</t>
  </si>
  <si>
    <t>-394219522</t>
  </si>
  <si>
    <t>(1,10)*(12+8)</t>
  </si>
  <si>
    <t>(0,50)*2</t>
  </si>
  <si>
    <t>(1,10)*21</t>
  </si>
  <si>
    <t>(0,40)*1</t>
  </si>
  <si>
    <t>(1,38)*1</t>
  </si>
  <si>
    <t>(1,10)*14</t>
  </si>
  <si>
    <t>(1,38)*4</t>
  </si>
  <si>
    <t>59051510</t>
  </si>
  <si>
    <t>profil začišťovací s okapnicí PVC s výztužnou tkaninou pro nadpraží ETICS</t>
  </si>
  <si>
    <t>1853256136</t>
  </si>
  <si>
    <t>68,80*1,05</t>
  </si>
  <si>
    <t>-1671318574</t>
  </si>
  <si>
    <t>59051512</t>
  </si>
  <si>
    <t>profil začišťovací s okapnicí PVC s výztužnou tkaninou pro parapet ETICS</t>
  </si>
  <si>
    <t>-1397799987</t>
  </si>
  <si>
    <t>61,90*1,05</t>
  </si>
  <si>
    <t>783809225</t>
  </si>
  <si>
    <t>Montáž ozdobných prvků na fasádní plochy (materiál ve specifikaci ) s převažujícím délkovým rozměrem hladkých, výšky (šířky) lepené plochy přes 120 do 200 mm</t>
  </si>
  <si>
    <t>314168458</t>
  </si>
  <si>
    <t>https://podminky.urs.cz/item/CS_URS_2022_01/783809225</t>
  </si>
  <si>
    <t>(1,60+0,40*2+0,15*2)*(20+21+14)</t>
  </si>
  <si>
    <t>(1,90+0,40*2+0,15*2)*4</t>
  </si>
  <si>
    <t>28374119</t>
  </si>
  <si>
    <t>dekorační prvek fasádní šambrána š do 200mm</t>
  </si>
  <si>
    <t>1694833815</t>
  </si>
  <si>
    <t>160,50*1,1</t>
  </si>
  <si>
    <t>783809223</t>
  </si>
  <si>
    <t>Montáž ozdobných prvků na fasádní plochy (materiál ve specifikaci ) s převažujícím délkovým rozměrem hladkých, výšky (šířky) lepené plochy přes 60 do 120 mm</t>
  </si>
  <si>
    <t>514655915</t>
  </si>
  <si>
    <t>https://podminky.urs.cz/item/CS_URS_2022_01/783809223</t>
  </si>
  <si>
    <t>12,3*4+32,6*2+30,6*2</t>
  </si>
  <si>
    <t>28374120</t>
  </si>
  <si>
    <t>dekorační prvek fasádní parapetní římsa v do 120mm</t>
  </si>
  <si>
    <t>-1743148458</t>
  </si>
  <si>
    <t>175,6*1,05 "Přepočtené koeficientem množství</t>
  </si>
  <si>
    <t>-453100209</t>
  </si>
  <si>
    <t>8,20*(0,14+14,31+0,14) *2</t>
  </si>
  <si>
    <t>(14,59*3,20)/2 *2</t>
  </si>
  <si>
    <t>0,14*(7,40*2+7,60*2+6,70*2+6,55*2)</t>
  </si>
  <si>
    <t>(1,10+1,80*2)*0,25*20</t>
  </si>
  <si>
    <t>(0,50+1,00*2)*0,25*2</t>
  </si>
  <si>
    <t>9,00*(0,14+33,84+0,14+0,40*2)</t>
  </si>
  <si>
    <t>(10,18*2,30)/2</t>
  </si>
  <si>
    <t>0,14*(8,20*6+4,30*2+10,90+10,55)</t>
  </si>
  <si>
    <t>(1,10+1,80*2)*0,25*21</t>
  </si>
  <si>
    <t>(0,40+0,40*2)*0,25*1</t>
  </si>
  <si>
    <t>8,20*(0,14+33,84+0,14)</t>
  </si>
  <si>
    <t>0,14*(31,60+7,40*2)</t>
  </si>
  <si>
    <t>(1,10+1,80*2)*0,25*14</t>
  </si>
  <si>
    <t>629999011</t>
  </si>
  <si>
    <t>Příplatky k cenám úprav vnějších povrchů za zvýšenou pracnost při provádění styku dvou struktur na fasádě</t>
  </si>
  <si>
    <t>-1770083907</t>
  </si>
  <si>
    <t>https://podminky.urs.cz/item/CS_URS_2022_01/629999011</t>
  </si>
  <si>
    <t>(7,40*2+7,60*2+6,70*2+6,55*2)</t>
  </si>
  <si>
    <t>(8,30*2+4,40*2+10,87+11,70+8,30*4)</t>
  </si>
  <si>
    <t>(31,94+7,55+3,10)</t>
  </si>
  <si>
    <t>(12,00*4+(10,90+10,55+7,70)*2)*2</t>
  </si>
  <si>
    <t>629991011</t>
  </si>
  <si>
    <t>Zakrytí vnějších ploch před znečištěním včetně pozdějšího odkrytí výplní otvorů a svislých ploch fólií přilepenou lepící páskou</t>
  </si>
  <si>
    <t>2125272118</t>
  </si>
  <si>
    <t>https://podminky.urs.cz/item/CS_URS_2022_01/629991011</t>
  </si>
  <si>
    <t>(1,10*1,80*12+0,50*1,00*2)</t>
  </si>
  <si>
    <t>(1,10*1,80*21+0,40*0,40*1+1,40*2,70)</t>
  </si>
  <si>
    <t>(0,80*0,50*4)</t>
  </si>
  <si>
    <t>(1,10*1,80*14+1,40*2,70*4)</t>
  </si>
  <si>
    <t>624</t>
  </si>
  <si>
    <t>Úprava povrchů vnějších - sokl</t>
  </si>
  <si>
    <t>985131111</t>
  </si>
  <si>
    <t>Očištění ploch stěn, rubu kleneb a podlah tlakovou vodou</t>
  </si>
  <si>
    <t>-1585809085</t>
  </si>
  <si>
    <t>https://podminky.urs.cz/item/CS_URS_2022_01/985131111</t>
  </si>
  <si>
    <t>(1,00+0,50)/2*(12,41+0,95*2+0,10*2)*2</t>
  </si>
  <si>
    <t>0,30*(33,74+0,10*4+0,40*2)</t>
  </si>
  <si>
    <t>-0,30*3,40</t>
  </si>
  <si>
    <t>0,30*(33,74+0,10)</t>
  </si>
  <si>
    <t>-0,30*(1,38*4)</t>
  </si>
  <si>
    <t>0,20*3,35</t>
  </si>
  <si>
    <t>985131311</t>
  </si>
  <si>
    <t>Očištění ploch stěn, rubu kleneb a podlah ruční dočištění ocelovými kartáči</t>
  </si>
  <si>
    <t>-585839596</t>
  </si>
  <si>
    <t>https://podminky.urs.cz/item/CS_URS_2022_01/985131311</t>
  </si>
  <si>
    <t>-1411415446</t>
  </si>
  <si>
    <t>622635041</t>
  </si>
  <si>
    <t>Oprava spárování cihelného zdiva cementovou maltou včetně vysekání a vyčištění spár stěn, v rozsahu opravované plochy přes 40 do 50 %</t>
  </si>
  <si>
    <t>-1672483584</t>
  </si>
  <si>
    <t>https://podminky.urs.cz/item/CS_URS_2022_01/622635041</t>
  </si>
  <si>
    <t>644941111</t>
  </si>
  <si>
    <t>Montáž průvětrníků nebo mřížek odvětrávacích velikosti do 150 x 200 mm</t>
  </si>
  <si>
    <t>-1217098893</t>
  </si>
  <si>
    <t>https://podminky.urs.cz/item/CS_URS_2022_01/644941111</t>
  </si>
  <si>
    <t>56245611</t>
  </si>
  <si>
    <t>mřížka větrací hranatá plast se síťovinou 150x150mm</t>
  </si>
  <si>
    <t>1957498583</t>
  </si>
  <si>
    <t>644941112</t>
  </si>
  <si>
    <t>Montáž průvětrníků nebo mřížek odvětrávacích velikosti přes 150 x 200 do 300 x 300 mm</t>
  </si>
  <si>
    <t>-165310191</t>
  </si>
  <si>
    <t>https://podminky.urs.cz/item/CS_URS_2022_01/644941112</t>
  </si>
  <si>
    <t>56245603</t>
  </si>
  <si>
    <t>mřížka větrací hranatá plast se síťovinou 200x200mm</t>
  </si>
  <si>
    <t>-94141826</t>
  </si>
  <si>
    <t>941311111</t>
  </si>
  <si>
    <t>Montáž lešení řadového modulového lehkého pracovního s podlahami s provozním zatížením tř. 3 do 200 kg/m2 šířky tř. SW06 přes 0,6 do 0,9 m, výšky do 10 m</t>
  </si>
  <si>
    <t>-1190304614</t>
  </si>
  <si>
    <t>https://podminky.urs.cz/item/CS_URS_2022_01/941311111</t>
  </si>
  <si>
    <t>10,00*(36,00+1,50*2)</t>
  </si>
  <si>
    <t>2,00*12,00</t>
  </si>
  <si>
    <t xml:space="preserve">Mezisoučet   pohled do ulice</t>
  </si>
  <si>
    <t>9,00*36,00</t>
  </si>
  <si>
    <t xml:space="preserve">Mezisoučet   pohled k nástupišti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</si>
  <si>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</si>
  <si>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</si>
  <si>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-1734017027</t>
  </si>
  <si>
    <t>https://podminky.urs.cz/item/CS_URS_2022_01/941311211</t>
  </si>
  <si>
    <t xml:space="preserve">738,00*60  "cca 2 měsíce"</t>
  </si>
  <si>
    <t>941311811</t>
  </si>
  <si>
    <t>Demontáž lešení řadového modulového lehkého pracovního s podlahami s provozním zatížením tř. 3 do 200 kg/m2 šířky SW06 přes 0,6 do 0,9 m, výšky do 10 m</t>
  </si>
  <si>
    <t>248458384</t>
  </si>
  <si>
    <t>https://podminky.urs.cz/item/CS_URS_2022_01/941311811</t>
  </si>
  <si>
    <t>941311112</t>
  </si>
  <si>
    <t>Montáž lešení řadového modulového lehkého pracovního s podlahami s provozním zatížením tř. 3 do 200 kg/m2 šířky tř. SW06 přes 0,6 do 0,9 m, výšky přes 10 do 25 m</t>
  </si>
  <si>
    <t>-1781554340</t>
  </si>
  <si>
    <t>https://podminky.urs.cz/item/CS_URS_2022_01/941311112</t>
  </si>
  <si>
    <t xml:space="preserve">11,00*16,50*2   "pohledy - štíty"</t>
  </si>
  <si>
    <t>999296756</t>
  </si>
  <si>
    <t xml:space="preserve">363,00*60   "cca 2 měsíce"</t>
  </si>
  <si>
    <t>941311812</t>
  </si>
  <si>
    <t>Demontáž lešení řadového modulového lehkého pracovního s podlahami s provozním zatížením tř. 3 do 200 kg/m2 šířky SW06 přes 0,6 do 0,9 m, výšky přes 10 do 25 m</t>
  </si>
  <si>
    <t>704813690</t>
  </si>
  <si>
    <t>https://podminky.urs.cz/item/CS_URS_2022_01/941311812</t>
  </si>
  <si>
    <t>944511111</t>
  </si>
  <si>
    <t>Montáž ochranné sítě zavěšené na konstrukci lešení z textilie z umělých vláken</t>
  </si>
  <si>
    <t>718957544</t>
  </si>
  <si>
    <t>https://podminky.urs.cz/item/CS_URS_2022_01/944511111</t>
  </si>
  <si>
    <t xml:space="preserve">11,00*16,50*2    </t>
  </si>
  <si>
    <t xml:space="preserve">Mezisoučet   pohledy - štíty</t>
  </si>
  <si>
    <t>944511211</t>
  </si>
  <si>
    <t>Montáž ochranné sítě Příplatek za první a každý další den použití sítě k ceně -1111</t>
  </si>
  <si>
    <t>1419201981</t>
  </si>
  <si>
    <t>https://podminky.urs.cz/item/CS_URS_2022_01/944511211</t>
  </si>
  <si>
    <t xml:space="preserve">1101,00*60  "cca 2 měsíce"</t>
  </si>
  <si>
    <t>944511811</t>
  </si>
  <si>
    <t>Demontáž ochranné sítě zavěšené na konstrukci lešení z textilie z umělých vláken</t>
  </si>
  <si>
    <t>599679786</t>
  </si>
  <si>
    <t>https://podminky.urs.cz/item/CS_URS_2022_01/944511811</t>
  </si>
  <si>
    <t>949521112</t>
  </si>
  <si>
    <t>Montáž podchodu u dílcových lešení zřizovaného současně s lehkým nebo těžkým pracovním lešením, šířky do 2,0 m</t>
  </si>
  <si>
    <t>555559272</t>
  </si>
  <si>
    <t>https://podminky.urs.cz/item/CS_URS_2022_01/949521112</t>
  </si>
  <si>
    <t>2,50 *5</t>
  </si>
  <si>
    <t>949521212</t>
  </si>
  <si>
    <t>Montáž podchodu u dílcových lešení Příplatek za první a každý další den použití podchodu k ceně -1112</t>
  </si>
  <si>
    <t>-1898652618</t>
  </si>
  <si>
    <t>https://podminky.urs.cz/item/CS_URS_2022_01/949521212</t>
  </si>
  <si>
    <t xml:space="preserve">12,50*60   "cca 2 měsíce"</t>
  </si>
  <si>
    <t>949521812</t>
  </si>
  <si>
    <t>Demontáž podchodu u dílcových lešení zřizovaného současně s lehkým nebo těžkým pracovním lešením, šířky do 2,0 m</t>
  </si>
  <si>
    <t>-1031218166</t>
  </si>
  <si>
    <t>https://podminky.urs.cz/item/CS_URS_2022_01/949521812</t>
  </si>
  <si>
    <t>-786445309</t>
  </si>
  <si>
    <t xml:space="preserve">2   "střecha nástupště"</t>
  </si>
  <si>
    <t>-955337292</t>
  </si>
  <si>
    <t xml:space="preserve">2,00*30   "cca 1 měsíc"</t>
  </si>
  <si>
    <t>-577568323</t>
  </si>
  <si>
    <t>9529000R06</t>
  </si>
  <si>
    <t>Montáž a dodávka sítě proti ptactvu - materiál PE, oka 50x50mm, barva černá</t>
  </si>
  <si>
    <t>2009960538</t>
  </si>
  <si>
    <t xml:space="preserve">6,00*(0,20+5,55*5+5,52+0,71*2+0,20)   "střecha nástupiště"</t>
  </si>
  <si>
    <t>9529000R07</t>
  </si>
  <si>
    <t>Demontáž a zpětná montáž cedulky s číslem popisným</t>
  </si>
  <si>
    <t>-1788002180</t>
  </si>
  <si>
    <t>9529000R08</t>
  </si>
  <si>
    <t>Demontáž a zpětná montáž informační tabule</t>
  </si>
  <si>
    <t>631880961</t>
  </si>
  <si>
    <t>9529000R09</t>
  </si>
  <si>
    <t>Dodávka a montáž prosklené uzamykatelné magnetické vitríny cca 1200 x 1000 mm</t>
  </si>
  <si>
    <t>1965863358</t>
  </si>
  <si>
    <t>764002851</t>
  </si>
  <si>
    <t>Demontáž klempířských konstrukcí oplechování parapetů do suti</t>
  </si>
  <si>
    <t>1512329083</t>
  </si>
  <si>
    <t>https://podminky.urs.cz/item/CS_URS_2022_01/764002851</t>
  </si>
  <si>
    <t>1,10*28</t>
  </si>
  <si>
    <t>1,93*1</t>
  </si>
  <si>
    <t xml:space="preserve">Součet   hlavní budova</t>
  </si>
  <si>
    <t>1924830093</t>
  </si>
  <si>
    <t xml:space="preserve">5,80*2   "střecha nástupiště"</t>
  </si>
  <si>
    <t>1213333371</t>
  </si>
  <si>
    <t xml:space="preserve">5,55*6+5,52+0,71*2   "střecha nástupiště"</t>
  </si>
  <si>
    <t>764002871</t>
  </si>
  <si>
    <t>Demontáž klempířských konstrukcí lemování zdí do suti</t>
  </si>
  <si>
    <t>-1694927538</t>
  </si>
  <si>
    <t>https://podminky.urs.cz/item/CS_URS_2022_01/764002871</t>
  </si>
  <si>
    <t xml:space="preserve">40,24   "střecha nástupiště"</t>
  </si>
  <si>
    <t>813342817</t>
  </si>
  <si>
    <t>-284593342</t>
  </si>
  <si>
    <t xml:space="preserve">12,00   "střecha nástupiště"</t>
  </si>
  <si>
    <t>764002831</t>
  </si>
  <si>
    <t>Demontáž klempířských konstrukcí sněhového zachytávače do suti</t>
  </si>
  <si>
    <t>422304273</t>
  </si>
  <si>
    <t>https://podminky.urs.cz/item/CS_URS_2022_01/764002831</t>
  </si>
  <si>
    <t>767392802</t>
  </si>
  <si>
    <t>Demontáž krytin střech z plechů šroubovaných do suti</t>
  </si>
  <si>
    <t>-1519697066</t>
  </si>
  <si>
    <t>https://podminky.urs.cz/item/CS_URS_2022_01/767392802</t>
  </si>
  <si>
    <t xml:space="preserve">5,80*(5,55*6+5,52+0,71*2)   "střecha nástupiště"</t>
  </si>
  <si>
    <t>741372821</t>
  </si>
  <si>
    <t>Demontáž svítidel bez zachování funkčnosti (do suti) průmyslových výbojkových venkovních na výložníku do 3 m</t>
  </si>
  <si>
    <t>-871143695</t>
  </si>
  <si>
    <t>https://podminky.urs.cz/item/CS_URS_2022_01/741372821</t>
  </si>
  <si>
    <t xml:space="preserve">3   "střecha nástupiště"</t>
  </si>
  <si>
    <t xml:space="preserve">2   "štítová fasáda"</t>
  </si>
  <si>
    <t xml:space="preserve">1   "fasáda do ulice"</t>
  </si>
  <si>
    <t>741372851</t>
  </si>
  <si>
    <t>Demontáž svítidel bez zachování funkčnosti (do suti) průmyslových výbojkových doplňků nosných systémů</t>
  </si>
  <si>
    <t>1456946746</t>
  </si>
  <si>
    <t>https://podminky.urs.cz/item/CS_URS_2022_01/741372851</t>
  </si>
  <si>
    <t xml:space="preserve">2,50 *3  "střecha nástupiště"</t>
  </si>
  <si>
    <t xml:space="preserve">0,50 *2   "štítová fasáda"</t>
  </si>
  <si>
    <t xml:space="preserve">0,50 *1   "fasáda do ulice"</t>
  </si>
  <si>
    <t>742420821</t>
  </si>
  <si>
    <t>Demontáž společné televizní antény anténního stožáru</t>
  </si>
  <si>
    <t>-417305324</t>
  </si>
  <si>
    <t>https://podminky.urs.cz/item/CS_URS_2022_01/742420821</t>
  </si>
  <si>
    <t xml:space="preserve">1   "střecha nástupiště"</t>
  </si>
  <si>
    <t>742420811</t>
  </si>
  <si>
    <t>Demontáž společné televizní antény venkovní televizní antény nebo FM antény</t>
  </si>
  <si>
    <t>626590809</t>
  </si>
  <si>
    <t>https://podminky.urs.cz/item/CS_URS_2022_01/742420811</t>
  </si>
  <si>
    <t xml:space="preserve">1   "satelit včetně kabelu"</t>
  </si>
  <si>
    <t xml:space="preserve">1   "WIFI včetně kabelu"</t>
  </si>
  <si>
    <t>742410801</t>
  </si>
  <si>
    <t>Demontáž rozhlasu reproduktoru podhledového, nástěnného, směrového</t>
  </si>
  <si>
    <t>-545908201</t>
  </si>
  <si>
    <t>https://podminky.urs.cz/item/CS_URS_2022_01/742410801</t>
  </si>
  <si>
    <t xml:space="preserve">2  "nástupiště"</t>
  </si>
  <si>
    <t>7259308R01</t>
  </si>
  <si>
    <t>Demontáž pítka (pitná fontánka)</t>
  </si>
  <si>
    <t>-1774186478</t>
  </si>
  <si>
    <t>-510208854</t>
  </si>
  <si>
    <t xml:space="preserve">1,30*1,60   "u pítka"</t>
  </si>
  <si>
    <t>962071711</t>
  </si>
  <si>
    <t>Vybourání kovových sloupů s patkou a hlavicí včetně snesení bez podchycení nosné konstrukce a bez odvozu sloupů litinových nebo nýtovaných</t>
  </si>
  <si>
    <t>-944319819</t>
  </si>
  <si>
    <t>https://podminky.urs.cz/item/CS_URS_2022_01/962071711</t>
  </si>
  <si>
    <t>"NUTNO UPŘESNIT DLE SKUTEČNOSTI"</t>
  </si>
  <si>
    <t xml:space="preserve">"cca"   0,450</t>
  </si>
  <si>
    <t>767996702</t>
  </si>
  <si>
    <t>Demontáž ostatních zámečnických konstrukcí o hmotnosti jednotlivých dílů řezáním přes 50 do 100 kg</t>
  </si>
  <si>
    <t>kg</t>
  </si>
  <si>
    <t>-894021947</t>
  </si>
  <si>
    <t>https://podminky.urs.cz/item/CS_URS_2022_01/767996702</t>
  </si>
  <si>
    <t>(5,50*6)*8,34</t>
  </si>
  <si>
    <t>(5,80*2+5,50)*26,30</t>
  </si>
  <si>
    <t xml:space="preserve">Součet   nosná konstrukce střechy nástupiště</t>
  </si>
  <si>
    <t>978015341</t>
  </si>
  <si>
    <t>Otlučení vápenných nebo vápenocementových omítek vnějších ploch s vyškrabáním spar a s očištěním zdiva stupně členitosti 1 a 2, v rozsahu přes 10 do 30 %</t>
  </si>
  <si>
    <t>-1706954389</t>
  </si>
  <si>
    <t>https://podminky.urs.cz/item/CS_URS_2022_01/978015341</t>
  </si>
  <si>
    <t>2066733065</t>
  </si>
  <si>
    <t xml:space="preserve">2   "držáky satelitů"</t>
  </si>
  <si>
    <t>204205971</t>
  </si>
  <si>
    <t xml:space="preserve">1,60*2   "předložené schody - fasáda do ulice"</t>
  </si>
  <si>
    <t>-1995877447</t>
  </si>
  <si>
    <t xml:space="preserve">3,40*5  "předložené schody - fasáda do ulice"  </t>
  </si>
  <si>
    <t>771273832</t>
  </si>
  <si>
    <t>Demontáž obkladů schodišť z dlaždic keramických lepených podstupnic do 250 mm</t>
  </si>
  <si>
    <t>-1612741735</t>
  </si>
  <si>
    <t>https://podminky.urs.cz/item/CS_URS_2022_01/771273832</t>
  </si>
  <si>
    <t>771473810</t>
  </si>
  <si>
    <t>Demontáž soklíků z dlaždic keramických lepených rovných</t>
  </si>
  <si>
    <t>-245992546</t>
  </si>
  <si>
    <t>https://podminky.urs.cz/item/CS_URS_2022_01/771473810</t>
  </si>
  <si>
    <t xml:space="preserve">(3,40+0,25*2)-1,38  "předložené schody - fasáda do ulice"  </t>
  </si>
  <si>
    <t>-1702231323</t>
  </si>
  <si>
    <t>0,60*0,28*1</t>
  </si>
  <si>
    <t>0,80*0,50*8</t>
  </si>
  <si>
    <t>751398821</t>
  </si>
  <si>
    <t>Demontáž ostatních zařízení větrací mřížky stěnové, průřezu do 0,040 m2</t>
  </si>
  <si>
    <t>-489525928</t>
  </si>
  <si>
    <t>https://podminky.urs.cz/item/CS_URS_2022_01/751398821</t>
  </si>
  <si>
    <t xml:space="preserve">4   "fasáda"</t>
  </si>
  <si>
    <t>751398824</t>
  </si>
  <si>
    <t>Demontáž ostatních zařízení větrací mřížky stěnové, průřezu přes 0,150 do 0,200 m2</t>
  </si>
  <si>
    <t>-1570533316</t>
  </si>
  <si>
    <t>https://podminky.urs.cz/item/CS_URS_2022_01/751398824</t>
  </si>
  <si>
    <t xml:space="preserve">1   "fasáda - 1.pp"</t>
  </si>
  <si>
    <t>751398825</t>
  </si>
  <si>
    <t>Demontáž ostatních zařízení větrací mřížky stěnové, průřezu přes 0,200 m2</t>
  </si>
  <si>
    <t>-413614102</t>
  </si>
  <si>
    <t>https://podminky.urs.cz/item/CS_URS_2022_01/751398825</t>
  </si>
  <si>
    <t xml:space="preserve">8   "fasáda - 1.pp"</t>
  </si>
  <si>
    <t>742340801</t>
  </si>
  <si>
    <t>Demontáž jednotného času hodin závěsných oboustranných nebo nástěných</t>
  </si>
  <si>
    <t>-635207588</t>
  </si>
  <si>
    <t>https://podminky.urs.cz/item/CS_URS_2022_01/742340801</t>
  </si>
  <si>
    <t>741421813</t>
  </si>
  <si>
    <t>Demontáž hromosvodného vedení bez zachování funkčnosti svodových drátů nebo lan kolmého svodu, průměru přes 8 mm</t>
  </si>
  <si>
    <t>1088731161</t>
  </si>
  <si>
    <t>https://podminky.urs.cz/item/CS_URS_2022_01/741421813</t>
  </si>
  <si>
    <t>11,00*6</t>
  </si>
  <si>
    <t>741421823</t>
  </si>
  <si>
    <t>Demontáž hromosvodného vedení bez zachování funkčnosti svodových drátů nebo lan na rovné střeše, průměru přes 8 mm</t>
  </si>
  <si>
    <t>1729042427</t>
  </si>
  <si>
    <t>https://podminky.urs.cz/item/CS_URS_2022_01/741421823</t>
  </si>
  <si>
    <t>6,00*4</t>
  </si>
  <si>
    <t>741421843</t>
  </si>
  <si>
    <t>Demontáž hromosvodného vedení bez zachování funkčnosti svorek šroubových se 2 šrouby</t>
  </si>
  <si>
    <t>-1232521262</t>
  </si>
  <si>
    <t>https://podminky.urs.cz/item/CS_URS_2022_01/741421843</t>
  </si>
  <si>
    <t>6*4</t>
  </si>
  <si>
    <t>741421855</t>
  </si>
  <si>
    <t>Demontáž hromosvodného vedení podpěr střešního vedení pro plochou střechu</t>
  </si>
  <si>
    <t>1107740400</t>
  </si>
  <si>
    <t>https://podminky.urs.cz/item/CS_URS_2022_01/741421855</t>
  </si>
  <si>
    <t>741421871</t>
  </si>
  <si>
    <t>Demontáž hromosvodného vedení doplňků ochranných úhelníků, délky do 1,4 m</t>
  </si>
  <si>
    <t>-1685615931</t>
  </si>
  <si>
    <t>https://podminky.urs.cz/item/CS_URS_2022_01/741421871</t>
  </si>
  <si>
    <t>1407361138</t>
  </si>
  <si>
    <t>644817607</t>
  </si>
  <si>
    <t>17,611*20</t>
  </si>
  <si>
    <t>804770931</t>
  </si>
  <si>
    <t>17,611</t>
  </si>
  <si>
    <t xml:space="preserve">-3,706   "odpočet kovového odpadu"</t>
  </si>
  <si>
    <t>-1288416306</t>
  </si>
  <si>
    <t>869429301</t>
  </si>
  <si>
    <t xml:space="preserve">5,80*(5,55*5+5,52+0,71*2)   "střecha nástupiště"</t>
  </si>
  <si>
    <t>-433600789</t>
  </si>
  <si>
    <t>201,202*1,3</t>
  </si>
  <si>
    <t>15485207</t>
  </si>
  <si>
    <t>šroub samovrtný s povrchovou úpravou 5,5x38mm do železa tl 12mm</t>
  </si>
  <si>
    <t>-1187422622</t>
  </si>
  <si>
    <t>21*100</t>
  </si>
  <si>
    <t>764011612</t>
  </si>
  <si>
    <t>Podkladní plech z pozinkovaného plechu s povrchovou úpravou rš 200 mm</t>
  </si>
  <si>
    <t>-1999907823</t>
  </si>
  <si>
    <t>https://podminky.urs.cz/item/CS_URS_2022_01/764011612</t>
  </si>
  <si>
    <t xml:space="preserve">34,70   "střecha nástupiště"</t>
  </si>
  <si>
    <t>-333623927</t>
  </si>
  <si>
    <t>34,40</t>
  </si>
  <si>
    <t>-71578000</t>
  </si>
  <si>
    <t>764212635</t>
  </si>
  <si>
    <t>Oplechování střešních prvků z pozinkovaného plechu s povrchovou úpravou štítu závětrnou lištou rš 400 mm</t>
  </si>
  <si>
    <t>-1916704438</t>
  </si>
  <si>
    <t>https://podminky.urs.cz/item/CS_URS_2022_01/764212635</t>
  </si>
  <si>
    <t xml:space="preserve">5,80*2  "střecha nástupiště"</t>
  </si>
  <si>
    <t>764212665</t>
  </si>
  <si>
    <t>Oplechování střešních prvků z pozinkovaného plechu s povrchovou úpravou okapu střechy rovné okapovým plechem rš 400 mm</t>
  </si>
  <si>
    <t>-126689888</t>
  </si>
  <si>
    <t>https://podminky.urs.cz/item/CS_URS_2022_01/764212665</t>
  </si>
  <si>
    <t>764311606</t>
  </si>
  <si>
    <t>Lemování zdí z pozinkovaného plechu s povrchovou úpravou boční nebo horní rovné, střech s krytinou prejzovou nebo vlnitou rš 500 mm</t>
  </si>
  <si>
    <t>1118421757</t>
  </si>
  <si>
    <t>https://podminky.urs.cz/item/CS_URS_2022_01/764311606</t>
  </si>
  <si>
    <t>476976443</t>
  </si>
  <si>
    <t>-202701754</t>
  </si>
  <si>
    <t>718969641</t>
  </si>
  <si>
    <t>7642166R02</t>
  </si>
  <si>
    <t>Oplechování parapetů z pozinkovaného plechu s povrchovou úpravou rovných mechanicky kotvené, bez rohů rš 336 mm</t>
  </si>
  <si>
    <t>1389735909</t>
  </si>
  <si>
    <t>764111471</t>
  </si>
  <si>
    <t>Krytina ze svitků nebo tabulí z pozinkovaného plechu s úpravou u okapů, prostupů a výčnělků desek železobetonových (vstupní stříška)</t>
  </si>
  <si>
    <t>-1558374066</t>
  </si>
  <si>
    <t>https://podminky.urs.cz/item/CS_URS_2022_01/764111471</t>
  </si>
  <si>
    <t xml:space="preserve">1,60*0,40   "stříška elektroměrového pilířku"</t>
  </si>
  <si>
    <t>764111491</t>
  </si>
  <si>
    <t>Krytina ze svitků nebo tabulí z pozinkovaného plechu s úpravou u okapů, prostupů a výčnělků Příplatek k cenám za těsnění drážek ve sklonu do 10°</t>
  </si>
  <si>
    <t>37963428</t>
  </si>
  <si>
    <t>https://podminky.urs.cz/item/CS_URS_2022_01/764111491</t>
  </si>
  <si>
    <t>-711250624</t>
  </si>
  <si>
    <t>767662110</t>
  </si>
  <si>
    <t>Montáž mříží pevných, připevněných šroubováním</t>
  </si>
  <si>
    <t>-1795654507</t>
  </si>
  <si>
    <t>https://podminky.urs.cz/item/CS_URS_2022_01/767662110</t>
  </si>
  <si>
    <t>0,80*0,50*4</t>
  </si>
  <si>
    <t>0,06*0,28*1</t>
  </si>
  <si>
    <t>0,80*0,40*4</t>
  </si>
  <si>
    <t>135000R15</t>
  </si>
  <si>
    <t>svařovaná ocelová mříž pevná 800x500mm, včetně povrchové úpravy žár.zinkováním a kotvení</t>
  </si>
  <si>
    <t>712281312</t>
  </si>
  <si>
    <t>135000R16</t>
  </si>
  <si>
    <t>svařovaná ocelová mříž pevná 600x280mm, včetně povrchové úpravy žár.zinkováním a kotvení</t>
  </si>
  <si>
    <t>1218619021</t>
  </si>
  <si>
    <t>135000R17</t>
  </si>
  <si>
    <t>svařovaná ocelová mříž pevná 800x400mm, včetně povrchové úpravy žár.zinkováním a kotvení</t>
  </si>
  <si>
    <t>-1968585094</t>
  </si>
  <si>
    <t>953961114</t>
  </si>
  <si>
    <t>Kotvy chemické s vyvrtáním otvoru do betonu, železobetonu nebo tvrdého kamene tmel, velikost M 16, hloubka 125 mm</t>
  </si>
  <si>
    <t>-2144493268</t>
  </si>
  <si>
    <t>https://podminky.urs.cz/item/CS_URS_2022_01/953961114</t>
  </si>
  <si>
    <t>9*4</t>
  </si>
  <si>
    <t>953965131</t>
  </si>
  <si>
    <t>Kotvy chemické s vyvrtáním otvoru kotevní šrouby pro chemické kotvy, velikost M 16, délka 190 mm</t>
  </si>
  <si>
    <t>1561519677</t>
  </si>
  <si>
    <t>https://podminky.urs.cz/item/CS_URS_2022_01/953965131</t>
  </si>
  <si>
    <t>767163221</t>
  </si>
  <si>
    <t>Montáž kompletního kovového zábradlí přímého z dílců na schodišti kotveného do betonu</t>
  </si>
  <si>
    <t>-906962931</t>
  </si>
  <si>
    <t>https://podminky.urs.cz/item/CS_URS_2022_01/767163221</t>
  </si>
  <si>
    <t>55342281</t>
  </si>
  <si>
    <t>zábradlí s prutovou výplní, horní kotvení, kulatý sloupek</t>
  </si>
  <si>
    <t>835123184</t>
  </si>
  <si>
    <t>896489403</t>
  </si>
  <si>
    <t>771274123</t>
  </si>
  <si>
    <t>Montáž obkladů schodišť z dlaždic keramických lepených flexibilním lepidlem stupnic protiskluzných nebo reliéfních, šířky přes 250 do 300 mm</t>
  </si>
  <si>
    <t>1937282684</t>
  </si>
  <si>
    <t>https://podminky.urs.cz/item/CS_URS_2022_01/771274123</t>
  </si>
  <si>
    <t>771274241</t>
  </si>
  <si>
    <t>Montáž obkladů schodišť z dlaždic keramických lepených flexibilním lepidlem podstupnic protiskluzních nebo reliéfních, výšky do 150 mm</t>
  </si>
  <si>
    <t>858744285</t>
  </si>
  <si>
    <t>https://podminky.urs.cz/item/CS_URS_2022_01/771274241</t>
  </si>
  <si>
    <t>1849119341</t>
  </si>
  <si>
    <t>17,00*(0,30+0,15)*1,2</t>
  </si>
  <si>
    <t>-372227235</t>
  </si>
  <si>
    <t>-1609737195</t>
  </si>
  <si>
    <t>17,00*1,1</t>
  </si>
  <si>
    <t>-1352212499</t>
  </si>
  <si>
    <t xml:space="preserve">(3,40+0,20*2)-1,38  "předložené schody - fasáda do ulice"  </t>
  </si>
  <si>
    <t>-1528903623</t>
  </si>
  <si>
    <t>1194579586</t>
  </si>
  <si>
    <t>783306809</t>
  </si>
  <si>
    <t>Odstranění nátěrů ze zámečnických konstrukcí okartáčováním</t>
  </si>
  <si>
    <t>1982294143</t>
  </si>
  <si>
    <t>https://podminky.urs.cz/item/CS_URS_2022_01/783306809</t>
  </si>
  <si>
    <t>(34,70*6)*0,370</t>
  </si>
  <si>
    <t>(34,70+5,80*12+2,30)*0,709</t>
  </si>
  <si>
    <t xml:space="preserve">2*3,14*0,10*4,10*7+1,40*0,60*7   "sloupy"</t>
  </si>
  <si>
    <t xml:space="preserve">Mezisoučet   nosná konstrukce střechy nástupiště</t>
  </si>
  <si>
    <t>1,00*1,25</t>
  </si>
  <si>
    <t>0,40*0,60</t>
  </si>
  <si>
    <t xml:space="preserve">Mezisoučet   elektroskříně</t>
  </si>
  <si>
    <t>783306801</t>
  </si>
  <si>
    <t>Odstranění nátěrů ze zámečnických konstrukcí obroušením</t>
  </si>
  <si>
    <t>329797810</t>
  </si>
  <si>
    <t>https://podminky.urs.cz/item/CS_URS_2022_01/783306801</t>
  </si>
  <si>
    <t>783314201</t>
  </si>
  <si>
    <t>Základní antikorozní nátěr zámečnických konstrukcí jednonásobný syntetický standardní</t>
  </si>
  <si>
    <t>-1252603611</t>
  </si>
  <si>
    <t>https://podminky.urs.cz/item/CS_URS_2022_01/783314201</t>
  </si>
  <si>
    <t>-1608721316</t>
  </si>
  <si>
    <t>232942871</t>
  </si>
  <si>
    <t>Práce a dodávky M</t>
  </si>
  <si>
    <t>22-M</t>
  </si>
  <si>
    <t>Montáže technologických zařízení pro dopravní stavby</t>
  </si>
  <si>
    <t>22032039R</t>
  </si>
  <si>
    <t>Montáž tabule včetně vyvrtání otvorů a připevnění tabule, nosné konstrukce, zatažení kabelů do tabule informační na nosnou konstrukci do hmotnosti tabule 50 kg</t>
  </si>
  <si>
    <t>1960410930</t>
  </si>
  <si>
    <t>40413701-1R</t>
  </si>
  <si>
    <t>tabule označení stanice s pigtogramem a nápisem "Rybniště", nástěnná, prosvětlená LED včetně kotvení dle TNŽ 736390 (strana do ulice)</t>
  </si>
  <si>
    <t>1047282144</t>
  </si>
  <si>
    <t>40413701-2R</t>
  </si>
  <si>
    <t xml:space="preserve">tabule označení stanice s  nápisem "Rybniště", nástěnná, prosvětlená LED včetně kotvení dle TNŽ 736390 (strana od kolejí)</t>
  </si>
  <si>
    <t>998127671</t>
  </si>
  <si>
    <t>40413701-3R</t>
  </si>
  <si>
    <t>tabule označení stanice s nápisem "Rybniště", nástěnná, neprosvětlená včetně kotvení dle TNŽ 736390 (boční)</t>
  </si>
  <si>
    <t>-439571058</t>
  </si>
  <si>
    <t>22032040R</t>
  </si>
  <si>
    <t>1755658487</t>
  </si>
  <si>
    <t>40413701-4R</t>
  </si>
  <si>
    <t>tabule piktogramová plastová</t>
  </si>
  <si>
    <t>-1164529196</t>
  </si>
  <si>
    <t>40413701-5R</t>
  </si>
  <si>
    <t>tabule piktogramová - polepová folie</t>
  </si>
  <si>
    <t>-124705497</t>
  </si>
  <si>
    <t>DODÁVKA VČ. MONTÁŽE - LEPENÍ NA SKLO NEBO DVEŘE</t>
  </si>
  <si>
    <t>22032057R</t>
  </si>
  <si>
    <t>Dodávka a montáž systému OHM vč. kabeláže a nastavení hlasových frází</t>
  </si>
  <si>
    <t>kpl</t>
  </si>
  <si>
    <t>-765406655</t>
  </si>
  <si>
    <t>22032067R</t>
  </si>
  <si>
    <t>Dodávka a montáž hmatných štítků s Braillovým písmem pro nevidomé</t>
  </si>
  <si>
    <t>-1303547211</t>
  </si>
  <si>
    <t>HZS1331</t>
  </si>
  <si>
    <t>Hodinové zúčtovací sazby profesí HSV provádění konstrukcí montér konstrukcí</t>
  </si>
  <si>
    <t>-2040445804</t>
  </si>
  <si>
    <t>https://podminky.urs.cz/item/CS_URS_2022_01/HZS1331</t>
  </si>
  <si>
    <t xml:space="preserve">"DEMONTÁŽE OZNAČENÍ STANICE, CEDULÍ A OZNAČENÍ BUDOVY"   16</t>
  </si>
  <si>
    <t>05 - NÁSTUPIŠTĚ, CHODNÍKY</t>
  </si>
  <si>
    <t xml:space="preserve">    12 - Zemní práce - odkopávky a prokopávky</t>
  </si>
  <si>
    <t xml:space="preserve">    18 - Zemní práce - povrchové úpravy terénu</t>
  </si>
  <si>
    <t xml:space="preserve">    2 - Děšťová kanalizace</t>
  </si>
  <si>
    <t xml:space="preserve">    460 - Zpevněné plochy - parkoviště</t>
  </si>
  <si>
    <t xml:space="preserve">    461 - Zpevněné plochy - kryté nástupiště</t>
  </si>
  <si>
    <t xml:space="preserve">    462 - Zpevněné plochy - chodník</t>
  </si>
  <si>
    <t xml:space="preserve">    463 - Zpevněné plochy - nástupiště u 1.koleje</t>
  </si>
  <si>
    <t xml:space="preserve">    62 - Úprava povrchů vnějších - fasáda bývalého WC</t>
  </si>
  <si>
    <t>Zemní práce - odkopávky a prokopávky</t>
  </si>
  <si>
    <t>122151102</t>
  </si>
  <si>
    <t>Odkopávky a prokopávky nezapažené strojně v hornině třídy těžitelnosti I skupiny 1 a 2 přes 20 do 50 m3</t>
  </si>
  <si>
    <t>-1544594069</t>
  </si>
  <si>
    <t>https://podminky.urs.cz/item/CS_URS_2022_01/122151102</t>
  </si>
  <si>
    <t xml:space="preserve">60,00*2,55*0,23   "nástupiště u 1.koleje"</t>
  </si>
  <si>
    <t xml:space="preserve">20,00*0,50*0,50*2   "pro dešťovou kanalizaci"</t>
  </si>
  <si>
    <t xml:space="preserve">34,00* 0,30*0,30*2    "pro nové uzemnění hromosvodu"</t>
  </si>
  <si>
    <t xml:space="preserve">90*0,40  "parkovací plocha"</t>
  </si>
  <si>
    <t>Zemní práce - povrchové úpravy terénu</t>
  </si>
  <si>
    <t>181951111</t>
  </si>
  <si>
    <t>Úprava pláně vyrovnáním výškových rozdílů strojně v hornině třídy těžitelnosti I, skupiny 1 až 3 bez zhutnění</t>
  </si>
  <si>
    <t>1163580124</t>
  </si>
  <si>
    <t>https://podminky.urs.cz/item/CS_URS_2022_01/181951111</t>
  </si>
  <si>
    <t xml:space="preserve">"cca"   140,00   "v místě demolic a vybouraném chodníku"</t>
  </si>
  <si>
    <t>171203111</t>
  </si>
  <si>
    <t>Uložení výkopku bez zhutnění s hrubým rozhrnutím v rovině nebo na svahu do 1:5</t>
  </si>
  <si>
    <t>-527139596</t>
  </si>
  <si>
    <t>https://podminky.urs.cz/item/CS_URS_2022_01/171203111</t>
  </si>
  <si>
    <t>"VÝKOPEK"</t>
  </si>
  <si>
    <t xml:space="preserve">35,19   "v místě demolic a vybouraném chodníku"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</si>
  <si>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</si>
  <si>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</si>
  <si>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99041251</t>
  </si>
  <si>
    <t>https://podminky.urs.cz/item/CS_URS_2022_01/162251102</t>
  </si>
  <si>
    <t xml:space="preserve">35,19    </t>
  </si>
  <si>
    <t>181411131</t>
  </si>
  <si>
    <t>Založení trávníku na půdě předem připravené plochy do 1000 m2 výsevem včetně utažení parkového v rovině nebo na svahu do 1:5</t>
  </si>
  <si>
    <t>172369158</t>
  </si>
  <si>
    <t>https://podminky.urs.cz/item/CS_URS_2022_01/181411131</t>
  </si>
  <si>
    <t>00572410</t>
  </si>
  <si>
    <t>osivo směs travní parková</t>
  </si>
  <si>
    <t>85072876</t>
  </si>
  <si>
    <t>140,00*0,02</t>
  </si>
  <si>
    <t>167151101</t>
  </si>
  <si>
    <t>Nakládání, skládání a překládání neulehlého výkopku nebo sypaniny strojně nakládání, množství do 100 m3, z horniny třídy těžitelnosti I, skupiny 1 až 3</t>
  </si>
  <si>
    <t>-583401192</t>
  </si>
  <si>
    <t>https://podminky.urs.cz/item/CS_URS_2022_01/167151101</t>
  </si>
  <si>
    <t>87,31-35,19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</si>
  <si>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</si>
  <si>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</si>
  <si>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959092236</t>
  </si>
  <si>
    <t>https://podminky.urs.cz/item/CS_URS_2022_01/162751117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</si>
  <si>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</si>
  <si>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</si>
  <si>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-1829471044</t>
  </si>
  <si>
    <t>https://podminky.urs.cz/item/CS_URS_2022_01/162751119</t>
  </si>
  <si>
    <t>52,12*10</t>
  </si>
  <si>
    <t>171251201</t>
  </si>
  <si>
    <t>Uložení sypaniny na skládky nebo meziskládky bez hutnění s upravením uložené sypaniny do předepsaného tvaru</t>
  </si>
  <si>
    <t>587897300</t>
  </si>
  <si>
    <t>https://podminky.urs.cz/item/CS_URS_2022_01/171251201</t>
  </si>
  <si>
    <t>171201231</t>
  </si>
  <si>
    <t>Poplatek za uložení stavebního odpadu na recyklační skládce (skládkovné) zeminy a kamení zatříděného do Katalogu odpadů pod kódem 17 05 04</t>
  </si>
  <si>
    <t>-597277338</t>
  </si>
  <si>
    <t>https://podminky.urs.cz/item/CS_URS_2022_01/171201231</t>
  </si>
  <si>
    <t>52,12*2,50</t>
  </si>
  <si>
    <t>Děšťová kanalizace</t>
  </si>
  <si>
    <t>28341255</t>
  </si>
  <si>
    <t>Lapač střešních splavenin PP</t>
  </si>
  <si>
    <t>1786122762</t>
  </si>
  <si>
    <t>175100020</t>
  </si>
  <si>
    <t>Obsyp potrubí štěrkopískem</t>
  </si>
  <si>
    <t>1962743056</t>
  </si>
  <si>
    <t>451573111</t>
  </si>
  <si>
    <t>Lože pod potrubí, stoky a drobné objekty v otevřeném výkopu z písku a štěrkopísku do 63 mm</t>
  </si>
  <si>
    <t>-142340301</t>
  </si>
  <si>
    <t>https://podminky.urs.cz/item/CS_URS_2022_01/451573111</t>
  </si>
  <si>
    <t>721176224</t>
  </si>
  <si>
    <t>Potrubí KG svodné (ležaté) v zemi D 160 x 4,0 mm</t>
  </si>
  <si>
    <t>989464939</t>
  </si>
  <si>
    <t>899711122</t>
  </si>
  <si>
    <t>Fólie výstražná z PVC, šířka 30 cm</t>
  </si>
  <si>
    <t>-2093762368</t>
  </si>
  <si>
    <t>877355122</t>
  </si>
  <si>
    <t>Montáž nalepovací odbočné tvarovky na potrubí z kanalizačních trub z PVC DN 200</t>
  </si>
  <si>
    <t>1549593680</t>
  </si>
  <si>
    <t>https://podminky.urs.cz/item/CS_URS_2022_01/877355122</t>
  </si>
  <si>
    <t>892571111</t>
  </si>
  <si>
    <t>Zkouška těsnosti kanalizace DN do 200, vodou</t>
  </si>
  <si>
    <t>1575788312</t>
  </si>
  <si>
    <t>460</t>
  </si>
  <si>
    <t>Zpevněné plochy - parkoviště</t>
  </si>
  <si>
    <t>564771111</t>
  </si>
  <si>
    <t>Podklad nebo kryt z kameniva hrubého drceného vel. 32-63 mm s rozprostřením a zhutněním plochy přes 100 m2, po zhutnění tl. 250 mm</t>
  </si>
  <si>
    <t>-1151281369</t>
  </si>
  <si>
    <t>https://podminky.urs.cz/item/CS_URS_2022_01/564771111</t>
  </si>
  <si>
    <t>596212211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</si>
  <si>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50 do 100 m2</t>
  </si>
  <si>
    <t>-409540308</t>
  </si>
  <si>
    <t>https://podminky.urs.cz/item/CS_URS_2022_01/596212211</t>
  </si>
  <si>
    <t>59245030</t>
  </si>
  <si>
    <t>dlažba tvar čtverec betonová 200x200x80mm přírodní</t>
  </si>
  <si>
    <t>-1276911974</t>
  </si>
  <si>
    <t>59245004</t>
  </si>
  <si>
    <t>dlažba tvar čtverec betonová 200x200x80mm barevná</t>
  </si>
  <si>
    <t>578157913</t>
  </si>
  <si>
    <t xml:space="preserve"> parkovací pruh</t>
  </si>
  <si>
    <t>0,2*5,0*3</t>
  </si>
  <si>
    <t>916131112</t>
  </si>
  <si>
    <t>Osazení silničního obrubníku betonového se zřízením lože, s vyplněním a zatřením spár cementovou maltou ležatého bez boční opěry, do lože z betonu prostého</t>
  </si>
  <si>
    <t>1042976534</t>
  </si>
  <si>
    <t>https://podminky.urs.cz/item/CS_URS_2022_01/916131112</t>
  </si>
  <si>
    <t>59217031</t>
  </si>
  <si>
    <t>obrubník betonový silniční 1000x150x250mm</t>
  </si>
  <si>
    <t>-795050848</t>
  </si>
  <si>
    <t>15*1,02 "Přepočtené koeficientem množství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</si>
  <si>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</si>
  <si>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</si>
  <si>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-1910448824</t>
  </si>
  <si>
    <t>https://podminky.urs.cz/item/CS_URS_2022_01/916131213</t>
  </si>
  <si>
    <t>1723894442</t>
  </si>
  <si>
    <t>27*1,02 "Přepočtené koeficientem množství</t>
  </si>
  <si>
    <t>461</t>
  </si>
  <si>
    <t>Zpevněné plochy - kryté nástupiště</t>
  </si>
  <si>
    <t>181911102</t>
  </si>
  <si>
    <t>Úprava pláně vyrovnáním výškových rozdílů ručně v hornině třídy těžitelnosti I skupiny 1 a 2 se zhutněním</t>
  </si>
  <si>
    <t>-125886924</t>
  </si>
  <si>
    <t>https://podminky.urs.cz/item/CS_URS_2022_01/181911102</t>
  </si>
  <si>
    <t>33,69*5,71</t>
  </si>
  <si>
    <t>-3,35*0,32</t>
  </si>
  <si>
    <t>5647501R01</t>
  </si>
  <si>
    <t>Podklad nebo kryt z kameniva hrubého drceného vel. 0-32 mm s rozprostřením a zhutněním, po zhutnění tl. 150 mm</t>
  </si>
  <si>
    <t>-1686237390</t>
  </si>
  <si>
    <t>451577777</t>
  </si>
  <si>
    <t>Podklad nebo lože pod dlažbu (přídlažbu) v ploše vodorovné nebo ve sklonu do 1:5, tloušťky od 30 do 100 mm z kameniva těženého</t>
  </si>
  <si>
    <t>1273357550</t>
  </si>
  <si>
    <t>https://podminky.urs.cz/item/CS_URS_2022_01/451577777</t>
  </si>
  <si>
    <t>596811222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</si>
  <si>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100 do 300 m2</t>
  </si>
  <si>
    <t>-1445509852</t>
  </si>
  <si>
    <t>https://podminky.urs.cz/item/CS_URS_2022_01/596811222</t>
  </si>
  <si>
    <t xml:space="preserve">-0,20*33,69   "vodící pás s drážkou"</t>
  </si>
  <si>
    <t>59245601</t>
  </si>
  <si>
    <t>dlažba desková betonová 500x500x50mm přírodní</t>
  </si>
  <si>
    <t>1884691568</t>
  </si>
  <si>
    <t>184,56*1,03</t>
  </si>
  <si>
    <t>596211110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</si>
  <si>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</si>
  <si>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510663524</t>
  </si>
  <si>
    <t>https://podminky.urs.cz/item/CS_URS_2022_01/596211110</t>
  </si>
  <si>
    <t xml:space="preserve">0,20*33,69   "vodící pás s drážkou"</t>
  </si>
  <si>
    <t>596211114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</si>
  <si>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Příplatek k cenám za dlažbu z prvků dvou barev</t>
  </si>
  <si>
    <t>1285149911</t>
  </si>
  <si>
    <t>https://podminky.urs.cz/item/CS_URS_2022_01/596211114</t>
  </si>
  <si>
    <t>592452r01</t>
  </si>
  <si>
    <t>dlažba betonová pro bezpečný pohyb nevidomých a slabozrakých 200x200x60mm s podélnými drážkami</t>
  </si>
  <si>
    <t>740981550</t>
  </si>
  <si>
    <t>0,20*33,69 *1,1</t>
  </si>
  <si>
    <t>916331112</t>
  </si>
  <si>
    <t>Osazení zahradního obrubníku betonového s ložem tl. od 50 do 100 mm z betonu prostého tř. C 12/15 s boční opěrou z betonu prostého tř. C 12/15</t>
  </si>
  <si>
    <t>648150346</t>
  </si>
  <si>
    <t>https://podminky.urs.cz/item/CS_URS_2022_01/916331112</t>
  </si>
  <si>
    <t>2,20+33,69+5,71</t>
  </si>
  <si>
    <t>59217001</t>
  </si>
  <si>
    <t>obrubník betonový zahradní 1000x50x250mm</t>
  </si>
  <si>
    <t>-715204628</t>
  </si>
  <si>
    <t>916991121</t>
  </si>
  <si>
    <t>Lože pod obrubníky, krajníky nebo obruby z dlažebních kostek z betonu prostého</t>
  </si>
  <si>
    <t>1421526660</t>
  </si>
  <si>
    <t>https://podminky.urs.cz/item/CS_URS_2022_01/916991121</t>
  </si>
  <si>
    <t>41,60*0,25*0,20</t>
  </si>
  <si>
    <t>462</t>
  </si>
  <si>
    <t>Zpevněné plochy - chodník</t>
  </si>
  <si>
    <t>1984839970</t>
  </si>
  <si>
    <t>(19,85+1,95)*2,00</t>
  </si>
  <si>
    <t>1476712048</t>
  </si>
  <si>
    <t>-1721404725</t>
  </si>
  <si>
    <t>1968793462</t>
  </si>
  <si>
    <t xml:space="preserve">43,60   "použita vybouraná dlažba"</t>
  </si>
  <si>
    <t>-1848472425</t>
  </si>
  <si>
    <t>0,20*(19,85+0,90) *1,1</t>
  </si>
  <si>
    <t>1225066373</t>
  </si>
  <si>
    <t>19,85+1,95</t>
  </si>
  <si>
    <t>-51674696</t>
  </si>
  <si>
    <t>-405193647</t>
  </si>
  <si>
    <t>21,80*0,25*0,20</t>
  </si>
  <si>
    <t>463</t>
  </si>
  <si>
    <t>Zpevněné plochy - nástupiště u 1.koleje</t>
  </si>
  <si>
    <t>1436801454</t>
  </si>
  <si>
    <t>60,00*2,45</t>
  </si>
  <si>
    <t>733763598</t>
  </si>
  <si>
    <t>919652236</t>
  </si>
  <si>
    <t>596811122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</si>
  <si>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přes 100 do 300 m2</t>
  </si>
  <si>
    <t>115206990</t>
  </si>
  <si>
    <t>https://podminky.urs.cz/item/CS_URS_2022_01/596811122</t>
  </si>
  <si>
    <t xml:space="preserve">-0,20*(60,00+1,90)   "vodící pás s drážkou"</t>
  </si>
  <si>
    <t>59248005</t>
  </si>
  <si>
    <t>dlažba plošná betonová chodníková 300x300x50mm přírodní</t>
  </si>
  <si>
    <t>652091742</t>
  </si>
  <si>
    <t>134,62*1,02</t>
  </si>
  <si>
    <t>-959649376</t>
  </si>
  <si>
    <t xml:space="preserve">0,20*(60,00+1,90)   "vodící pás s drážkou"</t>
  </si>
  <si>
    <t>-905340431</t>
  </si>
  <si>
    <t>1861376590</t>
  </si>
  <si>
    <t xml:space="preserve">0,20*(60,00+1,90) *1,1  "vodící pás s drážkou"</t>
  </si>
  <si>
    <t>-334926854</t>
  </si>
  <si>
    <t>60,00*2+2,45</t>
  </si>
  <si>
    <t>1062221277</t>
  </si>
  <si>
    <t>-392490966</t>
  </si>
  <si>
    <t>122,45*0,25*0,20</t>
  </si>
  <si>
    <t>Úprava povrchů vnějších - fasáda bývalého WC</t>
  </si>
  <si>
    <t>1832967770</t>
  </si>
  <si>
    <t>2,68*(6,96*2+4,20*2)</t>
  </si>
  <si>
    <t xml:space="preserve">0,10*2*(6,96*2+4,20*2)   "římsa"</t>
  </si>
  <si>
    <t>-(0,91*0,89+0,90*2,00*2)</t>
  </si>
  <si>
    <t>(0,91*2+0,89*2)*0,10</t>
  </si>
  <si>
    <t xml:space="preserve">0,25*0,15*4  "ostění dveří v soklu"</t>
  </si>
  <si>
    <t>622325101</t>
  </si>
  <si>
    <t>Oprava vápenocementové omítky vnějších ploch stupně členitosti 1 hladké stěn, v rozsahu opravované plochy do 10%</t>
  </si>
  <si>
    <t>1652974909</t>
  </si>
  <si>
    <t>https://podminky.urs.cz/item/CS_URS_2022_01/622325101</t>
  </si>
  <si>
    <t>783823135</t>
  </si>
  <si>
    <t>Penetrační nátěr omítek hladkých omítek hladkých, zrnitých tenkovrstvých nebo štukových stupně členitosti 1 a 2 silikonový</t>
  </si>
  <si>
    <t>288268436</t>
  </si>
  <si>
    <t>https://podminky.urs.cz/item/CS_URS_2022_01/783823135</t>
  </si>
  <si>
    <t>783826315</t>
  </si>
  <si>
    <t>Nátěr omítek se schopností překlenutí trhlin mikroarmovací silikonový</t>
  </si>
  <si>
    <t>-1026109648</t>
  </si>
  <si>
    <t>https://podminky.urs.cz/item/CS_URS_2022_01/783826315</t>
  </si>
  <si>
    <t>783896303</t>
  </si>
  <si>
    <t>Nátěr omítek se schopností překlenutí trhlin Příplatek k cenám za provedení barevného nátěru v odstínu světlém</t>
  </si>
  <si>
    <t>815170813</t>
  </si>
  <si>
    <t>https://podminky.urs.cz/item/CS_URS_2022_01/783896303</t>
  </si>
  <si>
    <t>783896301</t>
  </si>
  <si>
    <t>Nátěr omítek se schopností překlenutí trhlin Příplatek k cenám za za zvýšenou pracnost provedení styku 2 barev</t>
  </si>
  <si>
    <t>-1568377601</t>
  </si>
  <si>
    <t>https://podminky.urs.cz/item/CS_URS_2022_01/783896301</t>
  </si>
  <si>
    <t>(2,20+1,24+2,20)*2</t>
  </si>
  <si>
    <t>(0,30*2+1,40+1,30)*2</t>
  </si>
  <si>
    <t>6,96*2+4,20*2</t>
  </si>
  <si>
    <t>777452073</t>
  </si>
  <si>
    <t>0,25*(6,96*2+4,20*2)</t>
  </si>
  <si>
    <t>-0,25*0,90*2</t>
  </si>
  <si>
    <t xml:space="preserve">Součet    kamenný sokl</t>
  </si>
  <si>
    <t>-1674556826</t>
  </si>
  <si>
    <t>1419551927</t>
  </si>
  <si>
    <t>1940867714</t>
  </si>
  <si>
    <t>-1662261519</t>
  </si>
  <si>
    <t>0,90*0,90+1,00*2,30*2</t>
  </si>
  <si>
    <t>-2023365462</t>
  </si>
  <si>
    <t>4,00*(9,00*2+5,50*2)</t>
  </si>
  <si>
    <t>1464357474</t>
  </si>
  <si>
    <t xml:space="preserve">116,00*15   </t>
  </si>
  <si>
    <t>276742253</t>
  </si>
  <si>
    <t>-1340505692</t>
  </si>
  <si>
    <t>-1550762536</t>
  </si>
  <si>
    <t>1362173148</t>
  </si>
  <si>
    <t>9660012R01</t>
  </si>
  <si>
    <t>Odstranění lavičky stabilní kotvené šrouby na pevný podklad s uložením a zkrytím, pro zpětné osazení</t>
  </si>
  <si>
    <t>-59635457</t>
  </si>
  <si>
    <t>9660013R01</t>
  </si>
  <si>
    <t>Odstranění odpadkového koše s uložením a zakrytím, pro zpětné osazení</t>
  </si>
  <si>
    <t>-1824810172</t>
  </si>
  <si>
    <t>936124113</t>
  </si>
  <si>
    <t>Montáž lavičky parkové stabilní přichycené kotevními šrouby</t>
  </si>
  <si>
    <t>-1178023977</t>
  </si>
  <si>
    <t>https://podminky.urs.cz/item/CS_URS_2022_01/936124113</t>
  </si>
  <si>
    <t xml:space="preserve">4   "zpětné osazení"</t>
  </si>
  <si>
    <t xml:space="preserve">2   "nové lavičky"</t>
  </si>
  <si>
    <t>749101R04</t>
  </si>
  <si>
    <t>lavička antivandal, s opěradlem konstrukce-kov, sedák a opěradlo-plast.recyklát, nohy s možností přišroubování, včetně kotevní sady a povrchových úprav</t>
  </si>
  <si>
    <t>-2129498503</t>
  </si>
  <si>
    <t>749101R05</t>
  </si>
  <si>
    <t>lavička vnitřní s opěradlem konstrukce-kov, sedák a opěradlo-dřevo, včetně povrchové úpravy, bez kotvení</t>
  </si>
  <si>
    <t>-431118482</t>
  </si>
  <si>
    <t>936104211</t>
  </si>
  <si>
    <t>Montáž odpadkového koše do betonové patky</t>
  </si>
  <si>
    <t>1167112822</t>
  </si>
  <si>
    <t>https://podminky.urs.cz/item/CS_URS_2022_01/936104211</t>
  </si>
  <si>
    <t xml:space="preserve">2   "zpětné osazení"</t>
  </si>
  <si>
    <t>936104213</t>
  </si>
  <si>
    <t>Montáž odpadkového koše přichycením kotevními šrouby</t>
  </si>
  <si>
    <t>-1315584895</t>
  </si>
  <si>
    <t>https://podminky.urs.cz/item/CS_URS_2022_01/936104213</t>
  </si>
  <si>
    <t xml:space="preserve">3  "nové koše"</t>
  </si>
  <si>
    <t>7491013R02</t>
  </si>
  <si>
    <t>koš odpadkový venkovní antivandal, masivní ocelová konstrukce, kotvený, v 900mm 300x300mm, obsah 40L, včetně povrchové úpravy</t>
  </si>
  <si>
    <t>56686136</t>
  </si>
  <si>
    <t>7491013R03</t>
  </si>
  <si>
    <t>koš odpadkový venkovní na tříděný odpad</t>
  </si>
  <si>
    <t>-1231470069</t>
  </si>
  <si>
    <t>767999010.8</t>
  </si>
  <si>
    <t>D+M stojan na kola</t>
  </si>
  <si>
    <t>-1329428663</t>
  </si>
  <si>
    <t>Zakrytí diesel agregátu - rám z jacklů 60x60mm, stěny z pletiva, střešní krytina trapézový plech, kotvení do patek z tvárnic ztraceného bednění, povrchový úprava nátěr</t>
  </si>
  <si>
    <t>-1221232471</t>
  </si>
  <si>
    <t>9529000R10</t>
  </si>
  <si>
    <t>Uzamykatelný přístřešek pro popelnice - rám z jacklů 60x60mm, stěny z pletiva, střešní krytina trapézový plech, kotvení do patek z tvárnic ztraceného bednění, povrchový úprava nátěr</t>
  </si>
  <si>
    <t>-1789290372</t>
  </si>
  <si>
    <t>830361811</t>
  </si>
  <si>
    <t>Bourání stávajícího potrubí z kameninových trub v otevřeném výkopu DN přes 150 do 250</t>
  </si>
  <si>
    <t>1906591639</t>
  </si>
  <si>
    <t>https://podminky.urs.cz/item/CS_URS_2022_01/830361811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</si>
  <si>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</si>
  <si>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</si>
  <si>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2047291768</t>
  </si>
  <si>
    <t>https://podminky.urs.cz/item/CS_URS_2022_01/113106123</t>
  </si>
  <si>
    <t xml:space="preserve">39,24*2,20    </t>
  </si>
  <si>
    <t xml:space="preserve">Mezisoučet   nástupiště</t>
  </si>
  <si>
    <t>20,26*1,90</t>
  </si>
  <si>
    <t>2,05*(3,40+2,00)</t>
  </si>
  <si>
    <t xml:space="preserve">Mezisoučet   u demolované přístavby restaurace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</si>
  <si>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</si>
  <si>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</si>
  <si>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-1835906761</t>
  </si>
  <si>
    <t>https://podminky.urs.cz/item/CS_URS_2022_01/979054451</t>
  </si>
  <si>
    <t xml:space="preserve">50,00   "pro zpětné položení"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</si>
  <si>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</si>
  <si>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</si>
  <si>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2028013075</t>
  </si>
  <si>
    <t>https://podminky.urs.cz/item/CS_URS_2022_01/113106121</t>
  </si>
  <si>
    <t xml:space="preserve">218,20 </t>
  </si>
  <si>
    <t xml:space="preserve">-86,328   "zámková dlažba"</t>
  </si>
  <si>
    <t xml:space="preserve">Mezisoučet   nástupiště"</t>
  </si>
  <si>
    <t>113107122</t>
  </si>
  <si>
    <t>Odstranění podkladů nebo krytů ručně s přemístěním hmot na skládku na vzdálenost do 3 m nebo s naložením na dopravní prostředek z kameniva hrubého drceného, o tl. vrstvy přes 100 do 200 mm</t>
  </si>
  <si>
    <t>1240178933</t>
  </si>
  <si>
    <t>https://podminky.urs.cz/item/CS_URS_2022_01/113107122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</si>
  <si>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</si>
  <si>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</si>
  <si>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369955363</t>
  </si>
  <si>
    <t>https://podminky.urs.cz/item/CS_URS_2022_01/113107322</t>
  </si>
  <si>
    <t>113204111</t>
  </si>
  <si>
    <t>Vytrhání obrub s vybouráním lože, s přemístěním hmot na skládku na vzdálenost do 3 m nebo s naložením na dopravní prostředek záhonových</t>
  </si>
  <si>
    <t>-2066676119</t>
  </si>
  <si>
    <t>https://podminky.urs.cz/item/CS_URS_2022_01/113204111</t>
  </si>
  <si>
    <t>20,26+1,90</t>
  </si>
  <si>
    <t>113202111</t>
  </si>
  <si>
    <t>Vytrhání obrub s vybouráním lože, s přemístěním hmot na skládku na vzdálenost do 3 m nebo s naložením na dopravní prostředek z krajníků nebo obrubníků stojatých</t>
  </si>
  <si>
    <t>766178812</t>
  </si>
  <si>
    <t>https://podminky.urs.cz/item/CS_URS_2022_01/113202111</t>
  </si>
  <si>
    <t>5,30+2,00</t>
  </si>
  <si>
    <t>113201111</t>
  </si>
  <si>
    <t>Vytrhání obrub s vybouráním lože, s přemístěním hmot na skládku na vzdálenost do 3 m nebo s naložením na dopravní prostředek chodníkových ležatých</t>
  </si>
  <si>
    <t>2087160382</t>
  </si>
  <si>
    <t>https://podminky.urs.cz/item/CS_URS_2022_01/113201111</t>
  </si>
  <si>
    <t xml:space="preserve">39,24+2,20+5,70   "nástupiště"</t>
  </si>
  <si>
    <t>997221551</t>
  </si>
  <si>
    <t>Vodorovná doprava suti bez naložení, ale se složením a s hrubým urovnáním ze sypkých materiálů, na vzdálenost do 1 km</t>
  </si>
  <si>
    <t>497628407</t>
  </si>
  <si>
    <t>https://podminky.urs.cz/item/CS_URS_2022_01/997221551</t>
  </si>
  <si>
    <t>997221559</t>
  </si>
  <si>
    <t>Vodorovná doprava suti bez naložení, ale se složením a s hrubým urovnáním Příplatek k ceně za každý další i započatý 1 km přes 1 km</t>
  </si>
  <si>
    <t>1731794783</t>
  </si>
  <si>
    <t>https://podminky.urs.cz/item/CS_URS_2022_01/997221559</t>
  </si>
  <si>
    <t>77,652*20</t>
  </si>
  <si>
    <t>997221561</t>
  </si>
  <si>
    <t>Vodorovná doprava suti bez naložení, ale se složením a s hrubým urovnáním z kusových materiálů, na vzdálenost do 1 km</t>
  </si>
  <si>
    <t>-1522760697</t>
  </si>
  <si>
    <t>https://podminky.urs.cz/item/CS_URS_2022_01/997221561</t>
  </si>
  <si>
    <t>124,504</t>
  </si>
  <si>
    <t>-77,652</t>
  </si>
  <si>
    <t xml:space="preserve">85,892*0,260  "nepoužitá zámková dlažba"</t>
  </si>
  <si>
    <t>997221569</t>
  </si>
  <si>
    <t>-2133901895</t>
  </si>
  <si>
    <t>https://podminky.urs.cz/item/CS_URS_2022_01/997221569</t>
  </si>
  <si>
    <t>69,184*20</t>
  </si>
  <si>
    <t>997221611</t>
  </si>
  <si>
    <t>Nakládání na dopravní prostředky pro vodorovnou dopravu suti</t>
  </si>
  <si>
    <t>1440317406</t>
  </si>
  <si>
    <t>https://podminky.urs.cz/item/CS_URS_2022_01/997221611</t>
  </si>
  <si>
    <t>997221861</t>
  </si>
  <si>
    <t>Poplatek za uložení stavebního odpadu na recyklační skládce (skládkovné) z prostého betonu zatříděného do Katalogu odpadů pod kódem 17 01 01</t>
  </si>
  <si>
    <t>532849950</t>
  </si>
  <si>
    <t>https://podminky.urs.cz/item/CS_URS_2022_01/997221861</t>
  </si>
  <si>
    <t>997221873</t>
  </si>
  <si>
    <t>-2082527071</t>
  </si>
  <si>
    <t>https://podminky.urs.cz/item/CS_URS_2022_01/997221873</t>
  </si>
  <si>
    <t>1565821287</t>
  </si>
  <si>
    <t>998229112</t>
  </si>
  <si>
    <t>Přesun hmot ruční pro pozemní komunikace s naložením a složením na vzdálenost do 50 m, s krytem dlážděným</t>
  </si>
  <si>
    <t>-1234433565</t>
  </si>
  <si>
    <t>https://podminky.urs.cz/item/CS_URS_2022_01/998229112</t>
  </si>
  <si>
    <t>246,46</t>
  </si>
  <si>
    <t>-0,857</t>
  </si>
  <si>
    <t xml:space="preserve">-85,892*0,260  "nepoužitá zámková dlažba-odvezena na skládku"</t>
  </si>
  <si>
    <t>-388545653</t>
  </si>
  <si>
    <t>0,60*(2,60*4+7,00*2)*1,20</t>
  </si>
  <si>
    <t>1,04*(6,96*2+4,20*2)*1,20</t>
  </si>
  <si>
    <t xml:space="preserve">Součet   bývalé WC - vnější strany</t>
  </si>
  <si>
    <t>-102569469</t>
  </si>
  <si>
    <t>1101063252</t>
  </si>
  <si>
    <t>783106801</t>
  </si>
  <si>
    <t>Odstranění nátěrů z truhlářských konstrukcí obroušením</t>
  </si>
  <si>
    <t>246577694</t>
  </si>
  <si>
    <t>https://podminky.urs.cz/item/CS_URS_2022_01/783106801</t>
  </si>
  <si>
    <t xml:space="preserve">0,90*2,20*4   "dveře bývalého WC - oboustranně"</t>
  </si>
  <si>
    <t>783113101</t>
  </si>
  <si>
    <t>Napouštěcí nátěr truhlářských konstrukcí jednonásobný syntetický</t>
  </si>
  <si>
    <t>693163003</t>
  </si>
  <si>
    <t>https://podminky.urs.cz/item/CS_URS_2022_01/783113101</t>
  </si>
  <si>
    <t>783118101</t>
  </si>
  <si>
    <t>Lazurovací nátěr truhlářských konstrukcí jednonásobný syntetický</t>
  </si>
  <si>
    <t>863625949</t>
  </si>
  <si>
    <t>https://podminky.urs.cz/item/CS_URS_2022_01/783118101</t>
  </si>
  <si>
    <t>"DVOJNÁSOBNÝ"</t>
  </si>
  <si>
    <t xml:space="preserve">(0,90*2,20*4)*2   "dveře bývalého WC - oboustranně"</t>
  </si>
  <si>
    <t>E-01 - Zapojení okruhů elektro</t>
  </si>
  <si>
    <t>HSV - Práce a dodávky PSV</t>
  </si>
  <si>
    <t xml:space="preserve">    RE-byty - RE-byty</t>
  </si>
  <si>
    <t xml:space="preserve">    R-01 - R-01</t>
  </si>
  <si>
    <t xml:space="preserve">    RZS - RZS</t>
  </si>
  <si>
    <t xml:space="preserve">    R-SKLEP - R-SKLEP</t>
  </si>
  <si>
    <t xml:space="preserve">    R-RD - R-RD</t>
  </si>
  <si>
    <t xml:space="preserve">    R1 - R1</t>
  </si>
  <si>
    <t xml:space="preserve">    R-KOTEL - R-KOTEL</t>
  </si>
  <si>
    <t xml:space="preserve">    RV - RV</t>
  </si>
  <si>
    <t xml:space="preserve">    R2B - R2B</t>
  </si>
  <si>
    <t xml:space="preserve">    R2P - R2P</t>
  </si>
  <si>
    <t xml:space="preserve">    RK - RK</t>
  </si>
  <si>
    <t>RE-byty</t>
  </si>
  <si>
    <t>741230001</t>
  </si>
  <si>
    <t>Montáž desek přístrojových bez zapojení vodičů typových elektroměrových</t>
  </si>
  <si>
    <t>1894923418</t>
  </si>
  <si>
    <t>https://podminky.urs.cz/item/CS_URS_2022_01/741230001</t>
  </si>
  <si>
    <t>10.646.979R</t>
  </si>
  <si>
    <t>Elektroměrový rozvaděč 4x šF elektroměr, 4x HDO</t>
  </si>
  <si>
    <t>-1644349581</t>
  </si>
  <si>
    <t>741320105</t>
  </si>
  <si>
    <t>Montáž jističů se zapojením vodičů jednopólových nn do 25 A ve skříni</t>
  </si>
  <si>
    <t>533052809</t>
  </si>
  <si>
    <t>https://podminky.urs.cz/item/CS_URS_2022_01/741320105</t>
  </si>
  <si>
    <t>1183653</t>
  </si>
  <si>
    <t>jistič 1pólový-charakteristika B 2A, zkratový proud 10kA</t>
  </si>
  <si>
    <t>-214173595</t>
  </si>
  <si>
    <t>741320165</t>
  </si>
  <si>
    <t>Montáž jističů se zapojením vodičů třípólových nn do 25 A ve skříni</t>
  </si>
  <si>
    <t>-1196069583</t>
  </si>
  <si>
    <t>https://podminky.urs.cz/item/CS_URS_2022_01/741320165</t>
  </si>
  <si>
    <t>1183606</t>
  </si>
  <si>
    <t>jistič 3pólový-charakteristika B 16A, zkratový proud 10kA</t>
  </si>
  <si>
    <t>1204201148</t>
  </si>
  <si>
    <t>1183608</t>
  </si>
  <si>
    <t>jistič 3pólový-charakteristika B 25A, zkratový proud 10kA</t>
  </si>
  <si>
    <t>228853056</t>
  </si>
  <si>
    <t>R-01</t>
  </si>
  <si>
    <t>741136321</t>
  </si>
  <si>
    <t>Napojení souboru žil do skříně průřezu jedné žíly do 16 mm2</t>
  </si>
  <si>
    <t>4205622</t>
  </si>
  <si>
    <t>https://podminky.urs.cz/item/CS_URS_2022_01/741136321</t>
  </si>
  <si>
    <t>1000156833</t>
  </si>
  <si>
    <t>Hřebenová přípojnice 3P, 16mm2/12mod. k propojení 4</t>
  </si>
  <si>
    <t>614203212</t>
  </si>
  <si>
    <t>741210001</t>
  </si>
  <si>
    <t>Montáž rozvodnic oceloplechových nebo plastových bez zapojení vodičů běžných, hmotnosti do 20 kg</t>
  </si>
  <si>
    <t>-488009808</t>
  </si>
  <si>
    <t>https://podminky.urs.cz/item/CS_URS_2022_01/741210001</t>
  </si>
  <si>
    <t>1000117406</t>
  </si>
  <si>
    <t>Rozvaděč nástěnný FW, IP44, tř. ochr.II, 144 mod.,</t>
  </si>
  <si>
    <t>-1503075471</t>
  </si>
  <si>
    <t>-1458977014</t>
  </si>
  <si>
    <t>1156304</t>
  </si>
  <si>
    <t>Jistič 3pólový-charakteristika C 2A, zkratový proud 10kA</t>
  </si>
  <si>
    <t>502498887</t>
  </si>
  <si>
    <t>1183603</t>
  </si>
  <si>
    <t>jistič 3pólový-charakteristika B 32A, zkratový proud 10kA</t>
  </si>
  <si>
    <t>-1555788999</t>
  </si>
  <si>
    <t>1156274</t>
  </si>
  <si>
    <t>Jistič 1pólový-charakteristika B 4A, zkratový proud 10kA</t>
  </si>
  <si>
    <t>-560520607</t>
  </si>
  <si>
    <t>1183632</t>
  </si>
  <si>
    <t>jistič 1pólový-charakteristika C 10A, zkratový proud 10kA</t>
  </si>
  <si>
    <t>-3456258</t>
  </si>
  <si>
    <t>1183628</t>
  </si>
  <si>
    <t>jistič 1pólový-charakteristika C 16A, zkratový proud 10kA</t>
  </si>
  <si>
    <t>470508491</t>
  </si>
  <si>
    <t>2089848740</t>
  </si>
  <si>
    <t>383550551</t>
  </si>
  <si>
    <t>1183590</t>
  </si>
  <si>
    <t>jistič 3pólový-charakteristika C 63A, zkratový proud 10kA</t>
  </si>
  <si>
    <t>674478922</t>
  </si>
  <si>
    <t>741320175</t>
  </si>
  <si>
    <t>Montáž jističů se zapojením vodičů třípólových nn do 63 A ve skříni</t>
  </si>
  <si>
    <t>-18896197</t>
  </si>
  <si>
    <t>https://podminky.urs.cz/item/CS_URS_2022_01/741320175</t>
  </si>
  <si>
    <t>741320201</t>
  </si>
  <si>
    <t>Montáž jističů se zapojením vodičů čtyřpólových nn deionových vestavných do 100 A</t>
  </si>
  <si>
    <t>188042307</t>
  </si>
  <si>
    <t>https://podminky.urs.cz/item/CS_URS_2022_01/741320201</t>
  </si>
  <si>
    <t>1249839</t>
  </si>
  <si>
    <t>Hlavní vypínač do rozvaděče na DIN lištu 3pólový 63A</t>
  </si>
  <si>
    <t>602116609</t>
  </si>
  <si>
    <t>741321003</t>
  </si>
  <si>
    <t>Montáž proudových chráničů se zapojením vodičů dvoupólových nn do 25 A ve skříni</t>
  </si>
  <si>
    <t>-655495719</t>
  </si>
  <si>
    <t>https://podminky.urs.cz/item/CS_URS_2022_01/741321003</t>
  </si>
  <si>
    <t>1187843</t>
  </si>
  <si>
    <t>Kombinovaný chránič proudový 16A pracovního proudu 0,03A, zkratový proud 10kA, charakteristika C</t>
  </si>
  <si>
    <t>1871717167</t>
  </si>
  <si>
    <t>741322011</t>
  </si>
  <si>
    <t>Montáž přepěťových ochran nn se zapojením vodičů svodiče bleskových proudů – typ 1 třípólových, pro impulsní proud do 35 kA</t>
  </si>
  <si>
    <t>-1389836217</t>
  </si>
  <si>
    <t>https://podminky.urs.cz/item/CS_URS_2022_01/741322011</t>
  </si>
  <si>
    <t>1147066</t>
  </si>
  <si>
    <t>Svodič přepětí 3pólový 350V\20kA, typ 1+typ 2</t>
  </si>
  <si>
    <t>778716702</t>
  </si>
  <si>
    <t>741330032</t>
  </si>
  <si>
    <t>Montáž stykačů nn se zapojením vodičů střídavých vestavných jednopólových do 25 A</t>
  </si>
  <si>
    <t>-250713205</t>
  </si>
  <si>
    <t>https://podminky.urs.cz/item/CS_URS_2022_01/741330032</t>
  </si>
  <si>
    <t>1215837</t>
  </si>
  <si>
    <t>Instalační stykač 25A, 2x zapínací kontakt 230V\25-20</t>
  </si>
  <si>
    <t>-1949521575</t>
  </si>
  <si>
    <t>741330651</t>
  </si>
  <si>
    <t>Montáž relé pomocných se zapojením vodičů vestavných střídavých</t>
  </si>
  <si>
    <t>-83078485</t>
  </si>
  <si>
    <t>https://podminky.urs.cz/item/CS_URS_2022_01/741330651</t>
  </si>
  <si>
    <t>1181319</t>
  </si>
  <si>
    <t>Impulzní relé 230V, 1x rozpínací kontakt, 1x spínací kontakt, 16A, umístěno na DIN lištu</t>
  </si>
  <si>
    <t>-354336553</t>
  </si>
  <si>
    <t>741331032</t>
  </si>
  <si>
    <t>Montáž měřicích přístrojů bez zapojení vodičů elektroměru třífázového</t>
  </si>
  <si>
    <t>-1949011504</t>
  </si>
  <si>
    <t>https://podminky.urs.cz/item/CS_URS_2022_01/741331032</t>
  </si>
  <si>
    <t>1301338</t>
  </si>
  <si>
    <t>Třífázový elektroměr ED310.DR.14E30X-00</t>
  </si>
  <si>
    <t>-1934837999</t>
  </si>
  <si>
    <t>001R</t>
  </si>
  <si>
    <t>Pomocný materiál</t>
  </si>
  <si>
    <t>ks</t>
  </si>
  <si>
    <t>329246800</t>
  </si>
  <si>
    <t>RZS</t>
  </si>
  <si>
    <t>-1640551963</t>
  </si>
  <si>
    <t>1000117405</t>
  </si>
  <si>
    <t>Rozvaděč nástěnný FW, IP44, tř. ochr.II, 96 mod., 6</t>
  </si>
  <si>
    <t>-1115951259</t>
  </si>
  <si>
    <t>1766008456</t>
  </si>
  <si>
    <t>289438959</t>
  </si>
  <si>
    <t>524538063</t>
  </si>
  <si>
    <t>1183605</t>
  </si>
  <si>
    <t>jistič 3pólový-charakteristika B 50A, zkratový proud 10kA</t>
  </si>
  <si>
    <t>-1556174443</t>
  </si>
  <si>
    <t>-200643204</t>
  </si>
  <si>
    <t>1183652</t>
  </si>
  <si>
    <t>jistič 1pólový-charakteristika B 10A, zkratový proud 10kA</t>
  </si>
  <si>
    <t>-187478123</t>
  </si>
  <si>
    <t>1183648</t>
  </si>
  <si>
    <t>jistič 1pólový-charakteristika B 16A, zkratový proud 10kA</t>
  </si>
  <si>
    <t>-165032958</t>
  </si>
  <si>
    <t>1587661929</t>
  </si>
  <si>
    <t>-1002962311</t>
  </si>
  <si>
    <t>90495332</t>
  </si>
  <si>
    <t>-1078926007</t>
  </si>
  <si>
    <t>001R.1</t>
  </si>
  <si>
    <t>-848594844</t>
  </si>
  <si>
    <t>R-SKLEP</t>
  </si>
  <si>
    <t>-37125094</t>
  </si>
  <si>
    <t>1249837</t>
  </si>
  <si>
    <t>Hlavní vypínač do rozvaděče na DIN lištu 3pólový 32A</t>
  </si>
  <si>
    <t>786549340</t>
  </si>
  <si>
    <t>1985220614</t>
  </si>
  <si>
    <t>155700153</t>
  </si>
  <si>
    <t>162384521</t>
  </si>
  <si>
    <t>1667766</t>
  </si>
  <si>
    <t>Plastová rozvodnice do zdi 12x2 modulů, bílá, dveře bílé</t>
  </si>
  <si>
    <t>-331603526</t>
  </si>
  <si>
    <t>-250075300</t>
  </si>
  <si>
    <t>117265278</t>
  </si>
  <si>
    <t>232357114</t>
  </si>
  <si>
    <t>114893593</t>
  </si>
  <si>
    <t>001R.1.1</t>
  </si>
  <si>
    <t>1619943624</t>
  </si>
  <si>
    <t>-1858104493</t>
  </si>
  <si>
    <t>1146902</t>
  </si>
  <si>
    <t>Svodič přepětí 3pólový 350V\20kA, typ 2</t>
  </si>
  <si>
    <t>-1746336181</t>
  </si>
  <si>
    <t>R-RD</t>
  </si>
  <si>
    <t>2072273427</t>
  </si>
  <si>
    <t>-1455703719</t>
  </si>
  <si>
    <t>-225109944</t>
  </si>
  <si>
    <t>1000117404</t>
  </si>
  <si>
    <t>Rozvaděč nástěnný FW, IP44, tř. ochr.II, 48 mod., 6</t>
  </si>
  <si>
    <t>-1200464131</t>
  </si>
  <si>
    <t>-1380494195</t>
  </si>
  <si>
    <t>-462517038</t>
  </si>
  <si>
    <t>789570012</t>
  </si>
  <si>
    <t>-196806711</t>
  </si>
  <si>
    <t>-1011945080</t>
  </si>
  <si>
    <t>-2088415277</t>
  </si>
  <si>
    <t>-1209564112</t>
  </si>
  <si>
    <t>802292128</t>
  </si>
  <si>
    <t>741322061</t>
  </si>
  <si>
    <t>Montáž přepěťových ochran nn se zapojením vodičů svodiče přepětí – typ 2 třípólových jednodílných</t>
  </si>
  <si>
    <t>1272983662</t>
  </si>
  <si>
    <t>https://podminky.urs.cz/item/CS_URS_2022_01/741322061</t>
  </si>
  <si>
    <t>1454623996</t>
  </si>
  <si>
    <t>1299338644</t>
  </si>
  <si>
    <t>308514389</t>
  </si>
  <si>
    <t>687148685</t>
  </si>
  <si>
    <t>-1712919981</t>
  </si>
  <si>
    <t>R1</t>
  </si>
  <si>
    <t>409800124</t>
  </si>
  <si>
    <t>-1903028752</t>
  </si>
  <si>
    <t>973980257</t>
  </si>
  <si>
    <t>-1105178383</t>
  </si>
  <si>
    <t>-1306521853</t>
  </si>
  <si>
    <t>1183631</t>
  </si>
  <si>
    <t>jistič 1pólový-charakteristika C 6A, zkratový proud 10kA</t>
  </si>
  <si>
    <t>694964371</t>
  </si>
  <si>
    <t>1287191022</t>
  </si>
  <si>
    <t>-40316704</t>
  </si>
  <si>
    <t>690947276</t>
  </si>
  <si>
    <t>428316773</t>
  </si>
  <si>
    <t>840886921</t>
  </si>
  <si>
    <t>-964673652</t>
  </si>
  <si>
    <t>1218249618</t>
  </si>
  <si>
    <t>R-KOTEL</t>
  </si>
  <si>
    <t>841796214</t>
  </si>
  <si>
    <t>1502647879</t>
  </si>
  <si>
    <t>1377855457</t>
  </si>
  <si>
    <t>1469677445</t>
  </si>
  <si>
    <t>-1636855703</t>
  </si>
  <si>
    <t>-443826771</t>
  </si>
  <si>
    <t>1244768448</t>
  </si>
  <si>
    <t>-955073592</t>
  </si>
  <si>
    <t>-2011993114</t>
  </si>
  <si>
    <t>2053317301</t>
  </si>
  <si>
    <t>RV</t>
  </si>
  <si>
    <t>1807454065</t>
  </si>
  <si>
    <t>-1351813813</t>
  </si>
  <si>
    <t>158375449</t>
  </si>
  <si>
    <t>-1295181193</t>
  </si>
  <si>
    <t>1901229987</t>
  </si>
  <si>
    <t>-1177416755</t>
  </si>
  <si>
    <t>-2118864617</t>
  </si>
  <si>
    <t>-2137205467</t>
  </si>
  <si>
    <t>-288079045</t>
  </si>
  <si>
    <t>-1067337771</t>
  </si>
  <si>
    <t>232825029</t>
  </si>
  <si>
    <t>1434649017</t>
  </si>
  <si>
    <t>-765272045</t>
  </si>
  <si>
    <t>251691951</t>
  </si>
  <si>
    <t>1125483453</t>
  </si>
  <si>
    <t>-1410314025</t>
  </si>
  <si>
    <t>-713853823</t>
  </si>
  <si>
    <t>1741478</t>
  </si>
  <si>
    <t>Časové jednofukční relé 230V, 3x výstupní kontakt, 8A, 4 funkce, umístěno na DIN lištu</t>
  </si>
  <si>
    <t>1187489643</t>
  </si>
  <si>
    <t>R2B</t>
  </si>
  <si>
    <t>839125694</t>
  </si>
  <si>
    <t>-95405263</t>
  </si>
  <si>
    <t>2040133532</t>
  </si>
  <si>
    <t>-2014733540</t>
  </si>
  <si>
    <t>2100568585</t>
  </si>
  <si>
    <t>379869914</t>
  </si>
  <si>
    <t>1183596</t>
  </si>
  <si>
    <t>jistič 3pólový-charakteristika C 16A, zkratový proud 10kA</t>
  </si>
  <si>
    <t>-2063778982</t>
  </si>
  <si>
    <t>998887124</t>
  </si>
  <si>
    <t>1187841</t>
  </si>
  <si>
    <t>Kombinovaný chránič proudový 10A pracovního proudu 0,03A, zkratový proud 10kA, charakteristika C</t>
  </si>
  <si>
    <t>931743470</t>
  </si>
  <si>
    <t>-71075296</t>
  </si>
  <si>
    <t>-415546622</t>
  </si>
  <si>
    <t>-1862774602</t>
  </si>
  <si>
    <t>-1797751580</t>
  </si>
  <si>
    <t>679178125</t>
  </si>
  <si>
    <t>-1098146548</t>
  </si>
  <si>
    <t>R2P</t>
  </si>
  <si>
    <t>-1073467531</t>
  </si>
  <si>
    <t>151104792</t>
  </si>
  <si>
    <t>-1251408625</t>
  </si>
  <si>
    <t>-11747302</t>
  </si>
  <si>
    <t>-420097417</t>
  </si>
  <si>
    <t>-594222843</t>
  </si>
  <si>
    <t>1506600054</t>
  </si>
  <si>
    <t>1330246911</t>
  </si>
  <si>
    <t>790850231</t>
  </si>
  <si>
    <t>RK</t>
  </si>
  <si>
    <t>1627384410</t>
  </si>
  <si>
    <t>-761080753</t>
  </si>
  <si>
    <t>1189053644</t>
  </si>
  <si>
    <t>195606728</t>
  </si>
  <si>
    <t>-1874782745</t>
  </si>
  <si>
    <t>986103484</t>
  </si>
  <si>
    <t>445809993</t>
  </si>
  <si>
    <t>-951647769</t>
  </si>
  <si>
    <t>826352157</t>
  </si>
  <si>
    <t>1950897574</t>
  </si>
  <si>
    <t>1000117400</t>
  </si>
  <si>
    <t>Rozvaděč nástěnný, IP44, tř. ochr.II, 36 mod., 5</t>
  </si>
  <si>
    <t>1424380665</t>
  </si>
  <si>
    <t>E-02 - Silnoproudá elektroinstalace</t>
  </si>
  <si>
    <t xml:space="preserve">    1 - Zemní práce</t>
  </si>
  <si>
    <t xml:space="preserve">    741 - Elektroinstalace - silnoproud</t>
  </si>
  <si>
    <t>Zemní práce</t>
  </si>
  <si>
    <t>132312111</t>
  </si>
  <si>
    <t>Hloubení rýh šířky do 800 mm ručně zapažených i nezapažených, s urovnáním dna do předepsaného profilu a spádu v hornině třídy těžitelnosti II skupiny 4 soudržných</t>
  </si>
  <si>
    <t>-531451224</t>
  </si>
  <si>
    <t>https://podminky.urs.cz/item/CS_URS_2021_02/132312111</t>
  </si>
  <si>
    <t>174151101</t>
  </si>
  <si>
    <t>Zásyp sypaninou z jakékoliv horniny strojně s uložením výkopku ve vrstvách se zhutněním jam, šachet, rýh nebo kolem objektů v těchto vykopávkách</t>
  </si>
  <si>
    <t>1723368324</t>
  </si>
  <si>
    <t>https://podminky.urs.cz/item/CS_URS_2022_01/174151101</t>
  </si>
  <si>
    <t>175111201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</si>
  <si>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</si>
  <si>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-132516009</t>
  </si>
  <si>
    <t>https://podminky.urs.cz/item/CS_URS_2022_01/175111201</t>
  </si>
  <si>
    <t>58337302</t>
  </si>
  <si>
    <t>štěrkopísek frakce 0/16</t>
  </si>
  <si>
    <t>1609095380</t>
  </si>
  <si>
    <t>11,2*2 "Přepočtené koeficientem množství</t>
  </si>
  <si>
    <t>181951114</t>
  </si>
  <si>
    <t>Úprava pláně vyrovnáním výškových rozdílů strojně v hornině třídy těžitelnosti II, skupiny 4 a 5 se zhutněním</t>
  </si>
  <si>
    <t>-997914158</t>
  </si>
  <si>
    <t>https://podminky.urs.cz/item/CS_URS_2022_01/181951114</t>
  </si>
  <si>
    <t>741</t>
  </si>
  <si>
    <t>Elektroinstalace - silnoproud</t>
  </si>
  <si>
    <t>124200R</t>
  </si>
  <si>
    <t>Dodávka a montáž el. přímotopu uchycení na stěnu 2000W</t>
  </si>
  <si>
    <t>1671246648</t>
  </si>
  <si>
    <t>741310401</t>
  </si>
  <si>
    <t>Montáž spínačů tří nebo čtyřpólových nástěnných se zapojením vodičů, pro prostředí normální do 16 A</t>
  </si>
  <si>
    <t>156047508</t>
  </si>
  <si>
    <t>https://podminky.urs.cz/item/CS_URS_2022_01/741310401</t>
  </si>
  <si>
    <t>34535098</t>
  </si>
  <si>
    <t>spínač trojpólový páčkový zapuštěný, řazení 3</t>
  </si>
  <si>
    <t>381033737</t>
  </si>
  <si>
    <t>35441660</t>
  </si>
  <si>
    <t>podpěra vedení FeZn na konstrukce pro zemní pásek 30x4mm</t>
  </si>
  <si>
    <t>-58487871</t>
  </si>
  <si>
    <t>R0000001</t>
  </si>
  <si>
    <t>Demontáž stávající elektroinstalace</t>
  </si>
  <si>
    <t>-1253991089</t>
  </si>
  <si>
    <t>973021511</t>
  </si>
  <si>
    <t>Vysekání výklenků nebo kapes ve zdivu z kamene výklenků, pohledové plochy přes 0,25 m2</t>
  </si>
  <si>
    <t>-558642168</t>
  </si>
  <si>
    <t>https://podminky.urs.cz/item/CS_URS_2022_01/973021511</t>
  </si>
  <si>
    <t>973032616</t>
  </si>
  <si>
    <t>Vysekání kapes ve zdivu z dutých cihel nebo tvárnic pro špalíky a krabice, velikosti do 100x100x50 mm</t>
  </si>
  <si>
    <t>-663303619</t>
  </si>
  <si>
    <t>https://podminky.urs.cz/item/CS_URS_2022_01/973032616</t>
  </si>
  <si>
    <t>974041112</t>
  </si>
  <si>
    <t>Vysekání cementové nebo betonové zálivky ze spár mezi panely průřezu spáry 40x50 mm</t>
  </si>
  <si>
    <t>-905603874</t>
  </si>
  <si>
    <t>https://podminky.urs.cz/item/CS_URS_2021_02/974041112</t>
  </si>
  <si>
    <t>974041113</t>
  </si>
  <si>
    <t>Vysekání cementové nebo betonové zálivky ze spár mezi panely průřezu spáry 40x70 mm</t>
  </si>
  <si>
    <t>1476432404</t>
  </si>
  <si>
    <t>https://podminky.urs.cz/item/CS_URS_2021_02/974041113</t>
  </si>
  <si>
    <t>977332211</t>
  </si>
  <si>
    <t>Frézování drážek pro vodiče ve stěnách z dutých cihel nebo tvárnic, rozměru do 30x30 mm</t>
  </si>
  <si>
    <t>723737519</t>
  </si>
  <si>
    <t>https://podminky.urs.cz/item/CS_URS_2022_01/977332211</t>
  </si>
  <si>
    <t>741110052</t>
  </si>
  <si>
    <t>Montáž trubek elektroinstalačních s nasunutím nebo našroubováním do krabic plastových ohebných, uložených volně, vnější Ø přes 23 do 35 mm</t>
  </si>
  <si>
    <t>-1720334000</t>
  </si>
  <si>
    <t>https://podminky.urs.cz/item/CS_URS_2022_01/741110052</t>
  </si>
  <si>
    <t>34571360</t>
  </si>
  <si>
    <t>trubka elektroinstalační HDPE tuhá dvouplášťová korugovaná D 32/40mm</t>
  </si>
  <si>
    <t>-774488890</t>
  </si>
  <si>
    <t>741110053</t>
  </si>
  <si>
    <t>Montáž trubek elektroinstalačních s nasunutím nebo našroubováním do krabic plastových ohebných, uložených volně, vnější Ø přes 35 mm</t>
  </si>
  <si>
    <t>-305611085</t>
  </si>
  <si>
    <t>https://podminky.urs.cz/item/CS_URS_2022_01/741110053</t>
  </si>
  <si>
    <t>00001R</t>
  </si>
  <si>
    <t>Sada pro nouzovou signalizaci-invalidé</t>
  </si>
  <si>
    <t>273746929</t>
  </si>
  <si>
    <t>10001R</t>
  </si>
  <si>
    <t>Sada pro nouzovou signalizace-invalidé</t>
  </si>
  <si>
    <t>-2117822984</t>
  </si>
  <si>
    <t>34571367</t>
  </si>
  <si>
    <t>trubka elektroinstalační HDPE tuhá dvouplášťová korugovaná D 108/125mm</t>
  </si>
  <si>
    <t>1970517626</t>
  </si>
  <si>
    <t>741112001</t>
  </si>
  <si>
    <t>Montáž krabic elektroinstalačních bez napojení na trubky a lišty, demontáže a montáže víčka a přístroje protahovacích nebo odbočných zapuštěných plastových kruhových</t>
  </si>
  <si>
    <t>331838789</t>
  </si>
  <si>
    <t>https://podminky.urs.cz/item/CS_URS_2022_01/741112001</t>
  </si>
  <si>
    <t>34571521</t>
  </si>
  <si>
    <t>krabice pod omítku PVC odbočná kruhová D 70mm s víčkem a svorkovnicí</t>
  </si>
  <si>
    <t>340088301</t>
  </si>
  <si>
    <t>741120301</t>
  </si>
  <si>
    <t>Montáž vodičů izolovaných měděných bez ukončení uložených pevně plných a laněných s PVC pláštěm, bezhalogenových, ohniodolných (např. CY, CHAH-V) průřezu žíly 0,55 až 16 mm2</t>
  </si>
  <si>
    <t>-806654213</t>
  </si>
  <si>
    <t>https://podminky.urs.cz/item/CS_URS_2022_01/741120301</t>
  </si>
  <si>
    <t>34111102</t>
  </si>
  <si>
    <t>kabel silový oheň retardující bezhalogenový bez funkční schopnosti při požáru třída reakce na oheň B2cas1d1a1 jádro Cu 0,6/1kV (1-CXKH-R B2) 1x10mm2</t>
  </si>
  <si>
    <t>-778862091</t>
  </si>
  <si>
    <t>1992018637</t>
  </si>
  <si>
    <t>34111103</t>
  </si>
  <si>
    <t>kabel silový oheň retardující bezhalogenový bez funkční schopnosti při požáru třída reakce na oheň B2cas1d1a1 jádro Cu 0,6/1kV (1-CXKH-R B2) 1x16mm2</t>
  </si>
  <si>
    <t>618363211</t>
  </si>
  <si>
    <t>588523214</t>
  </si>
  <si>
    <t>34111101</t>
  </si>
  <si>
    <t>kabel silový oheň retardující bezhalogenový bez funkční schopnosti při požáru třída reakce na oheň B2cas1d1a1 jádro Cu 0,6/1kV (1-CXKH-R B2) 1x6mm2</t>
  </si>
  <si>
    <t>-104481521</t>
  </si>
  <si>
    <t>34141103</t>
  </si>
  <si>
    <t>vodič propojovací flexibilní se zvýšenou odolnosti proti teplotám jádro Cu izolace silikon 300/500V (SiF) 1x2,50mm2</t>
  </si>
  <si>
    <t>499142689</t>
  </si>
  <si>
    <t>1669883147</t>
  </si>
  <si>
    <t>34141104</t>
  </si>
  <si>
    <t>vodič propojovací flexibilní se zvýšenou odolnosti proti teplotám jádro Cu izolace silikon 300/500V (SiF) 1x4mm2</t>
  </si>
  <si>
    <t>1769975559</t>
  </si>
  <si>
    <t>741122601</t>
  </si>
  <si>
    <t>Montáž kabelů měděných bez ukončení uložených pevně plných kulatých nebo bezhalogenových (např. CYKY) počtu a průřezu žil 2x1,5 až 6 mm2</t>
  </si>
  <si>
    <t>-467557092</t>
  </si>
  <si>
    <t>https://podminky.urs.cz/item/CS_URS_2022_01/741122601</t>
  </si>
  <si>
    <t>34111117</t>
  </si>
  <si>
    <t>kabel silový oheň retardující bezhalogenový bez funkční schopnosti při požáru třída reakce na oheň B2cas1d1a1 jádro Cu 0,6/1kV (1-CXKH-R B2) 2x2,5mm2</t>
  </si>
  <si>
    <t>934910198</t>
  </si>
  <si>
    <t>741122611</t>
  </si>
  <si>
    <t>Montáž kabelů měděných bez ukončení uložených pevně plných kulatých nebo bezhalogenových (např. CYKY) počtu a průřezu žil 3x1,5 až 6 mm2</t>
  </si>
  <si>
    <t>-1727666089</t>
  </si>
  <si>
    <t>https://podminky.urs.cz/item/CS_URS_2022_01/741122611</t>
  </si>
  <si>
    <t>34111124</t>
  </si>
  <si>
    <t>kabel silový oheň retardující bezhalogenový bez funkční schopnosti při požáru třída reakce na oheň B2cas1d1a1 jádro Cu 0,6/1kV (1-CXKH-R B2) 3x2,5mm2</t>
  </si>
  <si>
    <t>856754026</t>
  </si>
  <si>
    <t>622267417</t>
  </si>
  <si>
    <t>34111123</t>
  </si>
  <si>
    <t>kabel silový oheň retardující bezhalogenový bez funkční schopnosti při požáru třída reakce na oheň B2cas1d1a1 jádro Cu 0,6/1kV (1-CXKH-R B2) 3x1,5mm2</t>
  </si>
  <si>
    <t>1772173477</t>
  </si>
  <si>
    <t>741122614</t>
  </si>
  <si>
    <t>Montáž kabelů měděných bez ukončení uložených pevně plných kulatých nebo bezhalogenových (např. CYKY) počtu a průřezu žil 3x25 až 35 mm2</t>
  </si>
  <si>
    <t>261886948</t>
  </si>
  <si>
    <t>https://podminky.urs.cz/item/CS_URS_2022_01/741122614</t>
  </si>
  <si>
    <t>34111152</t>
  </si>
  <si>
    <t>kabel silový oheň retardující bezhalogenový bez funkční schopnosti při požáru třída reakce na oheň B2cas1d1a1 jádro Cu 0,6/1kV (1-CXKH-R B2) 4x25mm2</t>
  </si>
  <si>
    <t>103090856</t>
  </si>
  <si>
    <t>741122641</t>
  </si>
  <si>
    <t>Montáž kabelů měděných bez ukončení uložených pevně plných kulatých nebo bezhalogenových (např. CYKY) počtu a průřezu žil 5x1,5 až 2,5 mm2</t>
  </si>
  <si>
    <t>-931114512</t>
  </si>
  <si>
    <t>https://podminky.urs.cz/item/CS_URS_2022_01/741122641</t>
  </si>
  <si>
    <t>34111164</t>
  </si>
  <si>
    <t>kabel silový oheň retardující bezhalogenový bez funkční schopnosti při požáru třída reakce na oheň B2cas1d1a1 jádro Cu 0,6/1kV (1-CXKH-R B2) 5x4mm2</t>
  </si>
  <si>
    <t>-1049614821</t>
  </si>
  <si>
    <t>741122642</t>
  </si>
  <si>
    <t>Montáž kabelů měděných bez ukončení uložených pevně plných kulatých nebo bezhalogenových (např. CYKY) počtu a průřezu žil 5x4 až 6 mm2</t>
  </si>
  <si>
    <t>-514852341</t>
  </si>
  <si>
    <t>https://podminky.urs.cz/item/CS_URS_2022_01/741122642</t>
  </si>
  <si>
    <t>34111297</t>
  </si>
  <si>
    <t>kabel silový oheň retardující bezhalogenový bez funkční schopnosti při požáru jádro Cu 0,6/1kV (N2XH) 5x4mm2</t>
  </si>
  <si>
    <t>-2072796819</t>
  </si>
  <si>
    <t>194406446</t>
  </si>
  <si>
    <t>34111298</t>
  </si>
  <si>
    <t>kabel silový oheň retardující bezhalogenový bez funkční schopnosti při požáru jádro Cu 0,6/1kV (N2XH) 5x6mm2</t>
  </si>
  <si>
    <t>-735779090</t>
  </si>
  <si>
    <t>741130001</t>
  </si>
  <si>
    <t>Ukončení vodičů izolovaných s označením a zapojením v rozváděči nebo na přístroji, průřezu žíly do 2,5 mm2</t>
  </si>
  <si>
    <t>575662500</t>
  </si>
  <si>
    <t>https://podminky.urs.cz/item/CS_URS_2022_01/741130001</t>
  </si>
  <si>
    <t>741130003</t>
  </si>
  <si>
    <t>Ukončení vodičů izolovaných s označením a zapojením v rozváděči nebo na přístroji, průřezu žíly do 4 mm2</t>
  </si>
  <si>
    <t>-333701570</t>
  </si>
  <si>
    <t>https://podminky.urs.cz/item/CS_URS_2022_01/741130003</t>
  </si>
  <si>
    <t>1188354R</t>
  </si>
  <si>
    <t>SVORKA bezšroubová 273-105 5X2,5 TM.SEDA</t>
  </si>
  <si>
    <t>-1971216820</t>
  </si>
  <si>
    <t>1188352R</t>
  </si>
  <si>
    <t>SVORKA bezšroubová 273-104 3X2,5 TM.SEDA</t>
  </si>
  <si>
    <t>556890514</t>
  </si>
  <si>
    <t>1188356R</t>
  </si>
  <si>
    <t>SVORKA bezšroubová 273-108 8X1,5 SV.SEDA</t>
  </si>
  <si>
    <t>-720665726</t>
  </si>
  <si>
    <t>1188355R</t>
  </si>
  <si>
    <t>SVORKA bezšroubová 273-101 5X1,5 SV.SEDA</t>
  </si>
  <si>
    <t>1252724920</t>
  </si>
  <si>
    <t>741310011</t>
  </si>
  <si>
    <t>Montáž spínačů jedno nebo dvoupólových nástěnných se zapojením vodičů, pro prostředí normální ovladačů, řazení 1/0-tlačítkových zapínacích</t>
  </si>
  <si>
    <t>-1896537289</t>
  </si>
  <si>
    <t>https://podminky.urs.cz/item/CS_URS_2022_01/741310011</t>
  </si>
  <si>
    <t>34535008</t>
  </si>
  <si>
    <t>ovládač zapínací kompletní, zápustný, řazení 1/0, šroubové svorky</t>
  </si>
  <si>
    <t>418476755</t>
  </si>
  <si>
    <t>34535000</t>
  </si>
  <si>
    <t>spínač kompletní, zápustný, jednopólový, řazení 1, šroubové svorky</t>
  </si>
  <si>
    <t>1010292830</t>
  </si>
  <si>
    <t>34535002</t>
  </si>
  <si>
    <t>přepínač sériový kompletní, zápustný, řazení 5, šroubové svorky</t>
  </si>
  <si>
    <t>-2033946095</t>
  </si>
  <si>
    <t>34535003</t>
  </si>
  <si>
    <t>přepínač střídavý kompletní, zápustný, řazení 6, šroubové svorky</t>
  </si>
  <si>
    <t>706473498</t>
  </si>
  <si>
    <t>741313002</t>
  </si>
  <si>
    <t>Montáž zásuvek domovních se zapojením vodičů bezšroubové připojení polozapuštěných nebo zapuštěných 10/16 A, provedení 2P + PE dvojí zapojení pro průběžnou montáž</t>
  </si>
  <si>
    <t>-1337315032</t>
  </si>
  <si>
    <t>https://podminky.urs.cz/item/CS_URS_2022_01/741313002</t>
  </si>
  <si>
    <t>34555241</t>
  </si>
  <si>
    <t>přístroj zásuvky zápustné jednonásobné, krytka s clonkami, bezšroubové svorky</t>
  </si>
  <si>
    <t>-957928499</t>
  </si>
  <si>
    <t>34539059</t>
  </si>
  <si>
    <t>rámeček jednonásobný</t>
  </si>
  <si>
    <t>-1844143452</t>
  </si>
  <si>
    <t>741371102</t>
  </si>
  <si>
    <t>Montáž svítidel zářivkových se zapojením vodičů průmyslových stropních přisazených 1 zdroj s krytem</t>
  </si>
  <si>
    <t>-2083028717</t>
  </si>
  <si>
    <t>https://podminky.urs.cz/item/CS_URS_2022_01/741371102</t>
  </si>
  <si>
    <t>1209430</t>
  </si>
  <si>
    <t>LED svítidlo "A" 35W, 4020lm, mikropyramidová optika</t>
  </si>
  <si>
    <t>578197223</t>
  </si>
  <si>
    <t>1209431</t>
  </si>
  <si>
    <t>LED svítidlo "B" 35W, 4280lm</t>
  </si>
  <si>
    <t>-1422141196</t>
  </si>
  <si>
    <t>34833100</t>
  </si>
  <si>
    <t>svítidlo zářivkové průmyslové prachotěsné IP66, čirý akrylát, elektronický předřadník, 1x14W, délka 662mm</t>
  </si>
  <si>
    <t>504060967</t>
  </si>
  <si>
    <t>1209432</t>
  </si>
  <si>
    <t>LED kruhové svítidlo "D" 14W, 1400lm</t>
  </si>
  <si>
    <t>-1981068648</t>
  </si>
  <si>
    <t>1209433</t>
  </si>
  <si>
    <t>LED kruhové svítidlo "E" 44W, 4600lm</t>
  </si>
  <si>
    <t>-734529484</t>
  </si>
  <si>
    <t>1209437</t>
  </si>
  <si>
    <t>LED kruhové svítidlo "F" 34W, 3600lm</t>
  </si>
  <si>
    <t>-1072445908</t>
  </si>
  <si>
    <t>1209435R</t>
  </si>
  <si>
    <t>LED kruhové svítidlo "G" 9W, 5700lm</t>
  </si>
  <si>
    <t>774573821</t>
  </si>
  <si>
    <t>1209435</t>
  </si>
  <si>
    <t>LED kruhové svítidlo "G+PIR" 9W, 5700lm</t>
  </si>
  <si>
    <t>383987799</t>
  </si>
  <si>
    <t>1302964</t>
  </si>
  <si>
    <t>LED svítidlo "I" 40W, 4100lm</t>
  </si>
  <si>
    <t>2067900917</t>
  </si>
  <si>
    <t>1242502</t>
  </si>
  <si>
    <t>LED svítidlo "H" 22W, 3200lm</t>
  </si>
  <si>
    <t>1466806684</t>
  </si>
  <si>
    <t>1242502R</t>
  </si>
  <si>
    <t>LED svítidlo "J" retrostyl</t>
  </si>
  <si>
    <t>-1890852260</t>
  </si>
  <si>
    <t>210071001</t>
  </si>
  <si>
    <t>Montáž přípojnicového rozvodu z vodičů hliníkových průmyslového dílů rovných s odbočkami 250 A, délky 1200 mm</t>
  </si>
  <si>
    <t>1622546647</t>
  </si>
  <si>
    <t>https://podminky.urs.cz/item/CS_URS_2022_01/210071001</t>
  </si>
  <si>
    <t>1030122242</t>
  </si>
  <si>
    <t>Přípojnice ochranného pospojován</t>
  </si>
  <si>
    <t>937360099</t>
  </si>
  <si>
    <t>043002000</t>
  </si>
  <si>
    <t>Zkoušební provoz a ostatní měření</t>
  </si>
  <si>
    <t>-666307091</t>
  </si>
  <si>
    <t>https://podminky.urs.cz/item/CS_URS_2021_02/043002000</t>
  </si>
  <si>
    <t>065002000</t>
  </si>
  <si>
    <t>Mimostaveništní doprava materiálů</t>
  </si>
  <si>
    <t>…</t>
  </si>
  <si>
    <t>276912726</t>
  </si>
  <si>
    <t>https://podminky.urs.cz/item/CS_URS_2022_01/065002000</t>
  </si>
  <si>
    <t>090001000</t>
  </si>
  <si>
    <t>Ostatní náklady</t>
  </si>
  <si>
    <t>1928298957</t>
  </si>
  <si>
    <t>https://podminky.urs.cz/item/CS_URS_2021_02/090001000</t>
  </si>
  <si>
    <t>E-03 - Hromosvod a uzemnění</t>
  </si>
  <si>
    <t xml:space="preserve">    21-M - Elektromontáže</t>
  </si>
  <si>
    <t>741410041</t>
  </si>
  <si>
    <t>Montáž uzemňovacího vedení s upevněním, propojením a připojením pomocí svorek v zemi s izolací spojů drátu nebo lana Ø do 10 mm v městské zástavbě</t>
  </si>
  <si>
    <t>-955675268</t>
  </si>
  <si>
    <t>https://podminky.urs.cz/item/CS_URS_2022_01/741410041</t>
  </si>
  <si>
    <t>35442062</t>
  </si>
  <si>
    <t>pás zemnící 30x4mm FeZn</t>
  </si>
  <si>
    <t>-645842717</t>
  </si>
  <si>
    <t>741410003</t>
  </si>
  <si>
    <t>Montáž uzemňovacího vedení s upevněním, propojením a připojením pomocí svorek na povrchu drátu nebo lana Ø do 10 mm</t>
  </si>
  <si>
    <t>-192725826</t>
  </si>
  <si>
    <t>https://podminky.urs.cz/item/CS_URS_2022_01/741410003</t>
  </si>
  <si>
    <t>35441073</t>
  </si>
  <si>
    <t>drát D 10mm FeZn</t>
  </si>
  <si>
    <t>-1689725733</t>
  </si>
  <si>
    <t>1135620643</t>
  </si>
  <si>
    <t>741420001</t>
  </si>
  <si>
    <t>Montáž hromosvodného vedení svodových drátů nebo lan s podpěrami, Ø do 10 mm</t>
  </si>
  <si>
    <t>1152854788</t>
  </si>
  <si>
    <t>https://podminky.urs.cz/item/CS_URS_2022_01/741420001</t>
  </si>
  <si>
    <t>35442141</t>
  </si>
  <si>
    <t>drát D 8 mm AlMgSi polotvrdý</t>
  </si>
  <si>
    <t>-767037873</t>
  </si>
  <si>
    <t>741420022</t>
  </si>
  <si>
    <t>Montáž hromosvodného vedení svorek se 3 a více šrouby</t>
  </si>
  <si>
    <t>1038168311</t>
  </si>
  <si>
    <t>https://podminky.urs.cz/item/CS_URS_2022_01/741420022</t>
  </si>
  <si>
    <t>35431001</t>
  </si>
  <si>
    <t>svorka uzemnění AlMgSi univerzální</t>
  </si>
  <si>
    <t>-1433707230</t>
  </si>
  <si>
    <t>35431039</t>
  </si>
  <si>
    <t>svorka uzemnění AlMgSi na okapové žlaby</t>
  </si>
  <si>
    <t>-1521958697</t>
  </si>
  <si>
    <t>35431031</t>
  </si>
  <si>
    <t>svorka uzemnění AlMgSi k jímací tyči, 72 x40 mm</t>
  </si>
  <si>
    <t>128926107</t>
  </si>
  <si>
    <t>741420051</t>
  </si>
  <si>
    <t>Montáž hromosvodného vedení ochranných prvků úhelníků nebo trubek s držáky do zdiva</t>
  </si>
  <si>
    <t>1410135573</t>
  </si>
  <si>
    <t>https://podminky.urs.cz/item/CS_URS_2022_01/741420051</t>
  </si>
  <si>
    <t>35441801</t>
  </si>
  <si>
    <t>úhelník ochranný na ochranu svodu - 2000mm, Cu</t>
  </si>
  <si>
    <t>-789397199</t>
  </si>
  <si>
    <t>35441680</t>
  </si>
  <si>
    <t>podpěra vedení hromosvodu na hřebenáče - 120-200/60-100mm, Cu</t>
  </si>
  <si>
    <t>-1356465901</t>
  </si>
  <si>
    <t>35441702</t>
  </si>
  <si>
    <t>podpěra vedení hromosvodu na taškové střechy, nerez</t>
  </si>
  <si>
    <t>1824352810</t>
  </si>
  <si>
    <t>35441836</t>
  </si>
  <si>
    <t>držák ochranného úhelníku do zdiva, FeZn</t>
  </si>
  <si>
    <t>-1858931036</t>
  </si>
  <si>
    <t>35442102</t>
  </si>
  <si>
    <t>stříška ochranná dolní Cu</t>
  </si>
  <si>
    <t>-1710491967</t>
  </si>
  <si>
    <t>35442103</t>
  </si>
  <si>
    <t>stříška ochranná horní Cu</t>
  </si>
  <si>
    <t>281945591</t>
  </si>
  <si>
    <t>741420083</t>
  </si>
  <si>
    <t>Montáž hromosvodného vedení doplňků štítků k označení svodů</t>
  </si>
  <si>
    <t>-438635087</t>
  </si>
  <si>
    <t>https://podminky.urs.cz/item/CS_URS_2022_01/741420083</t>
  </si>
  <si>
    <t>35442110</t>
  </si>
  <si>
    <t>štítek plastový - čísla svodů</t>
  </si>
  <si>
    <t>1435500331</t>
  </si>
  <si>
    <t>741420121</t>
  </si>
  <si>
    <t>Montáž oddáleného vedení izolační tyče</t>
  </si>
  <si>
    <t>2084354646</t>
  </si>
  <si>
    <t>https://podminky.urs.cz/item/CS_URS_2022_01/741420121</t>
  </si>
  <si>
    <t>35442210</t>
  </si>
  <si>
    <t xml:space="preserve">tyč izolační  GFK pro vodič, příložky a spoj. mat. FeZn 680 mm</t>
  </si>
  <si>
    <t>-569902933</t>
  </si>
  <si>
    <t>741430004</t>
  </si>
  <si>
    <t>Montáž jímacích tyčí délky do 3 m, na střešní hřeben</t>
  </si>
  <si>
    <t>1368322415</t>
  </si>
  <si>
    <t>https://podminky.urs.cz/item/CS_URS_2022_01/741430004</t>
  </si>
  <si>
    <t>35441128</t>
  </si>
  <si>
    <t>tyč jímací s kovaným hrotem 1500mm nerez</t>
  </si>
  <si>
    <t>1013750815</t>
  </si>
  <si>
    <t>741820001</t>
  </si>
  <si>
    <t>Měření zemních odporů zemniče</t>
  </si>
  <si>
    <t>-1068126723</t>
  </si>
  <si>
    <t>https://podminky.urs.cz/item/CS_URS_2022_01/741820001</t>
  </si>
  <si>
    <t>21-M</t>
  </si>
  <si>
    <t>Elektromontáže</t>
  </si>
  <si>
    <t>498827364</t>
  </si>
  <si>
    <t>Přípojnice ochranného pospojování (MET) vč. boxu</t>
  </si>
  <si>
    <t>446194886</t>
  </si>
  <si>
    <t>R0000000202</t>
  </si>
  <si>
    <t>Montáž výstražné fólie</t>
  </si>
  <si>
    <t>1329687214</t>
  </si>
  <si>
    <t>8500038762</t>
  </si>
  <si>
    <t>Fólie výstražná rudá s bleskem š. 220 mm 20 m</t>
  </si>
  <si>
    <t>-573076488</t>
  </si>
  <si>
    <t>P</t>
  </si>
  <si>
    <t>Poznámka k položce:_x000d_
Poznámka k položce: šířka: 220 mm , délka: 20 m , barva: červená , tloušťka: 0,07 mm pro umístění do výkopu, šířka 220 mm, délka 20 m, rudá, s bleskem</t>
  </si>
  <si>
    <t>R0000000203</t>
  </si>
  <si>
    <t>Montáž kabelového krytu</t>
  </si>
  <si>
    <t>-1012991195</t>
  </si>
  <si>
    <t>8500025422</t>
  </si>
  <si>
    <t>Kryt kabelový plast 250/2</t>
  </si>
  <si>
    <t>645758141</t>
  </si>
  <si>
    <t>Poznámka k položce:_x000d_
Poznámka k položce: pro krytí elektrických vedení, materiál PVC, barva červená, délka 1 m, šířka 250 mm</t>
  </si>
  <si>
    <t>S-01 - Informační systém</t>
  </si>
  <si>
    <t>D1 - INFORMAČNÍ SYSTÉM PRO CESTUJÍCÍ</t>
  </si>
  <si>
    <t xml:space="preserve">    D2 - STANIČNÍ ROZHLAS</t>
  </si>
  <si>
    <t xml:space="preserve">    D3 - HODINY</t>
  </si>
  <si>
    <t>D1</t>
  </si>
  <si>
    <t>INFORMAČNÍ SYSTÉM PRO CESTUJÍCÍ</t>
  </si>
  <si>
    <t>Pol1</t>
  </si>
  <si>
    <t>sestava řídícího minipočítače včetně příslušenství, industry provedení</t>
  </si>
  <si>
    <t>-887782739</t>
  </si>
  <si>
    <t>Pol2</t>
  </si>
  <si>
    <t>adaptér RÚ včetně speciál.kabelů</t>
  </si>
  <si>
    <t>-652663513</t>
  </si>
  <si>
    <t>Pol3</t>
  </si>
  <si>
    <t>kompletní programová výbava pro automatické hlášení zobrazování vlakových spojů (zvuková banka v češtině, němčině a angličtině, automatická distribuce obrazových dat pro zobrazovače, vazba na GRAP/GTN, dálková správa a diagnostika, výstup pro web /Tabule)</t>
  </si>
  <si>
    <t>licence</t>
  </si>
  <si>
    <t>-925432951</t>
  </si>
  <si>
    <t>Pol4</t>
  </si>
  <si>
    <t>zpracování aktuálního GVD a pomocných databází, údržba</t>
  </si>
  <si>
    <t>-1927267402</t>
  </si>
  <si>
    <t>Pol5.1</t>
  </si>
  <si>
    <t>48" LCD průmyslový monitor, režim 24/7, svítivost 700cd/m2, programovatelné teplotní senzory, aktivní ventilace, programovatelný světelný senzor okolního osvětlení, FHD, dálková diagnostika a správa, komunikační protokol</t>
  </si>
  <si>
    <t>687406720</t>
  </si>
  <si>
    <t>Pol5.2</t>
  </si>
  <si>
    <t>32" LCD průmyslový monitor, režim 24/7, svítivost 700cd/m2, programovatelné teplotní senzory, aktivní ventilace, programovatelný světelný senzor okolního osvětlení, FHD, dálková diagnostika a správa, komunikační protokol</t>
  </si>
  <si>
    <t>2089846098</t>
  </si>
  <si>
    <t>Pol6</t>
  </si>
  <si>
    <t>řídící minipočítač-box monitoru, industry provedení</t>
  </si>
  <si>
    <t>2103278932</t>
  </si>
  <si>
    <t>Pol7</t>
  </si>
  <si>
    <t>kryt venkovní monitorové jednotky s antireflexním bezpečnostním sklem a elektrickou výbavou</t>
  </si>
  <si>
    <t>1940723098</t>
  </si>
  <si>
    <t>Pol8</t>
  </si>
  <si>
    <t>držák krytu monitorové jednotky pro montáž na stěnu</t>
  </si>
  <si>
    <t>1742164072</t>
  </si>
  <si>
    <t>Pol9</t>
  </si>
  <si>
    <t>programová výbava monitorové jednotky, zákaznická maska s odjezdy vlaků, dálková diagnostika a správa</t>
  </si>
  <si>
    <t>240819699</t>
  </si>
  <si>
    <t>Pol10</t>
  </si>
  <si>
    <t>pomocný montážní a spojovací materiál</t>
  </si>
  <si>
    <t>komplet</t>
  </si>
  <si>
    <t>-897229751</t>
  </si>
  <si>
    <t>Pol12</t>
  </si>
  <si>
    <t>Datová zásuvka 2xRJ45 kat.6 design TANGO</t>
  </si>
  <si>
    <t>843880795</t>
  </si>
  <si>
    <t>Pol13</t>
  </si>
  <si>
    <t>Rámeček pro zásuvky design TANGO 4</t>
  </si>
  <si>
    <t>560598352</t>
  </si>
  <si>
    <t>Pol14</t>
  </si>
  <si>
    <t>Krabice pod zásuvku design TANGO 5</t>
  </si>
  <si>
    <t>-1528926387</t>
  </si>
  <si>
    <t>Pol15</t>
  </si>
  <si>
    <t>lišta elektroinstalační LHD 40x20, hranatá, bílá</t>
  </si>
  <si>
    <t>-1437875546</t>
  </si>
  <si>
    <t>Pol16</t>
  </si>
  <si>
    <t>krabice 6455-11P acidur malá, krytí IP 67</t>
  </si>
  <si>
    <t>356521681</t>
  </si>
  <si>
    <t>Pol17</t>
  </si>
  <si>
    <t>kabel CYKY-J 3x2,5 (CYKY 3Cx2,5), nkt cable</t>
  </si>
  <si>
    <t>1234273840</t>
  </si>
  <si>
    <t>Pol18</t>
  </si>
  <si>
    <t>vodič silový H07 V-K 6 zelenožlutý</t>
  </si>
  <si>
    <t>107993711</t>
  </si>
  <si>
    <t>Pol19</t>
  </si>
  <si>
    <t>chránič/jistič 16A</t>
  </si>
  <si>
    <t>1800124578</t>
  </si>
  <si>
    <t>Pol20</t>
  </si>
  <si>
    <t>zásuvka dvonásobná Tango 5592A, ochrana proti přepětí</t>
  </si>
  <si>
    <t>-245038856</t>
  </si>
  <si>
    <t>Pol21</t>
  </si>
  <si>
    <t>montáž řídícího minipočítače a napojení na RÚ včetně oživení</t>
  </si>
  <si>
    <t>598063960</t>
  </si>
  <si>
    <t>Pol22</t>
  </si>
  <si>
    <t>montáž monitorvé jednotky: držák, kryt, včetně oživení</t>
  </si>
  <si>
    <t>-313551745</t>
  </si>
  <si>
    <t>Pol23</t>
  </si>
  <si>
    <t>pojízdné lešení</t>
  </si>
  <si>
    <t>1562244849</t>
  </si>
  <si>
    <t>Pol24</t>
  </si>
  <si>
    <t>kompletní nastavení a zprovoznění informačního systému</t>
  </si>
  <si>
    <t>-1105921152</t>
  </si>
  <si>
    <t>Pol25</t>
  </si>
  <si>
    <t>základní školení obsluhy</t>
  </si>
  <si>
    <t>1177239190</t>
  </si>
  <si>
    <t>Pol26</t>
  </si>
  <si>
    <t>postupná doprava</t>
  </si>
  <si>
    <t>km</t>
  </si>
  <si>
    <t>1246415127</t>
  </si>
  <si>
    <t>Pol27</t>
  </si>
  <si>
    <t>průraz zdivem v cihlové zdi tloušťky 15cm do průměru 6cm</t>
  </si>
  <si>
    <t>1158127233</t>
  </si>
  <si>
    <t>Pol28</t>
  </si>
  <si>
    <t>utěsnění otvoru montážní pěnou</t>
  </si>
  <si>
    <t>546213595</t>
  </si>
  <si>
    <t>Pol29</t>
  </si>
  <si>
    <t>uložení PVC trubky do pr.36 na rošt</t>
  </si>
  <si>
    <t>-1548416878</t>
  </si>
  <si>
    <t>Pol30</t>
  </si>
  <si>
    <t>montáž krabice acidur</t>
  </si>
  <si>
    <t>-197047902</t>
  </si>
  <si>
    <t>Pol31</t>
  </si>
  <si>
    <t>rozebrání a opětovné zkompletování stávajících tras</t>
  </si>
  <si>
    <t>395555058</t>
  </si>
  <si>
    <t>Pol32</t>
  </si>
  <si>
    <t>uložení kabelu STP/UTP/FTP (do cat.6) do žlabu/trubky/lišty</t>
  </si>
  <si>
    <t>66613109</t>
  </si>
  <si>
    <t>Pol33</t>
  </si>
  <si>
    <t>vodič nn a vn CY do 25mm2 uložený v trubkách</t>
  </si>
  <si>
    <t>-308770646</t>
  </si>
  <si>
    <t>Pol34</t>
  </si>
  <si>
    <t>elektrorevize souhrnná-v prostorách dráhy včetně vyhl. 100/1995 (UTZ)</t>
  </si>
  <si>
    <t>-1160692086</t>
  </si>
  <si>
    <t>Pol35</t>
  </si>
  <si>
    <t>ukončení vodičů a lan do průřezu 16mm2</t>
  </si>
  <si>
    <t>žíla</t>
  </si>
  <si>
    <t>1044961909</t>
  </si>
  <si>
    <t>Pol36</t>
  </si>
  <si>
    <t>instalace svorky WAGO</t>
  </si>
  <si>
    <t>272606608</t>
  </si>
  <si>
    <t>Pol37</t>
  </si>
  <si>
    <t>úprava prostupů tras</t>
  </si>
  <si>
    <t>-19928494</t>
  </si>
  <si>
    <t>Pol38</t>
  </si>
  <si>
    <t>úprava el. rozvaděče</t>
  </si>
  <si>
    <t>-516182092</t>
  </si>
  <si>
    <t>Pol39</t>
  </si>
  <si>
    <t>dálková změna nastavení aktivních prvků datové sítě</t>
  </si>
  <si>
    <t>-814877857</t>
  </si>
  <si>
    <t>Pol40</t>
  </si>
  <si>
    <t>přípravné práce, prověření stávajícího připojení</t>
  </si>
  <si>
    <t>-206660029</t>
  </si>
  <si>
    <t>Pol41</t>
  </si>
  <si>
    <t>provedení místního šetření</t>
  </si>
  <si>
    <t>941920461</t>
  </si>
  <si>
    <t>Pol42</t>
  </si>
  <si>
    <t>zpracování jednoduchého technického návrhu řešení, studie</t>
  </si>
  <si>
    <t>581176474</t>
  </si>
  <si>
    <t>Pol43</t>
  </si>
  <si>
    <t>zpracování přípravné dokumentace stavby</t>
  </si>
  <si>
    <t>-1497387972</t>
  </si>
  <si>
    <t>Pol44</t>
  </si>
  <si>
    <t>zajištění vedení stavby - stavbyvedoucí</t>
  </si>
  <si>
    <t>-2123315731</t>
  </si>
  <si>
    <t>Pol45</t>
  </si>
  <si>
    <t>projednání stavby s vlastníky objektů a pozemků</t>
  </si>
  <si>
    <t>682742907</t>
  </si>
  <si>
    <t>Pol46</t>
  </si>
  <si>
    <t>úprava provozní dokumentace</t>
  </si>
  <si>
    <t>210317229</t>
  </si>
  <si>
    <t>D2</t>
  </si>
  <si>
    <t>STANIČNÍ ROZHLAS</t>
  </si>
  <si>
    <t>Pol193</t>
  </si>
  <si>
    <t>Dodávka a montáž rozhlasových amplionů</t>
  </si>
  <si>
    <t>-680455210</t>
  </si>
  <si>
    <t>Pol194</t>
  </si>
  <si>
    <t>Demontáž stávajících rozhlasových amplionů na přístřešku</t>
  </si>
  <si>
    <t>-1194119447</t>
  </si>
  <si>
    <t>D3</t>
  </si>
  <si>
    <t>HODINY</t>
  </si>
  <si>
    <t>Pol195</t>
  </si>
  <si>
    <t>Montáž závěsných hodin oboustranných vč. napojení pro synchronizaci</t>
  </si>
  <si>
    <t>-119542842</t>
  </si>
  <si>
    <t>Pol196</t>
  </si>
  <si>
    <t>Elektrické oboustranné zavěšené hodiny - historický vzhled</t>
  </si>
  <si>
    <t>157660898</t>
  </si>
  <si>
    <t>971042131</t>
  </si>
  <si>
    <t>Vybourání otvorů v betonových příčkách a zdech základových nebo nadzákladových průměru profilu do 60 mm, tl. do 150 mm</t>
  </si>
  <si>
    <t>-896202360</t>
  </si>
  <si>
    <t>https://podminky.urs.cz/item/CS_URS_2022_01/971042131</t>
  </si>
  <si>
    <t>-1420254100</t>
  </si>
  <si>
    <t>1223831287</t>
  </si>
  <si>
    <t>-1406450167</t>
  </si>
  <si>
    <t>-449145753</t>
  </si>
  <si>
    <t>741120003</t>
  </si>
  <si>
    <t>Montáž vodičů izolovaných měděných bez ukončení uložených pod omítku plných a laněných (např. CY), průřezu žíly 10 až 16 mm2</t>
  </si>
  <si>
    <t>2105852699</t>
  </si>
  <si>
    <t>https://podminky.urs.cz/item/CS_URS_2022_01/741120003</t>
  </si>
  <si>
    <t>34141028</t>
  </si>
  <si>
    <t>vodič propojovací flexibilní jádro Cu lanované izolace PVC 450/750V (H07V-K) 1x10mm2</t>
  </si>
  <si>
    <t>159566579</t>
  </si>
  <si>
    <t>Poznámka k položce:_x000d_
Poznámka k položce: H07V-K CYA</t>
  </si>
  <si>
    <t>-469393561</t>
  </si>
  <si>
    <t>-84374290</t>
  </si>
  <si>
    <t>-475399043</t>
  </si>
  <si>
    <t>1223897721</t>
  </si>
  <si>
    <t>742110001</t>
  </si>
  <si>
    <t>Montáž trubek elektroinstalačních plastových ohebných uložených pod omítku včetně zasekání</t>
  </si>
  <si>
    <t>444652707</t>
  </si>
  <si>
    <t>https://podminky.urs.cz/item/CS_URS_2021_02/742110001</t>
  </si>
  <si>
    <t>34571022</t>
  </si>
  <si>
    <t>trubka elektroinstalační ohebná kovová D 23/28,9mm</t>
  </si>
  <si>
    <t>1311668234</t>
  </si>
  <si>
    <t>59040384</t>
  </si>
  <si>
    <t>hmoždinka natloukací s rovným lemem 10x100mm včetně šroubu 8x100mm</t>
  </si>
  <si>
    <t>170379080</t>
  </si>
  <si>
    <t>0001</t>
  </si>
  <si>
    <t>Podložka 4x50</t>
  </si>
  <si>
    <t>465126402</t>
  </si>
  <si>
    <t>1000106853</t>
  </si>
  <si>
    <t>Vázací (stahovací) pásky 100x2,5mm, bílá, PA 6.6, (bal.=100ks)</t>
  </si>
  <si>
    <t>-798569473</t>
  </si>
  <si>
    <t>1000106903</t>
  </si>
  <si>
    <t>Vázací (stahovací) pásky 200x2,5mm, černá, PA 6.6, (bal.=1000ks)</t>
  </si>
  <si>
    <t>-1661714015</t>
  </si>
  <si>
    <t>742121001</t>
  </si>
  <si>
    <t>Montáž kabelů sdělovacích pro vnitřní rozvody počtu žil do 15</t>
  </si>
  <si>
    <t>324498211</t>
  </si>
  <si>
    <t>https://podminky.urs.cz/item/CS_URS_2022_01/742121001</t>
  </si>
  <si>
    <t>1307279</t>
  </si>
  <si>
    <t>Kabel UTP cat.6 LSOH</t>
  </si>
  <si>
    <t>816416077</t>
  </si>
  <si>
    <t>742330042.1</t>
  </si>
  <si>
    <t>Montáž strukturované kabeláže zásuvek datových pod omítku, do nábytku, do parapetního žlabu nebo podlahové krabice dvouzásuvky</t>
  </si>
  <si>
    <t>-1644595896</t>
  </si>
  <si>
    <t>https://podminky.urs.cz/item/CS_URS_2022_01/742330042.1</t>
  </si>
  <si>
    <t>1720607</t>
  </si>
  <si>
    <t>Zásuvka 2xRJ45 kat. 6, bílá</t>
  </si>
  <si>
    <t>1545825950</t>
  </si>
  <si>
    <t>742330051</t>
  </si>
  <si>
    <t>Montáž strukturované kabeláže zásuvek datových popis portu zásuvky</t>
  </si>
  <si>
    <t>-1634089666</t>
  </si>
  <si>
    <t>https://podminky.urs.cz/item/CS_URS_2022_01/742330051</t>
  </si>
  <si>
    <t>742330101</t>
  </si>
  <si>
    <t>Montáž strukturované kabeláže měření segmentu metalického s vyhotovením protokolu</t>
  </si>
  <si>
    <t>1953349182</t>
  </si>
  <si>
    <t>https://podminky.urs.cz/item/CS_URS_2022_01/742330101</t>
  </si>
  <si>
    <t>742330102</t>
  </si>
  <si>
    <t>Montáž strukturované kabeláže měření segmentu optického, měření útlumu, 2 okna</t>
  </si>
  <si>
    <t>798331515</t>
  </si>
  <si>
    <t>https://podminky.urs.cz/item/CS_URS_2022_01/742330102</t>
  </si>
  <si>
    <t>741110511</t>
  </si>
  <si>
    <t>Montáž lišt a kanálků elektroinstalačních se spojkami, ohyby a rohy a s nasunutím do krabic vkládacích s víčkem, šířky do 60 mm</t>
  </si>
  <si>
    <t>1044825878</t>
  </si>
  <si>
    <t>https://podminky.urs.cz/item/CS_URS_2022_01/741110511</t>
  </si>
  <si>
    <t>34571008</t>
  </si>
  <si>
    <t>lišta elektroinstalační hranatá PVC 40x40mm</t>
  </si>
  <si>
    <t>-2014391717</t>
  </si>
  <si>
    <t>34571002</t>
  </si>
  <si>
    <t>lišta elektroinstalační hranatá PVC 60x40mm</t>
  </si>
  <si>
    <t>1105162796</t>
  </si>
  <si>
    <t>S-02 - Kamerový systém</t>
  </si>
  <si>
    <t>741110002</t>
  </si>
  <si>
    <t>Montáž trubek elektroinstalačních s nasunutím nebo našroubováním do krabic plastových tuhých, uložených pevně, vnější Ø přes 23 do 35 mm</t>
  </si>
  <si>
    <t>874616468</t>
  </si>
  <si>
    <t>https://podminky.urs.cz/item/CS_URS_2022_01/741110002</t>
  </si>
  <si>
    <t>34571361</t>
  </si>
  <si>
    <t>trubka elektroinstalační HDPE tuhá dvouplášťová korugovaná D 41/50mm</t>
  </si>
  <si>
    <t>-658854592</t>
  </si>
  <si>
    <t>-906295259</t>
  </si>
  <si>
    <t>703168102</t>
  </si>
  <si>
    <t>1030035448</t>
  </si>
  <si>
    <t>HDMI KABEL do 20M, vč. konektorů</t>
  </si>
  <si>
    <t>845083435</t>
  </si>
  <si>
    <t>ADI.0061092.URSR</t>
  </si>
  <si>
    <t>LCD LED monitor, 27", 16:9, Full HD 1920x1080, VGA, HDMI, 230V</t>
  </si>
  <si>
    <t>1757210453</t>
  </si>
  <si>
    <t>ABB.5014KC00432R</t>
  </si>
  <si>
    <t>Zásuvka komunikační HDMI</t>
  </si>
  <si>
    <t>345086262</t>
  </si>
  <si>
    <t>742110041</t>
  </si>
  <si>
    <t>Montáž lišt elektroinstalačních vkládacích</t>
  </si>
  <si>
    <t>-1444156421</t>
  </si>
  <si>
    <t>https://podminky.urs.cz/item/CS_URS_2022_01/742110041</t>
  </si>
  <si>
    <t>34571007</t>
  </si>
  <si>
    <t>lišta elektroinstalační hranatá PVC 40x20mm</t>
  </si>
  <si>
    <t>-1735917935</t>
  </si>
  <si>
    <t>-331376678</t>
  </si>
  <si>
    <t>34121268</t>
  </si>
  <si>
    <t>kabel datový bezhalogenový třída reakce na oheň B2cas1d1a1 jádro Cu plné (U/UTP) kategorie 6</t>
  </si>
  <si>
    <t>-304778230</t>
  </si>
  <si>
    <t>Poznámka k položce:_x000d_
Poznámka k položce: U/UTP</t>
  </si>
  <si>
    <t>742190002</t>
  </si>
  <si>
    <t>Ostatní práce pro trasy značení trasy vedení</t>
  </si>
  <si>
    <t>-161447967</t>
  </si>
  <si>
    <t>https://podminky.urs.cz/item/CS_URS_2022_01/742190002</t>
  </si>
  <si>
    <t>742230003</t>
  </si>
  <si>
    <t>Montáž kamerového systému venkovní kamery</t>
  </si>
  <si>
    <t>109502980</t>
  </si>
  <si>
    <t>https://podminky.urs.cz/item/CS_URS_2022_01/742230003</t>
  </si>
  <si>
    <t>Venkovní IP kamera 1/3" Progressive CMOS, ICR, 0lux s IR, 1920x1080:25fps(P)/30fps(N), 2.8~12mm VF objektiv, IP66, H.264/MJPEG, dual-stream, IP66, DC12V &amp; PoE, DWDR, 3D DNR, BLC, IR: do 30m, slot paměťových karet, ONVIF, PoE 802.3af, MicroSD/SDHC/SDXC, RTSP, noční vidění</t>
  </si>
  <si>
    <t>2146318689</t>
  </si>
  <si>
    <t>742230004</t>
  </si>
  <si>
    <t>Montáž kamerového systému vnitřní kamery</t>
  </si>
  <si>
    <t>1711917611</t>
  </si>
  <si>
    <t>https://podminky.urs.cz/item/CS_URS_2022_01/742230004</t>
  </si>
  <si>
    <t>002R</t>
  </si>
  <si>
    <t>Vnitřní IP kamera 1/3" Progressive CMOS, ICR, 0lux s IR, 1920x1080:25fps(P)/30fps(N), 2.8~12mm VF objektiv, IP66, H.264/MJPEG, dual-stream, IP66, DC12V &amp; PoE, DWDR, 3D DNR, BLC, IR: do 30m, slot paměťových karet, ONVIF, PoE 802.3af, MicroSD/SDHC/SDXC, RTSP</t>
  </si>
  <si>
    <t>771239317</t>
  </si>
  <si>
    <t>742230009</t>
  </si>
  <si>
    <t>Montáž kamerového systému samolepky "Střeženo kamerovým systémem"</t>
  </si>
  <si>
    <t>867121271</t>
  </si>
  <si>
    <t>https://podminky.urs.cz/item/CS_URS_2022_01/742230009</t>
  </si>
  <si>
    <t>10.235.906</t>
  </si>
  <si>
    <t>Samolepka hlídáno kamerovým systémem</t>
  </si>
  <si>
    <t>-666366350</t>
  </si>
  <si>
    <t>742230101</t>
  </si>
  <si>
    <t>Montáž kamerového systému nastavení a instalace licence k připojení jedné kamery k SW</t>
  </si>
  <si>
    <t>477590568</t>
  </si>
  <si>
    <t>https://podminky.urs.cz/item/CS_URS_2022_01/742230101</t>
  </si>
  <si>
    <t>742230102</t>
  </si>
  <si>
    <t>Montáž kamerového systému nastavení a instalace instalace a nastavení SW pro sledování kamer</t>
  </si>
  <si>
    <t>-1129861625</t>
  </si>
  <si>
    <t>https://podminky.urs.cz/item/CS_URS_2022_01/742230102</t>
  </si>
  <si>
    <t>742230103</t>
  </si>
  <si>
    <t>Montáž kamerového systému nastavení a instalace nastavení záběru podle přání uživatele</t>
  </si>
  <si>
    <t>359169551</t>
  </si>
  <si>
    <t>https://podminky.urs.cz/item/CS_URS_2022_01/742230103</t>
  </si>
  <si>
    <t>742330011</t>
  </si>
  <si>
    <t>Montáž strukturované kabeláže zařízení do rozvaděče switche, UPS, DVR, server bez nastavení</t>
  </si>
  <si>
    <t>-2035651500</t>
  </si>
  <si>
    <t>https://podminky.urs.cz/item/CS_URS_2022_01/742330011</t>
  </si>
  <si>
    <t>ADI.0062619.URSR</t>
  </si>
  <si>
    <t>On-line UPS, 1/1 fáze, 1kVA / 1kW, montáž Tower/Rack 2U, LCD displej</t>
  </si>
  <si>
    <t>990725090</t>
  </si>
  <si>
    <t>003R</t>
  </si>
  <si>
    <t>Síťový video rekordér 9 kanálů, 1 pozice pro SATA disky vč.disku 1TB), Gigabit LAN, Live View, M-JPEG + MPEG4, H.264, HDMI, 2x USB 2.0, mydlink</t>
  </si>
  <si>
    <t>-767841595</t>
  </si>
  <si>
    <t>002R.1</t>
  </si>
  <si>
    <t>SWITCH 8x10\100 PoE, 2x10\100\1000, managment 802.3af., zdroj</t>
  </si>
  <si>
    <t>722410601</t>
  </si>
  <si>
    <t>631228305</t>
  </si>
  <si>
    <t>S-03 - Datové a telefonní rozvody</t>
  </si>
  <si>
    <t>1702535</t>
  </si>
  <si>
    <t>RACK 19'' 18U/600X600 PROSKL.</t>
  </si>
  <si>
    <t>1033354709</t>
  </si>
  <si>
    <t>Ukončení kabelu UTP</t>
  </si>
  <si>
    <t>kuks</t>
  </si>
  <si>
    <t>-1914283301</t>
  </si>
  <si>
    <t>004R</t>
  </si>
  <si>
    <t>Měření segmentu UTP včetně protokolu</t>
  </si>
  <si>
    <t>126093613</t>
  </si>
  <si>
    <t>005R</t>
  </si>
  <si>
    <t>Konfigurace sítě</t>
  </si>
  <si>
    <t>348475931</t>
  </si>
  <si>
    <t>742330001</t>
  </si>
  <si>
    <t>Montáž strukturované kabeláže rozvaděče nástěnného</t>
  </si>
  <si>
    <t>-1125552789</t>
  </si>
  <si>
    <t>https://podminky.urs.cz/item/CS_URS_2022_01/742330001</t>
  </si>
  <si>
    <t>Montáž patch kabelu</t>
  </si>
  <si>
    <t>-1087445466</t>
  </si>
  <si>
    <t>ADI.0051226.URSR</t>
  </si>
  <si>
    <t>Patch kabel CAT6 UTP 1m šedý</t>
  </si>
  <si>
    <t>-533369276</t>
  </si>
  <si>
    <t>ADI.0051227.URSR</t>
  </si>
  <si>
    <t>Patch kabel CAT6 UTP 2m</t>
  </si>
  <si>
    <t>-1959577354</t>
  </si>
  <si>
    <t>ADI.0051228.URSR</t>
  </si>
  <si>
    <t>Patch kabel CAT6 UTP 3m</t>
  </si>
  <si>
    <t>-1688569407</t>
  </si>
  <si>
    <t>1717387408</t>
  </si>
  <si>
    <t>742330024</t>
  </si>
  <si>
    <t>Montáž strukturované kabeláže příslušenství a ostatní práce k rozvaděčům patch panelu 24 portů UTP/FTP</t>
  </si>
  <si>
    <t>-2131416790</t>
  </si>
  <si>
    <t>https://podminky.urs.cz/item/CS_URS_2022_01/742330024</t>
  </si>
  <si>
    <t>ADI.0051329.URS</t>
  </si>
  <si>
    <t>Konektor RJ45 8p8c CAT6E pro vodič drát</t>
  </si>
  <si>
    <t>-88491205</t>
  </si>
  <si>
    <t>Montáž konektoru RJ45</t>
  </si>
  <si>
    <t>-1406851889</t>
  </si>
  <si>
    <t>1321479</t>
  </si>
  <si>
    <t>PATCH PANEL 1U 24 port</t>
  </si>
  <si>
    <t>-1639600947</t>
  </si>
  <si>
    <t>06 - KLIMATIZACE</t>
  </si>
  <si>
    <t xml:space="preserve">    751 - Vzduchotechnika</t>
  </si>
  <si>
    <t>751</t>
  </si>
  <si>
    <t>Vzduchotechnika</t>
  </si>
  <si>
    <t>751721111</t>
  </si>
  <si>
    <t>Montáž klimatizační jednotky venkovní jednofázové napájení do 2 vnitřních jednotek</t>
  </si>
  <si>
    <t>1903683670</t>
  </si>
  <si>
    <t>https://podminky.urs.cz/item/CS_URS_2022_01/751721111</t>
  </si>
  <si>
    <t>429520R01</t>
  </si>
  <si>
    <t>jednotka klimatizační venkovní výkon chlazení 5,2 kW, výkon vytápění 6,8 kW, hlučnost v 1m 47/50 dB(A) v 1m, napětí 230V, příkon 1,58 kW, s vlastní regulací a ovládání jenotky (ref.výrobek např.typ RAS 3M18 U2AVG-E)</t>
  </si>
  <si>
    <t>1090318890</t>
  </si>
  <si>
    <t>751711112</t>
  </si>
  <si>
    <t>Montáž klimatizační jednotky vnitřní nástěnné o výkonu (pro objem místnosti) přes 3,5 do 5 kW (přes 35 do 50 m3)</t>
  </si>
  <si>
    <t>1648398063</t>
  </si>
  <si>
    <t>https://podminky.urs.cz/item/CS_URS_2022_01/751711112</t>
  </si>
  <si>
    <t>429520R02</t>
  </si>
  <si>
    <t>jednotka klimatizační vnitřní výkon chlazení 3,3 kW, výkon vytápění 4,2 kW, vzduch.výkon 318 m3/h, akust.tlak 21-41 dB(A) v 1m, napětí 230V, příkon 17 kW, (ref.výrobek např.typ RAS B13J2KVG-E )</t>
  </si>
  <si>
    <t>-1809117286</t>
  </si>
  <si>
    <t>751791131</t>
  </si>
  <si>
    <t>Montáž napojovacího potrubí měděného neizolovaného svitku, D x tl. stěny 6 x 1</t>
  </si>
  <si>
    <t>-160800518</t>
  </si>
  <si>
    <t>https://podminky.urs.cz/item/CS_URS_2022_01/751791131</t>
  </si>
  <si>
    <t>42981904</t>
  </si>
  <si>
    <t>trubka Cu 99,99 svitek stav měkký D 6mm tl stěny 1,0mm</t>
  </si>
  <si>
    <t>1296144739</t>
  </si>
  <si>
    <t>35,00*1,03</t>
  </si>
  <si>
    <t>751791171</t>
  </si>
  <si>
    <t>Montáž napojovacího potrubí měděného zakončení včetně nasazení matice a montáže na ventil pro potrubí, D x tl. stěny 6 x 1</t>
  </si>
  <si>
    <t>-1391097141</t>
  </si>
  <si>
    <t>https://podminky.urs.cz/item/CS_URS_2022_01/751791171</t>
  </si>
  <si>
    <t>19761085</t>
  </si>
  <si>
    <t xml:space="preserve">matice závitová šestihranná pro měděné potrubí VZT, mosaz,  D 1/4"</t>
  </si>
  <si>
    <t>-272570579</t>
  </si>
  <si>
    <t>751791151</t>
  </si>
  <si>
    <t>Montáž napojovacího potrubí měděného tvarování potrubí, D x tl. stěny 6 x 1</t>
  </si>
  <si>
    <t>1583359477</t>
  </si>
  <si>
    <t>https://podminky.urs.cz/item/CS_URS_2022_01/751791151</t>
  </si>
  <si>
    <t>751791133</t>
  </si>
  <si>
    <t>Montáž napojovacího potrubí měděného neizolovaného svitku, D x tl. stěny 10 x 1</t>
  </si>
  <si>
    <t>589928176</t>
  </si>
  <si>
    <t>https://podminky.urs.cz/item/CS_URS_2022_01/751791133</t>
  </si>
  <si>
    <t>42981906</t>
  </si>
  <si>
    <t>trubka Cu 99,99 svitek stav měkký D 10mm tl stěny 1,0mm</t>
  </si>
  <si>
    <t>-1180126116</t>
  </si>
  <si>
    <t>751791173</t>
  </si>
  <si>
    <t>Montáž napojovacího potrubí měděného zakončení včetně nasazení matice a montáže na ventil pro potrubí, D x tl. stěny 10 x 1</t>
  </si>
  <si>
    <t>848261968</t>
  </si>
  <si>
    <t>https://podminky.urs.cz/item/CS_URS_2022_01/751791173</t>
  </si>
  <si>
    <t>19761086</t>
  </si>
  <si>
    <t xml:space="preserve">matice závitová šestihranná pro měděné potrubí VZT, mosaz,  D 3/8"</t>
  </si>
  <si>
    <t>-1947823180</t>
  </si>
  <si>
    <t>751791153</t>
  </si>
  <si>
    <t>Montáž napojovacího potrubí měděného tvarování potrubí, D x tl. stěny 10 x 1</t>
  </si>
  <si>
    <t>2072782914</t>
  </si>
  <si>
    <t>https://podminky.urs.cz/item/CS_URS_2022_01/751791153</t>
  </si>
  <si>
    <t>751791301</t>
  </si>
  <si>
    <t>Montáž napojovacího potrubí měděného zkouška těsnosti potrubí</t>
  </si>
  <si>
    <t>-189517163</t>
  </si>
  <si>
    <t>https://podminky.urs.cz/item/CS_URS_2022_01/751791301</t>
  </si>
  <si>
    <t>751791401</t>
  </si>
  <si>
    <t>Montáž napojovacího potrubí měděného vakuování potrubí</t>
  </si>
  <si>
    <t>-1130662664</t>
  </si>
  <si>
    <t>https://podminky.urs.cz/item/CS_URS_2022_01/751791401</t>
  </si>
  <si>
    <t>751792004</t>
  </si>
  <si>
    <t>Montáž ostatních zařízení uložení pro klimatizační jednotky na stěnu konzol (2 ks)</t>
  </si>
  <si>
    <t>-2021774615</t>
  </si>
  <si>
    <t>https://podminky.urs.cz/item/CS_URS_2022_01/751792004</t>
  </si>
  <si>
    <t>42990005</t>
  </si>
  <si>
    <t>konzole pevná nástěnná pro klimatizační jednotku, délka podpěry 420mm, nosnost konzoly 70kg</t>
  </si>
  <si>
    <t>36095189</t>
  </si>
  <si>
    <t>2*2</t>
  </si>
  <si>
    <t>42990006</t>
  </si>
  <si>
    <t>konzole pevná nástěnná pro klimatizační jednotku, délka podpěry 620mm, nosnost konzoly 80kg</t>
  </si>
  <si>
    <t>37651091</t>
  </si>
  <si>
    <t>1 *2</t>
  </si>
  <si>
    <t>42990007</t>
  </si>
  <si>
    <t xml:space="preserve">kotevní sada pro upevnění konzol pro  klimatizační jednotku</t>
  </si>
  <si>
    <t>-152890015</t>
  </si>
  <si>
    <t>751793001</t>
  </si>
  <si>
    <t>Doplnění chladiva do systému</t>
  </si>
  <si>
    <t>1862288719</t>
  </si>
  <si>
    <t>https://podminky.urs.cz/item/CS_URS_2022_01/751793001</t>
  </si>
  <si>
    <t>108920R01</t>
  </si>
  <si>
    <t>chladivo pro doplnění</t>
  </si>
  <si>
    <t>649595874</t>
  </si>
  <si>
    <t>751792009</t>
  </si>
  <si>
    <t>Montáž ostatních zařízení izolace rozvodů klimatizace</t>
  </si>
  <si>
    <t>1350090831</t>
  </si>
  <si>
    <t>https://podminky.urs.cz/item/CS_URS_2022_01/751792009</t>
  </si>
  <si>
    <t>35,00+35,00</t>
  </si>
  <si>
    <t>286555R01</t>
  </si>
  <si>
    <t>trubice tepelně izolační pro chlazení/klimatizaci/vzduchotechniku 6/9mm</t>
  </si>
  <si>
    <t>-997292088</t>
  </si>
  <si>
    <t>35,00*1,1</t>
  </si>
  <si>
    <t>286555R02</t>
  </si>
  <si>
    <t>trubice tepelně izolační pro chlazení/klimatizaci/vzduchotechniku 10/9mm</t>
  </si>
  <si>
    <t>312708087</t>
  </si>
  <si>
    <t>751792007</t>
  </si>
  <si>
    <t>Montáž ostatních zařízení pro odvod kondenzátu klimatizace sifonu</t>
  </si>
  <si>
    <t>-2007108765</t>
  </si>
  <si>
    <t>https://podminky.urs.cz/item/CS_URS_2022_01/751792007</t>
  </si>
  <si>
    <t>48481003</t>
  </si>
  <si>
    <t>sifon pro odvod kondenzátu</t>
  </si>
  <si>
    <t>1736187084</t>
  </si>
  <si>
    <t>7517920R01</t>
  </si>
  <si>
    <t>Potrubí pro odvod kondenzátu PE DN32 (prům. 25) - montáž a dodávka včetně tvarovek</t>
  </si>
  <si>
    <t>-481794317</t>
  </si>
  <si>
    <t>7511000R04</t>
  </si>
  <si>
    <t>Montáž pomocného materiál (objímky, konzole, šrouby)</t>
  </si>
  <si>
    <t>-2046801087</t>
  </si>
  <si>
    <t>135000R18</t>
  </si>
  <si>
    <t>materiál (kilogramová cena) - objímky,konzole, spojovací materiál, závěsy</t>
  </si>
  <si>
    <t>1354111241</t>
  </si>
  <si>
    <t>998751201</t>
  </si>
  <si>
    <t>Přesun hmot pro vzduchotechniku stanovený procentní sazbou (%) z ceny vodorovná dopravní vzdálenost do 50 m v objektech výšky do 12 m</t>
  </si>
  <si>
    <t>%</t>
  </si>
  <si>
    <t>-2139322803</t>
  </si>
  <si>
    <t>https://podminky.urs.cz/item/CS_URS_2022_01/998751201</t>
  </si>
  <si>
    <t>7511000R05</t>
  </si>
  <si>
    <t>Výpomocné práce pro větrání (sekání, bourání, záhozy a začištění)</t>
  </si>
  <si>
    <t>284370289</t>
  </si>
  <si>
    <t>HZS3212</t>
  </si>
  <si>
    <t>Hodinové zúčtovací sazby montáží technologických zařízení na stavebních objektech montér vzduchotechniky odborný</t>
  </si>
  <si>
    <t>143567423</t>
  </si>
  <si>
    <t>https://podminky.urs.cz/item/CS_URS_2022_01/HZS3212</t>
  </si>
  <si>
    <t xml:space="preserve">"PROVOZNÍ ZKOUŠKA"   4</t>
  </si>
  <si>
    <t xml:space="preserve">"ZAUČENÍ OBSLUHY"       3</t>
  </si>
  <si>
    <t>07 - VYTÁPĚNÍ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</si>
  <si>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</si>
  <si>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</si>
  <si>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</si>
  <si>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</si>
  <si>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</si>
  <si>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731</t>
  </si>
  <si>
    <t>Ústřední vytápění - kotelny</t>
  </si>
  <si>
    <t>731259617</t>
  </si>
  <si>
    <t>Kotle ocelové teplovodní elektrické závěsné přímotopné montáž elektrokotlů ostatních typů o výkonu přes 18 do 60 kW</t>
  </si>
  <si>
    <t>-1204088351</t>
  </si>
  <si>
    <t>https://podminky.urs.cz/item/CS_URS_2022_01/731259617</t>
  </si>
  <si>
    <t>484171R01</t>
  </si>
  <si>
    <t>elektrokotel závěsný včetně vestavěného čerpadla a expanzní nádoby, jm. výkon 21kW, napětí 400V</t>
  </si>
  <si>
    <t>794271643</t>
  </si>
  <si>
    <t>7355310R01</t>
  </si>
  <si>
    <t>Montáž termostatu na zeď včetně napojení</t>
  </si>
  <si>
    <t>-2064136207</t>
  </si>
  <si>
    <t>286163R01</t>
  </si>
  <si>
    <t>termostat prostorový</t>
  </si>
  <si>
    <t>118509731</t>
  </si>
  <si>
    <t>731119614</t>
  </si>
  <si>
    <t>Kotle litinové teplovodní na tuhá paliva stacionární s odtahem spalin do komína pro vytápění montáž kotlů litinových na pevná paliva ostatních typů o výkonu do 24 kW</t>
  </si>
  <si>
    <t>-1275506265</t>
  </si>
  <si>
    <t>https://podminky.urs.cz/item/CS_URS_2022_01/731119614</t>
  </si>
  <si>
    <t xml:space="preserve">1   "2.np byt"</t>
  </si>
  <si>
    <t>48410305</t>
  </si>
  <si>
    <t>kotel litinový na tuhá paliva stacionární odtah spalin do komína pro vytápění 13-18kW</t>
  </si>
  <si>
    <t>-1342510352</t>
  </si>
  <si>
    <t>998731202</t>
  </si>
  <si>
    <t>Přesun hmot pro kotelny stanovený procentní sazbou (%) z ceny vodorovná dopravní vzdálenost do 50 m v objektech výšky přes 6 do 12 m</t>
  </si>
  <si>
    <t>28972025</t>
  </si>
  <si>
    <t>https://podminky.urs.cz/item/CS_URS_2022_01/998731202</t>
  </si>
  <si>
    <t>9987300R01</t>
  </si>
  <si>
    <t>Výpomocné práce pro vytápění (sekání, bourání, záhozy a začištění)</t>
  </si>
  <si>
    <t>-2069210589</t>
  </si>
  <si>
    <t>732</t>
  </si>
  <si>
    <t>Ústřední vytápění - strojovny</t>
  </si>
  <si>
    <t>732421414</t>
  </si>
  <si>
    <t>Čerpadla teplovodní závitová mokroběžná oběhová pro teplovodní vytápění (elektronicky řízená) PN 10, do 110°C DN přípojky/dopravní výška H (m) - čerpací výkon Q (m3/h) DN 25 / do 6,0 m / 4,0 m3/h</t>
  </si>
  <si>
    <t>268622804</t>
  </si>
  <si>
    <t>https://podminky.urs.cz/item/CS_URS_2022_01/732421414</t>
  </si>
  <si>
    <t>73248123.R01</t>
  </si>
  <si>
    <t>Bytová měřící souprava pro odečet tepla a vody typu 2</t>
  </si>
  <si>
    <t>1180098878</t>
  </si>
  <si>
    <t>73248123.R02</t>
  </si>
  <si>
    <t>Prostorový termostat s týdenním programem pro TČ</t>
  </si>
  <si>
    <t>1704630604</t>
  </si>
  <si>
    <t>732522119</t>
  </si>
  <si>
    <t>Tepelná čerpadla vzduch/voda venkovní jednotka topný výkon/příkon 13,0/5,11 kW</t>
  </si>
  <si>
    <t>163719627</t>
  </si>
  <si>
    <t>https://podminky.urs.cz/item/CS_URS_2022_01/732522119</t>
  </si>
  <si>
    <t>alternativní varianta vytápění při nedostatku příkonu _1.NP</t>
  </si>
  <si>
    <t xml:space="preserve"> 2</t>
  </si>
  <si>
    <t>Mezisoučet " 1.NP</t>
  </si>
  <si>
    <t>732522133</t>
  </si>
  <si>
    <t>Tepelná čerpadla vzduch/voda vnitřní jednotka s vestavným zásobníkem o objemu a výkonu 185/15,0 kW</t>
  </si>
  <si>
    <t>1589081982</t>
  </si>
  <si>
    <t>https://podminky.urs.cz/item/CS_URS_2022_01/732522133</t>
  </si>
  <si>
    <t xml:space="preserve"> 2,000</t>
  </si>
  <si>
    <t>998732101</t>
  </si>
  <si>
    <t>Přesun hmot pro strojovny stanovený z hmotnosti přesunovaného materiálu vodorovná dopravní vzdálenost do 50 m v objektech výšky do 6 m</t>
  </si>
  <si>
    <t>668986354</t>
  </si>
  <si>
    <t>https://podminky.urs.cz/item/CS_URS_2022_01/998732101</t>
  </si>
  <si>
    <t>733</t>
  </si>
  <si>
    <t>Ústřední vytápění - rozvodné potrubí</t>
  </si>
  <si>
    <t>7332211R01</t>
  </si>
  <si>
    <t>Potrubí z trubek měděných měkkých spojovaných měkkým pájením D 15x1mm včetně tvarovek a objímek</t>
  </si>
  <si>
    <t>2066015807</t>
  </si>
  <si>
    <t>7332211R02</t>
  </si>
  <si>
    <t>Potrubí z trubek měděných měkkých spojovaných měkkým pájením Ø 18/1mm včetně tvarovek a objímek</t>
  </si>
  <si>
    <t>445397173</t>
  </si>
  <si>
    <t xml:space="preserve">80,00   "1.np"</t>
  </si>
  <si>
    <t xml:space="preserve">40,00   "2.np - cca"</t>
  </si>
  <si>
    <t>7332211R03</t>
  </si>
  <si>
    <t>Potrubí z trubek měděných měkkých spojovaných měkkým pájením Ø 22/1mm včetně tvarovek a objímek</t>
  </si>
  <si>
    <t>806981003</t>
  </si>
  <si>
    <t xml:space="preserve">60,00   "1.np"</t>
  </si>
  <si>
    <t>733391101</t>
  </si>
  <si>
    <t>Zkoušky těsnosti potrubí z trubek plastových Ø do 32/3,0</t>
  </si>
  <si>
    <t>1149010865</t>
  </si>
  <si>
    <t>https://podminky.urs.cz/item/CS_URS_2022_01/733391101</t>
  </si>
  <si>
    <t>45,00+120,00+100,00</t>
  </si>
  <si>
    <t>733811231</t>
  </si>
  <si>
    <t>Ochrana potrubí termoizolačními trubicemi z pěnového polyetylenu PE přilepenými v příčných a podélných spojích, tloušťky izolace přes 9 do 13 mm, vnitřního průměru izolace DN do 22 mm</t>
  </si>
  <si>
    <t>-475832862</t>
  </si>
  <si>
    <t>https://podminky.urs.cz/item/CS_URS_2022_01/733811231</t>
  </si>
  <si>
    <t>45,00+100,00+120,00</t>
  </si>
  <si>
    <t>998733202</t>
  </si>
  <si>
    <t>Přesun hmot pro rozvody potrubí stanovený procentní sazbou z ceny vodorovná dopravní vzdálenost do 50 m v objektech výšky přes 6 do 12 m</t>
  </si>
  <si>
    <t>1118027230</t>
  </si>
  <si>
    <t>https://podminky.urs.cz/item/CS_URS_2022_01/998733202</t>
  </si>
  <si>
    <t>-603735006</t>
  </si>
  <si>
    <t>734</t>
  </si>
  <si>
    <t>Ústřední vytápění - armatury</t>
  </si>
  <si>
    <t>734292714</t>
  </si>
  <si>
    <t>Ostatní armatury kulové kohouty PN 42 do 185°C přímé vnitřní závit G 3/4</t>
  </si>
  <si>
    <t>670196667</t>
  </si>
  <si>
    <t>https://podminky.urs.cz/item/CS_URS_2022_01/734292714</t>
  </si>
  <si>
    <t>734209114</t>
  </si>
  <si>
    <t>Montáž závitových armatur se 2 závity G 3/4 (DN 20)</t>
  </si>
  <si>
    <t>-1376333860</t>
  </si>
  <si>
    <t>https://podminky.urs.cz/item/CS_URS_2022_01/734209114</t>
  </si>
  <si>
    <t>436332R01</t>
  </si>
  <si>
    <t>magnetický filtr a odkalením DN 20 (3/4")</t>
  </si>
  <si>
    <t>-212808055</t>
  </si>
  <si>
    <t>734291123</t>
  </si>
  <si>
    <t>Ostatní armatury kohouty plnicí a vypouštěcí PN 10 do 90°C G 1/2</t>
  </si>
  <si>
    <t>76548534</t>
  </si>
  <si>
    <t>https://podminky.urs.cz/item/CS_URS_2022_01/734291123</t>
  </si>
  <si>
    <t>734222812</t>
  </si>
  <si>
    <t>Ventily regulační závitové termostatické, s hlavicí ručního ovládání PN 16 do 110°C přímé chromované G 1/2</t>
  </si>
  <si>
    <t>-582066561</t>
  </si>
  <si>
    <t>https://podminky.urs.cz/item/CS_URS_2022_01/734222812</t>
  </si>
  <si>
    <t>7342216R01</t>
  </si>
  <si>
    <t>Termostatická hlavice otopných těles VK</t>
  </si>
  <si>
    <t>695275670</t>
  </si>
  <si>
    <t>734261402</t>
  </si>
  <si>
    <t>Šroubení připojovací armatury radiátorů VK PN 10 do 110°C, regulační uzavíratelné rohové G 1/2 x 18</t>
  </si>
  <si>
    <t>541981200</t>
  </si>
  <si>
    <t>https://podminky.urs.cz/item/CS_URS_2022_01/734261402</t>
  </si>
  <si>
    <t>7342291R02</t>
  </si>
  <si>
    <t>Montáž sestavy termostatického ventilu a radiátorového šroubení pro stojánkové otopné těleso</t>
  </si>
  <si>
    <t>1415067860</t>
  </si>
  <si>
    <t>551292R01</t>
  </si>
  <si>
    <t>sestava termostatického ventilu a radiátorového šroubení pro stojánkové otopné těleso</t>
  </si>
  <si>
    <t>-1887390243</t>
  </si>
  <si>
    <t>998734202</t>
  </si>
  <si>
    <t>Přesun hmot pro armatury stanovený procentní sazbou (%) z ceny vodorovná dopravní vzdálenost do 50 m v objektech výšky přes 6 do 12 m</t>
  </si>
  <si>
    <t>2037863989</t>
  </si>
  <si>
    <t>https://podminky.urs.cz/item/CS_URS_2022_01/998734202</t>
  </si>
  <si>
    <t>735</t>
  </si>
  <si>
    <t>Ústřední vytápění - otopná tělesa</t>
  </si>
  <si>
    <t>735152271.KRD</t>
  </si>
  <si>
    <t>Otopné těleso panelové VK jednodeskové 1 přídavná přestupní plocha KORADO Radik VK typ 11 výška/délka 600/400 mm výkon 401 W</t>
  </si>
  <si>
    <t>-2001780012</t>
  </si>
  <si>
    <t>735152273.KRD</t>
  </si>
  <si>
    <t>Otopné těleso panelové VK jednodeskové 1 přídavná přestupní plocha KORADO Radik VK typ 11 výška/délka 600/600 mm výkon 601 W</t>
  </si>
  <si>
    <t>146453869</t>
  </si>
  <si>
    <t>735152291.KRD</t>
  </si>
  <si>
    <t>Otopné těleso panelové VK jednodeskové 1 přídavná přestupní plocha KORADO Radik VK typ 11 výška/délka 900/400 mm výkon 558 W</t>
  </si>
  <si>
    <t>169677902</t>
  </si>
  <si>
    <t>735152476.KRD</t>
  </si>
  <si>
    <t>Otopné těleso panelové VK dvoudeskové 1 přídavná přestupní plocha KORADO Radik VK typ 21 výška/délka 600/900 mm výkon 1159 W</t>
  </si>
  <si>
    <t>549722249</t>
  </si>
  <si>
    <t>735152576.KRD</t>
  </si>
  <si>
    <t>Otopné těleso panelové VK dvoudeskové 2 přídavné přestupní plochy KORADO Radik VK typ 22 výška/délka 600/900 mm výkon 1511 W</t>
  </si>
  <si>
    <t>-1125592895</t>
  </si>
  <si>
    <t>735152595.KRD</t>
  </si>
  <si>
    <t>Otopné těleso panelové VK dvoudeskové 2 přídavné přestupní plochy KORADO Radik VK typ 22 výška/délka 900/800 mm výkon 1850 W</t>
  </si>
  <si>
    <t>418243525</t>
  </si>
  <si>
    <t>735164511</t>
  </si>
  <si>
    <t>Otopná tělesa trubková montáž těles na stěnu výšky tělesa do 1500 mm</t>
  </si>
  <si>
    <t>-1902839874</t>
  </si>
  <si>
    <t>https://podminky.urs.cz/item/CS_URS_2022_01/735164511</t>
  </si>
  <si>
    <t>541530R01</t>
  </si>
  <si>
    <t>těleso trubkové přímotopné 1500x600mm 500W</t>
  </si>
  <si>
    <t>1143402894</t>
  </si>
  <si>
    <t>7351691R01</t>
  </si>
  <si>
    <t>Montáž el. topné vložky (tyče) s termostatem</t>
  </si>
  <si>
    <t>-953415448</t>
  </si>
  <si>
    <t>484510R01</t>
  </si>
  <si>
    <t>el. topná vložka (tyč) s termostatem 400W</t>
  </si>
  <si>
    <t>-966387694</t>
  </si>
  <si>
    <t>735151821</t>
  </si>
  <si>
    <t>Demontáž otopných těles panelových dvouřadých stavební délky do 1500 mm</t>
  </si>
  <si>
    <t>1238116202</t>
  </si>
  <si>
    <t>https://podminky.urs.cz/item/CS_URS_2022_01/735151821</t>
  </si>
  <si>
    <t xml:space="preserve">4   "ke zpětné montáži"</t>
  </si>
  <si>
    <t>735159220</t>
  </si>
  <si>
    <t>Montáž otopných těles panelových dvouřadých, stavební délky přes 1140 do 1500 mm</t>
  </si>
  <si>
    <t>-1457707217</t>
  </si>
  <si>
    <t>https://podminky.urs.cz/item/CS_URS_2022_01/735159220</t>
  </si>
  <si>
    <t xml:space="preserve">4   "zpětná montáž"</t>
  </si>
  <si>
    <t>998735202</t>
  </si>
  <si>
    <t>Přesun hmot pro otopná tělesa stanovený procentní sazbou (%) z ceny vodorovná dopravní vzdálenost do 50 m v objektech výšky přes 6 do 12 m</t>
  </si>
  <si>
    <t>1367391766</t>
  </si>
  <si>
    <t>https://podminky.urs.cz/item/CS_URS_2022_01/998735202</t>
  </si>
  <si>
    <t>-783450967</t>
  </si>
  <si>
    <t>HZS2221</t>
  </si>
  <si>
    <t>Hodinové zúčtovací sazby profesí PSV provádění stavebních instalací topenář</t>
  </si>
  <si>
    <t>1867408186</t>
  </si>
  <si>
    <t>https://podminky.urs.cz/item/CS_URS_2022_01/HZS2221</t>
  </si>
  <si>
    <t xml:space="preserve">"TOPNÁ ZKOUŠKA"   12+6</t>
  </si>
  <si>
    <t>HZS2222</t>
  </si>
  <si>
    <t>Hodinové zúčtovací sazby profesí PSV provádění stavebních instalací topenář odborný</t>
  </si>
  <si>
    <t>574032517</t>
  </si>
  <si>
    <t>https://podminky.urs.cz/item/CS_URS_2022_01/HZS2222</t>
  </si>
  <si>
    <t xml:space="preserve">"ZREGULOVÁNÍ SYSTÉMU"   12+6</t>
  </si>
  <si>
    <t>08 - ZTI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</si>
  <si>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</si>
  <si>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</si>
  <si>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</si>
  <si>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>721</t>
  </si>
  <si>
    <t>Zdravotechnika - vnitřní kanalizace</t>
  </si>
  <si>
    <t>721174042</t>
  </si>
  <si>
    <t>Potrubí z trub polypropylenových připojovací DN 40</t>
  </si>
  <si>
    <t>995180531</t>
  </si>
  <si>
    <t>https://podminky.urs.cz/item/CS_URS_2022_01/721174042</t>
  </si>
  <si>
    <t>721174043</t>
  </si>
  <si>
    <t>Potrubí z trub polypropylenových připojovací DN 50</t>
  </si>
  <si>
    <t>-1502304621</t>
  </si>
  <si>
    <t>https://podminky.urs.cz/item/CS_URS_2022_01/721174043</t>
  </si>
  <si>
    <t>721174044</t>
  </si>
  <si>
    <t>Potrubí z trub polypropylenových připojovací DN 75</t>
  </si>
  <si>
    <t>597302260</t>
  </si>
  <si>
    <t>https://podminky.urs.cz/item/CS_URS_2022_01/721174044</t>
  </si>
  <si>
    <t>28615602</t>
  </si>
  <si>
    <t>čistící tvarovka odpadní PP DN 75 pro vysoké teploty</t>
  </si>
  <si>
    <t>-1680992606</t>
  </si>
  <si>
    <t>721174045</t>
  </si>
  <si>
    <t>Potrubí z trub polypropylenových připojovací DN 110</t>
  </si>
  <si>
    <t>1346775895</t>
  </si>
  <si>
    <t>https://podminky.urs.cz/item/CS_URS_2022_01/721174045</t>
  </si>
  <si>
    <t>28615603</t>
  </si>
  <si>
    <t>čistící tvarovka odpadní PP DN 110 pro vysoké teploty</t>
  </si>
  <si>
    <t>1271083576</t>
  </si>
  <si>
    <t>721290111</t>
  </si>
  <si>
    <t>Zkouška těsnosti kanalizace v objektech vodou do DN 125</t>
  </si>
  <si>
    <t>158560580</t>
  </si>
  <si>
    <t>https://podminky.urs.cz/item/CS_URS_2022_01/721290111</t>
  </si>
  <si>
    <t>40,00+10,00+45,00+50,00</t>
  </si>
  <si>
    <t>725861311</t>
  </si>
  <si>
    <t>Zápachové uzávěrky zařizovacích předmětů pro umyvadla s přípojkou pro pračku nebo myčku DN 40</t>
  </si>
  <si>
    <t>1698047567</t>
  </si>
  <si>
    <t>https://podminky.urs.cz/item/CS_URS_2022_01/725861311</t>
  </si>
  <si>
    <t>721273152</t>
  </si>
  <si>
    <t>Ventilační hlavice z polypropylenu (PP) DN 75</t>
  </si>
  <si>
    <t>1451438216</t>
  </si>
  <si>
    <t>https://podminky.urs.cz/item/CS_URS_2022_01/721273152</t>
  </si>
  <si>
    <t>721273153</t>
  </si>
  <si>
    <t>Ventilační hlavice z polypropylenu (PP) DN 110</t>
  </si>
  <si>
    <t>1530329310</t>
  </si>
  <si>
    <t>https://podminky.urs.cz/item/CS_URS_2022_01/721273153</t>
  </si>
  <si>
    <t>7211001R03</t>
  </si>
  <si>
    <t>Napojení na stávající rozvody kanalizaci</t>
  </si>
  <si>
    <t>-1134604891</t>
  </si>
  <si>
    <t>998721202</t>
  </si>
  <si>
    <t>Přesun hmot pro vnitřní kanalizace stanovený procentní sazbou (%) z ceny vodorovná dopravní vzdálenost do 50 m v objektech výšky přes 6 do 12 m</t>
  </si>
  <si>
    <t>371168137</t>
  </si>
  <si>
    <t>https://podminky.urs.cz/item/CS_URS_2022_01/998721202</t>
  </si>
  <si>
    <t>7211001R01</t>
  </si>
  <si>
    <t>Výpomocné práce pro vnitřní kanalizaci - sekání, průrazy, záhozy, zazdívky, začištění</t>
  </si>
  <si>
    <t>-465816934</t>
  </si>
  <si>
    <t>722</t>
  </si>
  <si>
    <t>Zdravotechnika - vnitřní vodovod</t>
  </si>
  <si>
    <t>722174002</t>
  </si>
  <si>
    <t>Potrubí z plastových trubek z polypropylenu PPR svařovaných polyfúzně PN 16 (SDR 7,4) D 20 x 2,8</t>
  </si>
  <si>
    <t>1597011147</t>
  </si>
  <si>
    <t>https://podminky.urs.cz/item/CS_URS_2022_01/722174002</t>
  </si>
  <si>
    <t>722174003</t>
  </si>
  <si>
    <t>Potrubí z plastových trubek z polypropylenu PPR svařovaných polyfúzně PN 16 (SDR 7,4) D 25 x 3,5</t>
  </si>
  <si>
    <t>-1198011605</t>
  </si>
  <si>
    <t>https://podminky.urs.cz/item/CS_URS_2022_01/722174003</t>
  </si>
  <si>
    <t>722174024</t>
  </si>
  <si>
    <t>Potrubí z plastových trubek z polypropylenu PPR svařovaných polyfúzně PN 20 (SDR 6) D 32 x 5,4</t>
  </si>
  <si>
    <t>-208077043</t>
  </si>
  <si>
    <t>https://podminky.urs.cz/item/CS_URS_2022_01/722174024</t>
  </si>
  <si>
    <t>722174025</t>
  </si>
  <si>
    <t>Potrubí z plastových trubek z polypropylenu PPR svařovaných polyfúzně PN 20 (SDR 6) D 40 x 6,7</t>
  </si>
  <si>
    <t>-78310116</t>
  </si>
  <si>
    <t>https://podminky.urs.cz/item/CS_URS_2022_01/722174025</t>
  </si>
  <si>
    <t>7331222R01</t>
  </si>
  <si>
    <t>Potrubí z uhlíkové oceli tenkostěnné vnější PP opláštění spojované lisováním D 35x1 mm včetně tvarovek</t>
  </si>
  <si>
    <t>950774829</t>
  </si>
  <si>
    <t>722290226</t>
  </si>
  <si>
    <t>Zkoušky, proplach a desinfekce vodovodního potrubí zkoušky těsnosti vodovodního potrubí závitového do DN 50</t>
  </si>
  <si>
    <t>294103989</t>
  </si>
  <si>
    <t>https://podminky.urs.cz/item/CS_URS_2022_01/722290226</t>
  </si>
  <si>
    <t>100,00+95,00+10,00+8,00+10,00</t>
  </si>
  <si>
    <t>722290234</t>
  </si>
  <si>
    <t>Zkoušky, proplach a desinfekce vodovodního potrubí proplach a desinfekce vodovodního potrubí do DN 80</t>
  </si>
  <si>
    <t>1802584589</t>
  </si>
  <si>
    <t>https://podminky.urs.cz/item/CS_URS_2022_01/722290234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</si>
  <si>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</si>
  <si>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</si>
  <si>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-1784030830</t>
  </si>
  <si>
    <t>https://podminky.urs.cz/item/CS_URS_2022_01/722181231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</si>
  <si>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</si>
  <si>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</si>
  <si>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-557112819</t>
  </si>
  <si>
    <t>https://podminky.urs.cz/item/CS_URS_2022_01/722181232</t>
  </si>
  <si>
    <t>95,00+10,00+18,00</t>
  </si>
  <si>
    <t>722190401</t>
  </si>
  <si>
    <t>Zřízení přípojek na potrubí vyvedení a upevnění výpustek do DN 25</t>
  </si>
  <si>
    <t>-2050770093</t>
  </si>
  <si>
    <t>https://podminky.urs.cz/item/CS_URS_2022_01/722190401</t>
  </si>
  <si>
    <t>722220112</t>
  </si>
  <si>
    <t>Armatury s jedním závitem nástěnky pro výtokový ventil G 3/4"</t>
  </si>
  <si>
    <t>-1138445315</t>
  </si>
  <si>
    <t>https://podminky.urs.cz/item/CS_URS_2022_01/722220112</t>
  </si>
  <si>
    <t>722220122</t>
  </si>
  <si>
    <t>Armatury s jedním závitem nástěnky pro baterii G 3/4"</t>
  </si>
  <si>
    <t>pár</t>
  </si>
  <si>
    <t>2097286660</t>
  </si>
  <si>
    <t>https://podminky.urs.cz/item/CS_URS_2022_01/722220122</t>
  </si>
  <si>
    <t>722232044</t>
  </si>
  <si>
    <t>Armatury se dvěma závity kulové kohouty PN 42 do 185 °C přímé vnitřní závit G 3/4"</t>
  </si>
  <si>
    <t>-1881501646</t>
  </si>
  <si>
    <t>https://podminky.urs.cz/item/CS_URS_2022_01/722232044</t>
  </si>
  <si>
    <t>722232046</t>
  </si>
  <si>
    <t>Armatury se dvěma závity kulové kohouty PN 42 do 185 °C přímé vnitřní závit G 5/4"</t>
  </si>
  <si>
    <t>426937078</t>
  </si>
  <si>
    <t>https://podminky.urs.cz/item/CS_URS_2022_01/722232046</t>
  </si>
  <si>
    <t>722232047</t>
  </si>
  <si>
    <t>Armatury se dvěma závity kulové kohouty PN 42 do 185 °C přímé vnitřní závit G 6/4"</t>
  </si>
  <si>
    <t>-704556650</t>
  </si>
  <si>
    <t>https://podminky.urs.cz/item/CS_URS_2022_01/722232047</t>
  </si>
  <si>
    <t>722232062</t>
  </si>
  <si>
    <t>Armatury se dvěma závity kulové kohouty PN 42 do 185 °C přímé vnitřní závit s vypouštěním G 3/4"</t>
  </si>
  <si>
    <t>-1582661801</t>
  </si>
  <si>
    <t>https://podminky.urs.cz/item/CS_URS_2022_01/722232062</t>
  </si>
  <si>
    <t>722229102</t>
  </si>
  <si>
    <t>Armatury s jedním závitem montáž vodovodních armatur s jedním závitem ostatních typů G 3/4"</t>
  </si>
  <si>
    <t>-568032333</t>
  </si>
  <si>
    <t>https://podminky.urs.cz/item/CS_URS_2022_01/722229102</t>
  </si>
  <si>
    <t>551211R02</t>
  </si>
  <si>
    <t>zpětná klapka DN 20</t>
  </si>
  <si>
    <t>1828219072</t>
  </si>
  <si>
    <t>722231221</t>
  </si>
  <si>
    <t>Armatury se dvěma závity ventily pojistné k bojleru mosazné PN 6 do 100°C G 1/2"</t>
  </si>
  <si>
    <t>-1523115495</t>
  </si>
  <si>
    <t>https://podminky.urs.cz/item/CS_URS_2022_01/722231221</t>
  </si>
  <si>
    <t>722232061</t>
  </si>
  <si>
    <t>Armatury se dvěma závity kulové kohouty PN 42 do 185 °C přímé vnitřní závit s vypouštěním G 1/2"</t>
  </si>
  <si>
    <t>-1995861155</t>
  </si>
  <si>
    <t>https://podminky.urs.cz/item/CS_URS_2022_01/722232061</t>
  </si>
  <si>
    <t>7258194R01</t>
  </si>
  <si>
    <t>Montáž flexi hadičky</t>
  </si>
  <si>
    <t>373469495</t>
  </si>
  <si>
    <t>55190002</t>
  </si>
  <si>
    <t>flexi hadice ohebná sanitární D 9x13 mm F 3/8"xF 1/2" 500mm</t>
  </si>
  <si>
    <t>1795151008</t>
  </si>
  <si>
    <t>16,00*0,5</t>
  </si>
  <si>
    <t>722263206</t>
  </si>
  <si>
    <t>Vodoměry pro vodu do 100°C závitové horizontální jednovtokové suchoběžné G 1/2"x 110 mm Qn 1,5</t>
  </si>
  <si>
    <t>68567580</t>
  </si>
  <si>
    <t>https://podminky.urs.cz/item/CS_URS_2022_01/722263206</t>
  </si>
  <si>
    <t>7222701R01</t>
  </si>
  <si>
    <t>Montáž a dodávka vodoměrné skříňky 400x300mm</t>
  </si>
  <si>
    <t>885608994</t>
  </si>
  <si>
    <t>722250133</t>
  </si>
  <si>
    <t>Požární příslušenství a armatury hydrantový systém s tvarově stálou hadicí celoplechový D 25 x 30 m</t>
  </si>
  <si>
    <t>-1478791781</t>
  </si>
  <si>
    <t>https://podminky.urs.cz/item/CS_URS_2022_01/722250133</t>
  </si>
  <si>
    <t>998722202</t>
  </si>
  <si>
    <t>Přesun hmot pro vnitřní vodovod stanovený procentní sazbou (%) z ceny vodorovná dopravní vzdálenost do 50 m v objektech výšky přes 6 do 12 m</t>
  </si>
  <si>
    <t>918076264</t>
  </si>
  <si>
    <t>https://podminky.urs.cz/item/CS_URS_2022_01/998722202</t>
  </si>
  <si>
    <t>7221001R01</t>
  </si>
  <si>
    <t>Výpomocné práce pro vnitřní vodovod - sekání, průrazy, záhozy, zazdívky, začištění</t>
  </si>
  <si>
    <t>785365372</t>
  </si>
  <si>
    <t>724</t>
  </si>
  <si>
    <t>Zdravotechnika - strojní vybavení</t>
  </si>
  <si>
    <t>724149101</t>
  </si>
  <si>
    <t>Čerpadla vodovodní strojní bez potrubí montáž čerpadel ponorných bez potrubí a příslušenství o výkonu do 56 l</t>
  </si>
  <si>
    <t>1292941620</t>
  </si>
  <si>
    <t>https://podminky.urs.cz/item/CS_URS_2022_01/724149101</t>
  </si>
  <si>
    <t xml:space="preserve">1   "jímka v 1.pp"</t>
  </si>
  <si>
    <t>436342R01</t>
  </si>
  <si>
    <t>čerpadlo kalové vhodné pro odčerpání vody z jímky</t>
  </si>
  <si>
    <t>-1671423951</t>
  </si>
  <si>
    <t>998724202</t>
  </si>
  <si>
    <t>Přesun hmot pro strojní vybavení stanovený procentní sazbou (%) z ceny vodorovná dopravní vzdálenost do 50 m v objektech výšky přes 6 do 12 m</t>
  </si>
  <si>
    <t>362939628</t>
  </si>
  <si>
    <t>https://podminky.urs.cz/item/CS_URS_2022_01/998724202</t>
  </si>
  <si>
    <t>725119125</t>
  </si>
  <si>
    <t>Zařízení záchodů montáž klozetových mís závěsných na nosné stěny</t>
  </si>
  <si>
    <t>-1584363929</t>
  </si>
  <si>
    <t>https://podminky.urs.cz/item/CS_URS_2022_01/725119125</t>
  </si>
  <si>
    <t>64236041</t>
  </si>
  <si>
    <t>klozet keramický bílý závěsný hluboké splachování</t>
  </si>
  <si>
    <t>-495186960</t>
  </si>
  <si>
    <t>55231343</t>
  </si>
  <si>
    <t>klozet nerezový závěsný bez automatiky</t>
  </si>
  <si>
    <t>1618488548</t>
  </si>
  <si>
    <t>55231352</t>
  </si>
  <si>
    <t>klozet nerezový závěsný se sedátkem pro handicapované</t>
  </si>
  <si>
    <t>-922884159</t>
  </si>
  <si>
    <t>726131041</t>
  </si>
  <si>
    <t>Předstěnové instalační systémy do lehkých stěn s kovovou konstrukcí pro závěsné klozety ovládání zepředu, stavební výšky 1120 mm</t>
  </si>
  <si>
    <t>1060629723</t>
  </si>
  <si>
    <t>https://podminky.urs.cz/item/CS_URS_2022_01/726131041</t>
  </si>
  <si>
    <t>726111031</t>
  </si>
  <si>
    <t>Předstěnové instalační systémy pro zazdění do masivních zděných konstrukcí pro závěsné klozety ovládání zepředu, stavební výška 1080 mm</t>
  </si>
  <si>
    <t>-2062329563</t>
  </si>
  <si>
    <t>https://podminky.urs.cz/item/CS_URS_2022_01/726111031</t>
  </si>
  <si>
    <t>725219102</t>
  </si>
  <si>
    <t>Umyvadla montáž umyvadel ostatních typů na šrouby</t>
  </si>
  <si>
    <t>2038957946</t>
  </si>
  <si>
    <t>https://podminky.urs.cz/item/CS_URS_2022_01/725219102</t>
  </si>
  <si>
    <t>64211032</t>
  </si>
  <si>
    <t>umyvadlo keramické závěsné bílé 600x450mm</t>
  </si>
  <si>
    <t>233767894</t>
  </si>
  <si>
    <t>64211034</t>
  </si>
  <si>
    <t>kryt sifonu (polosloup) umyvadla keramický bílý</t>
  </si>
  <si>
    <t>2064981469</t>
  </si>
  <si>
    <t>552311R02</t>
  </si>
  <si>
    <t>umyvadlo nerezové designové</t>
  </si>
  <si>
    <t>147215738</t>
  </si>
  <si>
    <t>552311R01</t>
  </si>
  <si>
    <t>umyvadlo nerezové závěsné pro handicapované</t>
  </si>
  <si>
    <t>116849314</t>
  </si>
  <si>
    <t>725319111</t>
  </si>
  <si>
    <t>Dřezy bez výtokových armatur montáž dřezů ostatních typů</t>
  </si>
  <si>
    <t>1761073827</t>
  </si>
  <si>
    <t>https://podminky.urs.cz/item/CS_URS_2022_01/725319111</t>
  </si>
  <si>
    <t>55231100</t>
  </si>
  <si>
    <t>dřez nerez kruhový vestavný lesklý D 400mm s výtokem 3 1/2”</t>
  </si>
  <si>
    <t>1796058012</t>
  </si>
  <si>
    <t>725229103</t>
  </si>
  <si>
    <t>Vany bez výtokových armatur montáž van se zápachovou uzávěrkou akrylátových</t>
  </si>
  <si>
    <t>-1157176627</t>
  </si>
  <si>
    <t>https://podminky.urs.cz/item/CS_URS_2022_01/725229103</t>
  </si>
  <si>
    <t>554210R01</t>
  </si>
  <si>
    <t xml:space="preserve">vana akrylátová obdélníková  bílá 1600x800mm</t>
  </si>
  <si>
    <t>-1722919539</t>
  </si>
  <si>
    <t>725980123</t>
  </si>
  <si>
    <t>Dvířka 30/30</t>
  </si>
  <si>
    <t>1194604759</t>
  </si>
  <si>
    <t>https://podminky.urs.cz/item/CS_URS_2022_01/725980123</t>
  </si>
  <si>
    <t>725241901</t>
  </si>
  <si>
    <t>Sprchové vaničky montáž sprchových vaniček</t>
  </si>
  <si>
    <t>-842763598</t>
  </si>
  <si>
    <t>https://podminky.urs.cz/item/CS_URS_2022_01/725241901</t>
  </si>
  <si>
    <t>55423032</t>
  </si>
  <si>
    <t>vanička sprchová akrylátová čtvercová 900x900mm</t>
  </si>
  <si>
    <t>1946883065</t>
  </si>
  <si>
    <t>725244906</t>
  </si>
  <si>
    <t>Sprchové dveře a zástěny montáž sprchové zástěny do niky</t>
  </si>
  <si>
    <t>-1738294054</t>
  </si>
  <si>
    <t>https://podminky.urs.cz/item/CS_URS_2022_01/725244906</t>
  </si>
  <si>
    <t>55495017</t>
  </si>
  <si>
    <t>dveře sprchové polorámové skleněné tl 6mm otvíravé dvoukřídlé do niky na vaničku š 900mm</t>
  </si>
  <si>
    <t>338162311</t>
  </si>
  <si>
    <t>725244907</t>
  </si>
  <si>
    <t>Sprchové dveře a zástěny montáž sprchové zástěny rohové (kout)</t>
  </si>
  <si>
    <t>-406420434</t>
  </si>
  <si>
    <t>https://podminky.urs.cz/item/CS_URS_2022_01/725244907</t>
  </si>
  <si>
    <t>554950R03</t>
  </si>
  <si>
    <t>zástěna sprchového koutu polorámová skleněná tl 6mm se dvema jednokřídlovými dveřmi, na vaničku 900x900mm</t>
  </si>
  <si>
    <t>-1092727782</t>
  </si>
  <si>
    <t>725339111</t>
  </si>
  <si>
    <t>Výlevky montáž výlevky</t>
  </si>
  <si>
    <t>-221831715</t>
  </si>
  <si>
    <t>https://podminky.urs.cz/item/CS_URS_2022_01/725339111</t>
  </si>
  <si>
    <t>64271101</t>
  </si>
  <si>
    <t>výlevka keramická bílá</t>
  </si>
  <si>
    <t>619068280</t>
  </si>
  <si>
    <t>725129103</t>
  </si>
  <si>
    <t>Pisoárové záchodky montáž ostatních typů nerezových</t>
  </si>
  <si>
    <t>875885904</t>
  </si>
  <si>
    <t>https://podminky.urs.cz/item/CS_URS_2022_01/725129103</t>
  </si>
  <si>
    <t>55231382</t>
  </si>
  <si>
    <t>pisoár nerez závěsný teflonový povrch automatické splachování a bateriové napájení</t>
  </si>
  <si>
    <t>1618045330</t>
  </si>
  <si>
    <t>725829131</t>
  </si>
  <si>
    <t>Baterie umyvadlové montáž ostatních typů stojánkových G 1/2"</t>
  </si>
  <si>
    <t>1026230075</t>
  </si>
  <si>
    <t>https://podminky.urs.cz/item/CS_URS_2022_01/725829131</t>
  </si>
  <si>
    <t>55144004</t>
  </si>
  <si>
    <t>baterie umyvadlová stojánková páková s ovládáním odpadu</t>
  </si>
  <si>
    <t>-706430290</t>
  </si>
  <si>
    <t>725829122</t>
  </si>
  <si>
    <t>Baterie umyvadlové montáž ostatních typů nástěnných termostatických</t>
  </si>
  <si>
    <t>12410240</t>
  </si>
  <si>
    <t>https://podminky.urs.cz/item/CS_URS_2022_01/725829122</t>
  </si>
  <si>
    <t>55144062</t>
  </si>
  <si>
    <t>baterie umyvadlová automatická nástěnná termostatická s elektronikou ALS 170mm</t>
  </si>
  <si>
    <t>-1480654823</t>
  </si>
  <si>
    <t>55144063</t>
  </si>
  <si>
    <t>baterie umyvadlová automatická nástěnná termostatická s elektronikou ALS 250mm</t>
  </si>
  <si>
    <t>860214821</t>
  </si>
  <si>
    <t>725829101</t>
  </si>
  <si>
    <t>Baterie dřezové montáž ostatních typů nástěnných pákových nebo klasických</t>
  </si>
  <si>
    <t>-771337786</t>
  </si>
  <si>
    <t>https://podminky.urs.cz/item/CS_URS_2022_01/725829101</t>
  </si>
  <si>
    <t xml:space="preserve">1,00   "pro výlevku"</t>
  </si>
  <si>
    <t>55143169</t>
  </si>
  <si>
    <t>baterie dřezová páková nástěnná s plochým ústím 300mm</t>
  </si>
  <si>
    <t>-408820919</t>
  </si>
  <si>
    <t>725829111</t>
  </si>
  <si>
    <t>Baterie dřezové montáž ostatních typů stojánkových G 1/2"</t>
  </si>
  <si>
    <t>19441645</t>
  </si>
  <si>
    <t>https://podminky.urs.cz/item/CS_URS_2022_01/725829111</t>
  </si>
  <si>
    <t>55143181</t>
  </si>
  <si>
    <t>baterie dřezová páková stojánková do 1 otvoru s otáčivým ústím dl ramínka 265mm</t>
  </si>
  <si>
    <t>1680914694</t>
  </si>
  <si>
    <t>725839101</t>
  </si>
  <si>
    <t>Baterie vanové montáž ostatních typů nástěnných nebo stojánkových G 1/2"</t>
  </si>
  <si>
    <t>546977039</t>
  </si>
  <si>
    <t>https://podminky.urs.cz/item/CS_URS_2022_01/725839101</t>
  </si>
  <si>
    <t>55144923</t>
  </si>
  <si>
    <t>baterie vanová páková s automatickým přepínačem a sprchou rozteč 150mm</t>
  </si>
  <si>
    <t>-1044332954</t>
  </si>
  <si>
    <t>725849411</t>
  </si>
  <si>
    <t>Baterie sprchové montáž nástěnných baterií s nastavitelnou výškou sprchy</t>
  </si>
  <si>
    <t>-483629603</t>
  </si>
  <si>
    <t>https://podminky.urs.cz/item/CS_URS_2022_01/725849411</t>
  </si>
  <si>
    <t>55145588</t>
  </si>
  <si>
    <t>baterie sprchová bez příslušenství</t>
  </si>
  <si>
    <t>-1797879231</t>
  </si>
  <si>
    <t>55145002</t>
  </si>
  <si>
    <t>kompletní sprchový set 050/1,0</t>
  </si>
  <si>
    <t>567426329</t>
  </si>
  <si>
    <t>725539204</t>
  </si>
  <si>
    <t>Elektrické ohřívače zásobníkové montáž tlakových ohřívačů závěsných (svislých nebo vodorovných) přes 80 do 125 l</t>
  </si>
  <si>
    <t>-1967142993</t>
  </si>
  <si>
    <t>https://podminky.urs.cz/item/CS_URS_2022_01/725539204</t>
  </si>
  <si>
    <t>484388R01</t>
  </si>
  <si>
    <t>ohřívač vody elektrický zásobníkový závěsný akumulační vodorovný příkon 125L 2,2kW</t>
  </si>
  <si>
    <t>-1539355687</t>
  </si>
  <si>
    <t>48438693</t>
  </si>
  <si>
    <t>ohřívač vody elektrický zásobníkový závěsný akumulační svislý příkon 200L 2,2kW</t>
  </si>
  <si>
    <t>980843837</t>
  </si>
  <si>
    <t>725539201</t>
  </si>
  <si>
    <t>Elektrické ohřívače zásobníkové montáž tlakových ohřívačů závěsných (svislých nebo vodorovných) do 15 l</t>
  </si>
  <si>
    <t>818550338</t>
  </si>
  <si>
    <t>https://podminky.urs.cz/item/CS_URS_2022_01/725539201</t>
  </si>
  <si>
    <t>541322R01</t>
  </si>
  <si>
    <t xml:space="preserve">tlakový el. zásobník teplé vody 9,6L pod dřez,  příkon 1,5kW, napětí 230V</t>
  </si>
  <si>
    <t>-1999489467</t>
  </si>
  <si>
    <t>541322R02</t>
  </si>
  <si>
    <t xml:space="preserve">tlakový el. průtokový ohřívač vody 3,5L v podhledu,  příkon 3,5kW, napětí 230V</t>
  </si>
  <si>
    <t>1617518353</t>
  </si>
  <si>
    <t>7221001R03</t>
  </si>
  <si>
    <t>Napojení na stávající vodovod</t>
  </si>
  <si>
    <t>766421949</t>
  </si>
  <si>
    <t>998725202</t>
  </si>
  <si>
    <t>Přesun hmot pro zařizovací předměty stanovený procentní sazbou (%) z ceny vodorovná dopravní vzdálenost do 50 m v objektech výšky přes 6 do 12 m</t>
  </si>
  <si>
    <t>-847017645</t>
  </si>
  <si>
    <t>https://podminky.urs.cz/item/CS_URS_2022_01/998725202</t>
  </si>
  <si>
    <t>7251000R02</t>
  </si>
  <si>
    <t>Výpomocné práce pro zařizovací předměty - sekání, průrazy, záhozy, zazdívky, začištění</t>
  </si>
  <si>
    <t>556766698</t>
  </si>
  <si>
    <t>HZS4232</t>
  </si>
  <si>
    <t>Hodinové zúčtovací sazby ostatních profesí revizní a kontrolní činnost technik odborný</t>
  </si>
  <si>
    <t>145431972</t>
  </si>
  <si>
    <t>https://podminky.urs.cz/item/CS_URS_2022_01/HZS4232</t>
  </si>
  <si>
    <t xml:space="preserve">"TECHNICKÝ DOZOR NA STAVBĚ - VODOVOD"      4</t>
  </si>
  <si>
    <t xml:space="preserve">"TECHNICKÝ DOZOR NA STAVBĚ - KANALIZACE"   4</t>
  </si>
  <si>
    <t>09 - VĚTRÁNÍ</t>
  </si>
  <si>
    <t xml:space="preserve">    7512 - Vzduchotechnika - zařízení č. 1</t>
  </si>
  <si>
    <t xml:space="preserve">    7513 - Vzduchotechnika - zařízení č. 2</t>
  </si>
  <si>
    <t>7512</t>
  </si>
  <si>
    <t>Vzduchotechnika - zařízení č. 1</t>
  </si>
  <si>
    <t>751133011</t>
  </si>
  <si>
    <t>Montáž ventilátoru diagonálního nízkotlakého potrubního nevýbušného, průměru do 100 mm</t>
  </si>
  <si>
    <t>-310284565</t>
  </si>
  <si>
    <t>https://podminky.urs.cz/item/CS_URS_2022_01/751133011</t>
  </si>
  <si>
    <t xml:space="preserve">1   "1.np - m.č. 0P08 a 0P07"</t>
  </si>
  <si>
    <t xml:space="preserve">1   "1.np - m.č. 0P25"</t>
  </si>
  <si>
    <t>429145R01</t>
  </si>
  <si>
    <t>ventilátor diagonální potrubní dvouotáčkový plastový IP44 připojení D 100mm,průtok 250/200 m3/h,proud 0,12/0,10A,příkon 28/22W,akustic.tlak 31/26 db(A) ve 3m,ovládání společně s osvětlením s nastaveným doběhem</t>
  </si>
  <si>
    <t>646170282</t>
  </si>
  <si>
    <t>751322011</t>
  </si>
  <si>
    <t>Montáž talířových ventilů, anemostatů, dýz talířového ventilu, průměru do 100 mm</t>
  </si>
  <si>
    <t>587261709</t>
  </si>
  <si>
    <t>https://podminky.urs.cz/item/CS_URS_2022_01/751322011</t>
  </si>
  <si>
    <t xml:space="preserve">2   "1.np - m.č. 0P08 a 0P07"</t>
  </si>
  <si>
    <t>429722R04</t>
  </si>
  <si>
    <t>talířový ventil pro odvod vzduchu kovový D 100mm s rámečkem</t>
  </si>
  <si>
    <t>-1930009826</t>
  </si>
  <si>
    <t>751510041</t>
  </si>
  <si>
    <t>Vzduchotechnické potrubí z pozinkovaného plechu kruhové, trouba spirálně vinutá bez příruby, průměru do 100 mm</t>
  </si>
  <si>
    <t>-562795132</t>
  </si>
  <si>
    <t>https://podminky.urs.cz/item/CS_URS_2022_01/751510041</t>
  </si>
  <si>
    <t xml:space="preserve">1,70+0,60+1,03+2,00   "1.np - m.č. 0P08 a 0P07"</t>
  </si>
  <si>
    <t xml:space="preserve">6,85+1,00                       "1.np - m.č. 0P25"</t>
  </si>
  <si>
    <t>751581351</t>
  </si>
  <si>
    <t>Protipožární ochrana vzduchotechnického potrubí prostup kruhového potrubí stěnou, průměru potrubí do 100 mm</t>
  </si>
  <si>
    <t>-90899125</t>
  </si>
  <si>
    <t>https://podminky.urs.cz/item/CS_URS_2022_01/751581351</t>
  </si>
  <si>
    <t>-1075482594</t>
  </si>
  <si>
    <t>135000R09</t>
  </si>
  <si>
    <t>materiál (kilogramová cena) - objímky, spojovací materiál, závěsy</t>
  </si>
  <si>
    <t>1317140189</t>
  </si>
  <si>
    <t>-1006808914</t>
  </si>
  <si>
    <t>-1498957707</t>
  </si>
  <si>
    <t>7513</t>
  </si>
  <si>
    <t>Vzduchotechnika - zařízení č. 2</t>
  </si>
  <si>
    <t>751133012</t>
  </si>
  <si>
    <t>Montáž ventilátoru diagonálního nízkotlakého potrubního nevýbušného, průměru přes 100 do 200 mm</t>
  </si>
  <si>
    <t>-466726961</t>
  </si>
  <si>
    <t>https://podminky.urs.cz/item/CS_URS_2022_01/751133012</t>
  </si>
  <si>
    <t xml:space="preserve">1   "1.np - m.č. 0P28 a 0P30"</t>
  </si>
  <si>
    <t xml:space="preserve">1   "1.np - m.č. 0P18 - 0P21"</t>
  </si>
  <si>
    <t>429145R02</t>
  </si>
  <si>
    <t>ventilátor diagonální potrubní dvouotáčkový plastový IP44 připojení D 125mm,průtok 330/250 m3/h,proud 0,11/0,09A,akustic.tlak 33/28 db(A) ve 3m,ovládání společně s osvětlením s nastaveným doběhem</t>
  </si>
  <si>
    <t>1420644581</t>
  </si>
  <si>
    <t>-1120113744</t>
  </si>
  <si>
    <t xml:space="preserve">4   "1.np - m.č. 0P18 - 0P21"</t>
  </si>
  <si>
    <t>-240196113</t>
  </si>
  <si>
    <t>751322012</t>
  </si>
  <si>
    <t>Montáž talířových ventilů, anemostatů, dýz talířového ventilu, průměru přes 100 do 200 mm</t>
  </si>
  <si>
    <t>967465912</t>
  </si>
  <si>
    <t>https://podminky.urs.cz/item/CS_URS_2022_01/751322012</t>
  </si>
  <si>
    <t>429722R05</t>
  </si>
  <si>
    <t>talířový ventil pro odvod vzduchu kovový D 125mm s rámečkem</t>
  </si>
  <si>
    <t>-400334563</t>
  </si>
  <si>
    <t>-566040849</t>
  </si>
  <si>
    <t xml:space="preserve">3,30+1,50+2,00   "1.np - m.č. 0P18 - 0P21"</t>
  </si>
  <si>
    <t>751510042</t>
  </si>
  <si>
    <t>Vzduchotechnické potrubí z pozinkovaného plechu kruhové, trouba spirálně vinutá bez příruby, průměru přes 100 do 200 mm</t>
  </si>
  <si>
    <t>1159334363</t>
  </si>
  <si>
    <t>https://podminky.urs.cz/item/CS_URS_2022_01/751510042</t>
  </si>
  <si>
    <t xml:space="preserve">1,65+2,625+2,42+0,50   "1.np - m.č. 0P28 a 0P30"</t>
  </si>
  <si>
    <t xml:space="preserve">(13,16-1,50)                      "1.np - m.č. 0P18 - 0P21"</t>
  </si>
  <si>
    <t>615360256</t>
  </si>
  <si>
    <t>-1152729741</t>
  </si>
  <si>
    <t>316570609</t>
  </si>
  <si>
    <t>-1455819822</t>
  </si>
  <si>
    <t>-836728105</t>
  </si>
  <si>
    <t xml:space="preserve">"PROVOZNÍ ZKOUŠKA"   2</t>
  </si>
  <si>
    <t>10 - VYMÍSTĚNÍ DK</t>
  </si>
  <si>
    <t xml:space="preserve">    2 - Zakládání</t>
  </si>
  <si>
    <t>PSV - PSV</t>
  </si>
  <si>
    <t xml:space="preserve">    M - TECHNOLOGICKÁ ČÁST</t>
  </si>
  <si>
    <t xml:space="preserve">      03 - Provizorní stav SZ</t>
  </si>
  <si>
    <t xml:space="preserve">      04 - Definitivní stav SZ</t>
  </si>
  <si>
    <t xml:space="preserve">      01 - Demontáž, odstěhování pultu a montáž do provizorních prostor</t>
  </si>
  <si>
    <t xml:space="preserve">      02 - Nastěhování pultu a jeho zpětná montáž do původních prostor</t>
  </si>
  <si>
    <t xml:space="preserve">      07 - Demontáž a montáž KD provizorní a definitivní</t>
  </si>
  <si>
    <t xml:space="preserve">    06 - Elektroinstalace </t>
  </si>
  <si>
    <t xml:space="preserve">      741 - Elektroinstalace - silnoproud</t>
  </si>
  <si>
    <t xml:space="preserve">      05 - Přípojení buňky</t>
  </si>
  <si>
    <t xml:space="preserve">      061 - Rozvod v buňce</t>
  </si>
  <si>
    <t>VRN - Vedlejší rozpočtové náklady</t>
  </si>
  <si>
    <t>Zakládání</t>
  </si>
  <si>
    <t>291211111</t>
  </si>
  <si>
    <t>Zřízení zpevněné plochy ze silničních panelů osazených do lože tl. 50 mm z kameniva</t>
  </si>
  <si>
    <t>229686011</t>
  </si>
  <si>
    <t>59381136</t>
  </si>
  <si>
    <t>panel silniční 2,00x1,00x0,15m</t>
  </si>
  <si>
    <t>790201433</t>
  </si>
  <si>
    <t>451571112</t>
  </si>
  <si>
    <t>Lože pod dlažby ze štěrkopísků, tl. vrstvy přes 100 do 150 mm</t>
  </si>
  <si>
    <t>1716144921</t>
  </si>
  <si>
    <t>TECHNOLOGICKÁ ČÁST</t>
  </si>
  <si>
    <t>Provizorní stav SZ</t>
  </si>
  <si>
    <t>7491252010</t>
  </si>
  <si>
    <t>Montáž krabic elektroinstalačních, rozvodek - bez zapojení krabice přístrojové - včetně zhotovení otvoru</t>
  </si>
  <si>
    <t>7590523010</t>
  </si>
  <si>
    <t>Převedení provozu v metalickém kabelu</t>
  </si>
  <si>
    <t>7590525178</t>
  </si>
  <si>
    <t>Montáž kabelu úložného volně uloženého s jádrem 0,8 mm TCEKE do 50 XN - příprava kabelového bubnu a přistavení na místo pokládky, přeměření izolačního stavu kabelu, odvinutí a uložení kabelu do kabelového Iůžka nebo do žlabu a protažení překážkami, odřezání kabelu, uzavření konců kabelu a přemístění kabelového bubnu</t>
  </si>
  <si>
    <t>7590525670</t>
  </si>
  <si>
    <t>Montáž ukončení celoplastového kabelu v závěru nebo rozvaděči se zářezovými svorkovnicemi zářezová technologie LSA do 10 čtyřek</t>
  </si>
  <si>
    <t>7590525681</t>
  </si>
  <si>
    <t>Montáž ukončení celoplastového kabelu v závěru nebo rozvaděči se zářezovými svorkovnicemi instalace modulu MINI-Jack stíněný do cat. 6</t>
  </si>
  <si>
    <t>7590575020</t>
  </si>
  <si>
    <t>Montáž zásuvky pro 1 datový port</t>
  </si>
  <si>
    <t>7496701960</t>
  </si>
  <si>
    <t>DŘT, SKŘ, Elektrodispečink, DDTS Elektrodispečink Ostatní Datová zásuvka LAN kompletní</t>
  </si>
  <si>
    <t>7590520614</t>
  </si>
  <si>
    <t>Venkovní vedení kabelová - metalické sítě Plněné 4x0,8 TCEPKPFLEY 5 x 4 x 0,8</t>
  </si>
  <si>
    <t>7590540055</t>
  </si>
  <si>
    <t xml:space="preserve">Slaboproudé rozvody, kabely pro přívod a vnitřní instalaci Instalační kabely SYKFY  10 x 2 x 0,5</t>
  </si>
  <si>
    <t>7590550064</t>
  </si>
  <si>
    <t>Forma kabelová, drátová a doplňky vnitřní instalace Montážní rám pro LSA lišty hloubky 22,10 pozic</t>
  </si>
  <si>
    <t>7590550194</t>
  </si>
  <si>
    <t>Forma kabelová, drátová a doplňky vnitřní instalace LSA lišty LSA-PLUS lišta rozpojovací 2/10</t>
  </si>
  <si>
    <t>7491201210</t>
  </si>
  <si>
    <t>Elektroinstalační materiál Elektroinstalační krabice a rozvodky Bez zapojení Krabice KT 250 rozvodná</t>
  </si>
  <si>
    <t>7593315010</t>
  </si>
  <si>
    <t>Montáž montážního rámu LSA-PLUS - usazení montážního rámu na místo určení</t>
  </si>
  <si>
    <t>7593315020</t>
  </si>
  <si>
    <t>Montáž zářezové lišty LSA-PLUS</t>
  </si>
  <si>
    <t>7596007270</t>
  </si>
  <si>
    <t>Demontáž radiobloku</t>
  </si>
  <si>
    <t>7499151020</t>
  </si>
  <si>
    <t>Dokončovací práce úprava zapojení stávajících kabelových skříní/rozvaděčů - přemístění koncového zařízení a jeho nastavení</t>
  </si>
  <si>
    <t>Definitivní stav SZ</t>
  </si>
  <si>
    <t>7491251010</t>
  </si>
  <si>
    <t>Montáž lišt elektroinstalačních, kabelových žlabů z PVC-U jednokomorových zaklapávacích rozměru 40/20 mm - na konstrukci, omítku apod. včetně spojek, ohybů, rohů, bez krabic</t>
  </si>
  <si>
    <t>7593320663</t>
  </si>
  <si>
    <t>Prvky Lišta nosná do skříně RACK</t>
  </si>
  <si>
    <t>7593320672</t>
  </si>
  <si>
    <t>Prvky Panel svorkovnic vyvazovací do skříně RACK</t>
  </si>
  <si>
    <t>7596001320</t>
  </si>
  <si>
    <t>Rádiová zařízení Konektory N samec, šroubovací na kabel RLF10</t>
  </si>
  <si>
    <t>7590550199</t>
  </si>
  <si>
    <t>Forma kabelová, drátová a doplňky vnitřní instalace LSA lišty Zemnící lišta 19"</t>
  </si>
  <si>
    <t>7491204710</t>
  </si>
  <si>
    <t>Elektroinstalační materiál Zásuvky instalační Zásuvka jednonásobná s ochranou proti přepětí</t>
  </si>
  <si>
    <t>7496756090</t>
  </si>
  <si>
    <t>Montáž dálkové diagnostiky TS ŽDC kabelu F/UTP Cat5e</t>
  </si>
  <si>
    <t>7590540519</t>
  </si>
  <si>
    <t xml:space="preserve">Slaboproudé rozvody, kabely pro přívod a vnitřní instalaci UTP/FTP kategorie 5e 100Mhz  1 Gbps UTP Nestíněný vnitřní, drát, nehořlavý, bezhalogenní, nízkodýmavý</t>
  </si>
  <si>
    <t>7590545014</t>
  </si>
  <si>
    <t>Montáž vodiče sdělovacího izolovaného v trubce nebo liště - zatažení vodičů do trubek nebo lišt, úplná inslalace včetně manipulace s vodičem, prozvonění a označení, včetně pročištění trubky, otevření a zavření krabic. Bez zapojení</t>
  </si>
  <si>
    <t>7590565125</t>
  </si>
  <si>
    <t>Uložení a propojení propojovací šňůry (patchcord) s konektory</t>
  </si>
  <si>
    <t>7492551010</t>
  </si>
  <si>
    <t>Montáž vodičů jednožílových Cu do 16 mm2 - uložení na rošty, pod omítku, do rozvaděče apod.</t>
  </si>
  <si>
    <t>7596005040</t>
  </si>
  <si>
    <t>Montáž radiostanice MS 3 do stojanové řady</t>
  </si>
  <si>
    <t>7590560569</t>
  </si>
  <si>
    <t>Optické kabely Spojky a příslušenství pro optické sítě Ostatní Optický patchcord do 5 m</t>
  </si>
  <si>
    <t>7491204730</t>
  </si>
  <si>
    <t>Elektroinstalační materiál Zásuvky instalační Zásuvka CLASSIC 5517-2389 B1</t>
  </si>
  <si>
    <t>7492500880</t>
  </si>
  <si>
    <t>Kabely, vodiče, šňůry Cu - nn Vodič jednožílový Cu, plastová izolace H07V-K 16 žz (CYA)</t>
  </si>
  <si>
    <t>7492502570</t>
  </si>
  <si>
    <t>Kabely, vodiče, šňůry Cu - nn Kabel silový Cu, ostatní NYY-J 3x2,5</t>
  </si>
  <si>
    <t>7491201540</t>
  </si>
  <si>
    <t>Elektroinstalační materiál Elektroinstalační krabice a rozvodky Bez zapojení Krabice lištová LK80X28/2T</t>
  </si>
  <si>
    <t>7492101550</t>
  </si>
  <si>
    <t>Spojovací vedení, podpěrné izolátory Spojky, ukončení pasu, ostatní zemnicí spojka, 6mm2</t>
  </si>
  <si>
    <t>7491200260</t>
  </si>
  <si>
    <t>Elektroinstalační materiál Elektroinstalační lišty a kabelové žlaby Lišta LHD 40x20 vkládací bílá 2m</t>
  </si>
  <si>
    <t>7491201550</t>
  </si>
  <si>
    <t>Elektroinstalační materiál Elektroinstalační krabice a rozvodky Bez zapojení Krabicová rozvodka 6455-11, acidur, IP67 5P</t>
  </si>
  <si>
    <t>7590525148</t>
  </si>
  <si>
    <t>Uložení do žlabu/trubky/lišty kabelu SYKFY 20x2x0,5</t>
  </si>
  <si>
    <t>7593315330</t>
  </si>
  <si>
    <t>Montáž datové skříně rack</t>
  </si>
  <si>
    <t>7590525683</t>
  </si>
  <si>
    <t>Montáž ukončení celoplastového kabelu v závěru nebo rozvaděči se zářezovými svorkovnicemi instalace telefonního patchpanelu včetně zakončení 25 pozic</t>
  </si>
  <si>
    <t>7593315030</t>
  </si>
  <si>
    <t>Montáž označovacích štítků LSA-PLUS včetně popisu</t>
  </si>
  <si>
    <t>7496701940</t>
  </si>
  <si>
    <t>Patch panel rozvodů LAN datového rozváděče - do 24přípojek RJ45 - vč. 20 ks Mini Jack white a 10 ks Mini Jack black</t>
  </si>
  <si>
    <t>Poznámka k položce:_x000d_
Poznámka k položce: vč. 20 ks Mini Jack white a 10 ks Mini Jack black</t>
  </si>
  <si>
    <t>7590540065</t>
  </si>
  <si>
    <t xml:space="preserve">Slaboproudé rozvody, kabely pro přívod a vnitřní instalaci Instalační kabely SYKFY  20 x 2 x 0,5</t>
  </si>
  <si>
    <t>Demontáž, odstěhování pultu a montáž do provizorních prostor</t>
  </si>
  <si>
    <t>7590525232</t>
  </si>
  <si>
    <t>Montáž kabelu návěstního volně uloženého s jádrem 1 mm Cu TCEKEZE, TCEKFE, TCEKPFLEY, TCEKPFLEZE do 30 P - příprava kabelového bubnu a přistavení na místo tažení, odvinutí, naměření, odřezání a uložení kabelu do kabelového lože nebo žlabu, protažení překážkami, včetně přípravných a závěrečných prací, přeměření izolačního stavu kabelu, uzavření konců kabelu, přemístění kabelového bubnu</t>
  </si>
  <si>
    <t>7590525401</t>
  </si>
  <si>
    <t>Montáž spojky rovné metalické do 5 XN</t>
  </si>
  <si>
    <t>7590525416</t>
  </si>
  <si>
    <t>Montáž spojky rovné pro plastové kabely párové rovné o průměru 1,0 mm PE plášť bez pancíře S 2 do 48 žil - přistavení elektrického agregátu, změření izolačního odporu, vlastní montáž spojky, sestavení montážního stojanu, upnutí kabelu do stojanu, spojení žil, svaření spojky, uvolnění kabelu, uložení spojky v jámě</t>
  </si>
  <si>
    <t>7590555020</t>
  </si>
  <si>
    <t>Zhotovení formy kabelové na kabel do 30x2</t>
  </si>
  <si>
    <t>7590555020d</t>
  </si>
  <si>
    <t>Demontáž formy kabelové na kabel do 30x2</t>
  </si>
  <si>
    <t>7598015095</t>
  </si>
  <si>
    <t>Přeměření izolačního stavu kabelu úložného 30 žil</t>
  </si>
  <si>
    <t>7598015185</t>
  </si>
  <si>
    <t>Jednosměrné měření kabelu místního</t>
  </si>
  <si>
    <t>7598095185</t>
  </si>
  <si>
    <t>Přezkoušení vlakových cestza 1 vlakovou cestu - postavení vlakových cest a přezkoušení návěstních znaků návěstidel po přeložení řadiče, přezkoušení změny návěstního pojmu z povolovacího na zakazující po odpadnutí kotvy kolejového relé, přezkoušení nouzového vybavení vlakové cesty, přezkoušení návěstních znaků při zapojení automatického traťového zabezpečovacího zařízení, přezkoušení odjezdových vlakových cest s použitím výlukového klíče pri současné činnosti odjezdových návěstidel (PROVEDOU ZAM. SSZT)</t>
  </si>
  <si>
    <t>7598095190</t>
  </si>
  <si>
    <t>Prověření volící skupiny za 1 tlačítko - kontrola zapojení, provedení příslušných měření, nastavení parametrů, přezkoušení funkce (PROVEDOU ZAM. SSZT)</t>
  </si>
  <si>
    <t>7590541439</t>
  </si>
  <si>
    <t>Slaboproudé rozvody, kabely pro přívod a vnitřní instalaci Spojky metalických kabelů a příslušenství Teplem smrštitelná zesílená spojka pro netlakované kabely XAGA 500-43/8-300/EY</t>
  </si>
  <si>
    <t>7590521544</t>
  </si>
  <si>
    <t>Venkovní vedení kabelová - metalické sítě Plněné, párované s ochr. vodičem TCEKPFLEY 24 P 1,0 D</t>
  </si>
  <si>
    <t>7590541429</t>
  </si>
  <si>
    <t>Slaboproudé rozvody, kabely pro přívod a vnitřní instalaci Spojky metalických kabelů a příslušenství Teplem smrštitelná zesílená spojka pro netlakované kabely XAGA 500-43/8-150/EY</t>
  </si>
  <si>
    <t>Nastěhování pultu a jeho zpětná montáž do původních prostor</t>
  </si>
  <si>
    <t>Demontáž a montáž KD provizorní a definitivní</t>
  </si>
  <si>
    <t>7590615030</t>
  </si>
  <si>
    <t>Montáž kolejové desky na stojan na podlahu - připevnění kolejové desky na stojan nebo konzolu, usazení kolejové desky se stojanem, zatažení kabelů bez jejich zapojení, ochranné pospojování, kontrola zapojení</t>
  </si>
  <si>
    <t>7590617030</t>
  </si>
  <si>
    <t>Demontáž kolejové desky - včetně odpojení kabelů</t>
  </si>
  <si>
    <t xml:space="preserve">Elektroinstalace </t>
  </si>
  <si>
    <t>34535011</t>
  </si>
  <si>
    <t>-1316628533</t>
  </si>
  <si>
    <t>741112021</t>
  </si>
  <si>
    <t>Montáž krabic elektroinstalačních bez napojení na trubky a lišty, demontáže a montáže víčka a přístroje protahovacích nebo odbočných nástěnných plastových čtyřhranných, vel. do 100x100 mm</t>
  </si>
  <si>
    <t>-483124729</t>
  </si>
  <si>
    <t>741231001</t>
  </si>
  <si>
    <t>Montáž svorkovnic do rozváděčů s popisnými štítky se zapojením vodičů na jedné straně řadových, průřezové plochy vodičů do 2,5 mm2</t>
  </si>
  <si>
    <t>250019052</t>
  </si>
  <si>
    <t>741313041</t>
  </si>
  <si>
    <t>Montáž zásuvek domovních se zapojením vodičů šroubové připojení polozapuštěných nebo zapuštěných 10/16 A, provedení 2P + PE</t>
  </si>
  <si>
    <t>-1296197462</t>
  </si>
  <si>
    <t>Přípojení buňky</t>
  </si>
  <si>
    <t>7492502030</t>
  </si>
  <si>
    <t>Kabely, vodiče, šňůry Cu - nn Kabel silový 4 a 5-žílový Cu, plastová izolace CYKY 5J6 (5Cx6)</t>
  </si>
  <si>
    <t>7492554010</t>
  </si>
  <si>
    <t>Montáž kabelů 4- a 5-žílových Cu do 16 mm2 - uložení do země, chráničky, na rošty, pod omítku apod.</t>
  </si>
  <si>
    <t>7492751022</t>
  </si>
  <si>
    <t>Montáž ukončení kabelů nn v rozvaděči nebo na přístroji izolovaných s označením 2 - 5-ti žílových do 25 mm2 - montáž kabelové koncovky nebo záklopky včetně odizolování pláště a izolace žil kabelu, ukončení žil v rozvaděči, upevnění kabelových ok, roz. trubice, zakončení stínění apod.</t>
  </si>
  <si>
    <t>7491100110</t>
  </si>
  <si>
    <t xml:space="preserve">Trubková vedení Ohebné elektroinstalační trubky KOPOFLEX  40 rudá</t>
  </si>
  <si>
    <t>7491151030</t>
  </si>
  <si>
    <t>Montáž trubek ohebných elektroinstalačních ochranných z tvrdého PE uložených pevně, průměru do 47 mm - včetně naznačení trasy, rozměření, řezání trubek, kladení, osazení, zajištění a upevnění</t>
  </si>
  <si>
    <t>061</t>
  </si>
  <si>
    <t>Rozvod v buňce</t>
  </si>
  <si>
    <t>7491254010</t>
  </si>
  <si>
    <t>Montáž zásuvek instalačních domovních 10/16 A, 250 V, IP20 bez přepěťové ochrany nebo se zabudovanou přepěťovou ochranou jednoduchých nebo dvojitých - včetně zapojení a osazení</t>
  </si>
  <si>
    <t>7491253010</t>
  </si>
  <si>
    <t>Montáž přístrojů spínacích instalačních kolébkových velkoplošných vypínačů jednopolových řaz.1, 250 V/10 A, IP20 vč.ovl.krytu a rámečku - včetně zapojení a osazení</t>
  </si>
  <si>
    <t>7491200040</t>
  </si>
  <si>
    <t>Elektroinstalační materiál Elektroinstalační lišty a kabelové žlaby Lišta LV 40x15 vkládací bílá 3m</t>
  </si>
  <si>
    <t>7492501760</t>
  </si>
  <si>
    <t xml:space="preserve">Kabely, vodiče, šňůry Cu - nn Kabel silový 2 a 3-žílový Cu, plastová izolace CYKY 3J1,5  (3Cx 1,5)</t>
  </si>
  <si>
    <t>7492501770</t>
  </si>
  <si>
    <t xml:space="preserve">Kabely, vodiče, šňůry Cu - nn Kabel silový 2 a 3-žílový Cu, plastová izolace CYKY 3J2,5  (3Cx 2,5)</t>
  </si>
  <si>
    <t>7491201810</t>
  </si>
  <si>
    <t>Elektroinstalační materiál Spínací přístroje instalační Spínač CLASSIC 3553-21289 B1</t>
  </si>
  <si>
    <t>7491201530</t>
  </si>
  <si>
    <t>Elektroinstalační materiál Elektroinstalační krabice a rozvodky Bez zapojení Krabice lištová LK80X16/T</t>
  </si>
  <si>
    <t>7491202310</t>
  </si>
  <si>
    <t>Elektroinstalační materiál Spínací přístroje instalační Tělo TANGO 3558-A01340 spínače č.1</t>
  </si>
  <si>
    <t>7492751020</t>
  </si>
  <si>
    <t>Montáž ukončení kabelů nn v rozvaděči nebo na přístroji izolovaných s označením 2 - 5-ti žílových do 2,5 mm2 - montáž kabelové koncovky nebo záklopky včetně odizolování pláště a izolace žil kabelu, ukončení žil v rozvaděči, upevnění kabelových ok, roz. trubice, zakončení stínění apod.</t>
  </si>
  <si>
    <t>VRN</t>
  </si>
  <si>
    <t>Vedlejší rozpočtové náklady</t>
  </si>
  <si>
    <t>9902200100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</si>
  <si>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 - doprava mobilní buňky</t>
  </si>
  <si>
    <t xml:space="preserve">Poznámka k položce:_x000d_
Poznámka k položce:  doprava mobilní buňky</t>
  </si>
  <si>
    <t>023121011</t>
  </si>
  <si>
    <t>Projektová dokumentace - Zjednodušený projekt opravy zabezpečovacích, sdělovacích, elektrických zařízení - V sazbě jsou započteny náklady na vyhotovení projektové dokumentace podle požadavku objednatele v rozsahu pro ohlášení podle požadavku objednatele.</t>
  </si>
  <si>
    <t>1900195715</t>
  </si>
  <si>
    <t>024101401.1</t>
  </si>
  <si>
    <t>Inženýrská činnost koordinační a kompletační činnost</t>
  </si>
  <si>
    <t>667097096</t>
  </si>
  <si>
    <t>9901000700</t>
  </si>
  <si>
    <t>Doprava obousměrná (např. dodávek z vlastních zásob zhotovitele nebo objednatele nebo výzisku) mechanizací o nosnosti do 3,5 t elektrosoučástek, montážního materiálu, kameniva, písku, dlažebních kostek, suti, atd. do 100 km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</t>
  </si>
  <si>
    <t>-1399096649</t>
  </si>
  <si>
    <t>741810001</t>
  </si>
  <si>
    <t>Zkoušky a prohlídky elektrických rozvodů a zařízení celková prohlídka a vyhotovení revizní zprávy pro objem montážních prací do 100 tis. Kč</t>
  </si>
  <si>
    <t>184748982</t>
  </si>
  <si>
    <t>Revize el. zařízení s oprávněním "D"</t>
  </si>
  <si>
    <t>11 - VEDLEJŠÍ ROZPOČTOVÉ NÁKLADY</t>
  </si>
  <si>
    <t xml:space="preserve">    VRN1 - Průzkumné, geodetické a projektové práce</t>
  </si>
  <si>
    <t xml:space="preserve">    VRN3 - Zařízení staveniště</t>
  </si>
  <si>
    <t xml:space="preserve">    VRN7 - Provozní vlivy</t>
  </si>
  <si>
    <t>VRN4 - Inženýrská činnost</t>
  </si>
  <si>
    <t>VRN1</t>
  </si>
  <si>
    <t>Průzkumné, geodetické a projektové práce</t>
  </si>
  <si>
    <t>011514000</t>
  </si>
  <si>
    <t>Stavebně-statický průzkum; prohlídka odkrytých konstrukcí statikem, posouzení stavu těchto konstrukcí a vypracování případného návrhu dalšího postupu prací</t>
  </si>
  <si>
    <t>Kč</t>
  </si>
  <si>
    <t>-414336588</t>
  </si>
  <si>
    <t>012103000</t>
  </si>
  <si>
    <t>Geodetické práce před výstavbou</t>
  </si>
  <si>
    <t>-78603455</t>
  </si>
  <si>
    <t>https://podminky.urs.cz/item/CS_URS_2021_02/012103000</t>
  </si>
  <si>
    <t>012303000</t>
  </si>
  <si>
    <t>Geodetické práce po výstavbě</t>
  </si>
  <si>
    <t>1215821726</t>
  </si>
  <si>
    <t>https://podminky.urs.cz/item/CS_URS_2021_02/012303000</t>
  </si>
  <si>
    <t>013254000</t>
  </si>
  <si>
    <t>Dokumentace skutečného provedení stavby (papírová a otevřená digitální verze v dwg)</t>
  </si>
  <si>
    <t>1087049050</t>
  </si>
  <si>
    <t>https://podminky.urs.cz/item/CS_URS_2021_02/013254000</t>
  </si>
  <si>
    <t>VRN3</t>
  </si>
  <si>
    <t>Zařízení staveniště</t>
  </si>
  <si>
    <t>0321030R03</t>
  </si>
  <si>
    <t>Náklady na mobilní WC - počítán pronájem 6 měsíců s pravidelným vývozem</t>
  </si>
  <si>
    <t>2045864602</t>
  </si>
  <si>
    <t>0321030R07</t>
  </si>
  <si>
    <t>Náklady na stavební buňky - počítán pronájem 6 měsíců</t>
  </si>
  <si>
    <t>-1267706758</t>
  </si>
  <si>
    <t>032803000</t>
  </si>
  <si>
    <t>Ostatní vybavení staveniště</t>
  </si>
  <si>
    <t>-1435376065</t>
  </si>
  <si>
    <t>https://podminky.urs.cz/item/CS_URS_2021_02/032803000</t>
  </si>
  <si>
    <t>034103000</t>
  </si>
  <si>
    <t>Oplocení staveniště</t>
  </si>
  <si>
    <t>-1895102925</t>
  </si>
  <si>
    <t>https://podminky.urs.cz/item/CS_URS_2021_02/034103000</t>
  </si>
  <si>
    <t>034303000</t>
  </si>
  <si>
    <t>Dopravní značení na staveništi</t>
  </si>
  <si>
    <t>-1720325271</t>
  </si>
  <si>
    <t>https://podminky.urs.cz/item/CS_URS_2021_02/034303000</t>
  </si>
  <si>
    <t>034403000</t>
  </si>
  <si>
    <t>Osvětlení staveniště</t>
  </si>
  <si>
    <t>-958181925</t>
  </si>
  <si>
    <t>https://podminky.urs.cz/item/CS_URS_2021_02/034403000</t>
  </si>
  <si>
    <t>034503000</t>
  </si>
  <si>
    <t>Informační tabule na staveništi</t>
  </si>
  <si>
    <t>1653560500</t>
  </si>
  <si>
    <t>https://podminky.urs.cz/item/CS_URS_2021_02/034503000</t>
  </si>
  <si>
    <t>039103000</t>
  </si>
  <si>
    <t>Rozebrání, bourání a odvoz zařízení staveniště</t>
  </si>
  <si>
    <t>-241441478</t>
  </si>
  <si>
    <t>https://podminky.urs.cz/item/CS_URS_2021_02/039103000</t>
  </si>
  <si>
    <t>VRN7</t>
  </si>
  <si>
    <t>Provozní vlivy</t>
  </si>
  <si>
    <t>071103000</t>
  </si>
  <si>
    <t>Provoz investora</t>
  </si>
  <si>
    <t>1024</t>
  </si>
  <si>
    <t>1674536541</t>
  </si>
  <si>
    <t>https://podminky.urs.cz/item/CS_URS_2022_01/071103000</t>
  </si>
  <si>
    <t>07560300R</t>
  </si>
  <si>
    <t>Vytyčení inženýrských sítí</t>
  </si>
  <si>
    <t>-720418041</t>
  </si>
  <si>
    <t>VRN4</t>
  </si>
  <si>
    <t>Inženýrská činnost</t>
  </si>
  <si>
    <t>042503000</t>
  </si>
  <si>
    <t>Plán BOZP na staveništi</t>
  </si>
  <si>
    <t>-1407733063</t>
  </si>
  <si>
    <t>042603000</t>
  </si>
  <si>
    <t>Plán zkoušek (kontrolní zkušební plány KZP a technologické postupy TP) pro jednotlivé stavební postupy a operace</t>
  </si>
  <si>
    <t>1627370739</t>
  </si>
  <si>
    <t>043154000</t>
  </si>
  <si>
    <t>Zkoušky hutnicí</t>
  </si>
  <si>
    <t>331170948</t>
  </si>
  <si>
    <t>045002000</t>
  </si>
  <si>
    <t>Kompletační a koordinační činnost elektro</t>
  </si>
  <si>
    <t>-1959867712</t>
  </si>
  <si>
    <t>zajištění průkazu způsobilosti UTZ apod.</t>
  </si>
  <si>
    <t>210280003</t>
  </si>
  <si>
    <t>Zkoušky a prohlídky elektrických rozvodů a zařízení celková prohlídka, zkoušení, měření a vyhotovení revizní zprávy pro objem montážních prací přes 500 do 1000 tisíc Kč</t>
  </si>
  <si>
    <t>-1822939303</t>
  </si>
  <si>
    <t>https://podminky.urs.cz/item/CS_URS_2021_02/210280003</t>
  </si>
  <si>
    <t>Revize elektro s oprávněním "D"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</si>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</sst>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0" fillId="0" borderId="0" applyNumberFormat="0" applyFill="0" applyBorder="0" applyAlignment="0" applyProtection="0"/>
  </cellStyleXfs>
  <cellXfs count="37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2" borderId="20" xfId="0" applyFont="1" applyFill="1" applyBorder="1" applyAlignment="1" applyProtection="1">
      <alignment horizontal="left" vertical="center"/>
      <protection locked="0"/>
    </xf>
    <xf numFmtId="0" fontId="38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0" fillId="0" borderId="0" xfId="0" applyFont="1" applyAlignment="1" applyProtection="1">
      <alignment vertical="center" wrapText="1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1" fillId="0" borderId="24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26" xfId="0" applyFont="1" applyBorder="1" applyAlignment="1">
      <alignment vertical="center" wrapText="1"/>
    </xf>
    <xf numFmtId="0" fontId="41" fillId="0" borderId="27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27" xfId="0" applyFont="1" applyBorder="1" applyAlignment="1">
      <alignment vertical="center" wrapText="1"/>
    </xf>
    <xf numFmtId="0" fontId="43" fillId="0" borderId="29" xfId="0" applyFont="1" applyBorder="1" applyAlignment="1">
      <alignment horizontal="left" wrapText="1"/>
    </xf>
    <xf numFmtId="0" fontId="41" fillId="0" borderId="28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horizontal="left" vertical="center" wrapText="1"/>
    </xf>
    <xf numFmtId="49" fontId="44" fillId="0" borderId="1" xfId="0" applyNumberFormat="1" applyFont="1" applyBorder="1" applyAlignment="1">
      <alignment vertical="center" wrapText="1"/>
    </xf>
    <xf numFmtId="0" fontId="41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1" fillId="0" borderId="31" xfId="0" applyFont="1" applyBorder="1" applyAlignment="1">
      <alignment vertical="center" wrapText="1"/>
    </xf>
    <xf numFmtId="0" fontId="41" fillId="0" borderId="1" xfId="0" applyFont="1" applyBorder="1" applyAlignment="1">
      <alignment vertical="top"/>
    </xf>
    <xf numFmtId="0" fontId="41" fillId="0" borderId="0" xfId="0" applyFont="1" applyAlignment="1">
      <alignment vertical="top"/>
    </xf>
    <xf numFmtId="0" fontId="41" fillId="0" borderId="24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26" xfId="0" applyFont="1" applyBorder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1" fillId="0" borderId="28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3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4" fillId="0" borderId="1" xfId="0" applyFont="1" applyFill="1" applyBorder="1" applyAlignment="1">
      <alignment horizontal="left" vertical="center"/>
    </xf>
    <xf numFmtId="0" fontId="44" fillId="0" borderId="1" xfId="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left" vertical="center" wrapText="1"/>
    </xf>
    <xf numFmtId="0" fontId="41" fillId="0" borderId="25" xfId="0" applyFont="1" applyBorder="1" applyAlignment="1">
      <alignment horizontal="left" vertical="center" wrapText="1"/>
    </xf>
    <xf numFmtId="0" fontId="41" fillId="0" borderId="26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3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4" fillId="0" borderId="1" xfId="0" applyFont="1" applyBorder="1" applyAlignment="1">
      <alignment vertical="top"/>
    </xf>
    <xf numFmtId="49" fontId="44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3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1" fillId="0" borderId="27" xfId="0" applyFont="1" applyBorder="1" applyAlignment="1">
      <alignment vertical="top"/>
    </xf>
    <xf numFmtId="0" fontId="41" fillId="0" borderId="28" xfId="0" applyFont="1" applyBorder="1" applyAlignment="1">
      <alignment vertical="top"/>
    </xf>
    <xf numFmtId="0" fontId="41" fillId="0" borderId="30" xfId="0" applyFont="1" applyBorder="1" applyAlignment="1">
      <alignment vertical="top"/>
    </xf>
    <xf numFmtId="0" fontId="41" fillId="0" borderId="29" xfId="0" applyFont="1" applyBorder="1" applyAlignment="1">
      <alignment vertical="top"/>
    </xf>
    <xf numFmtId="0" fontId="41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styles" Target="styles.xml" /><Relationship Id="rId21" Type="http://schemas.openxmlformats.org/officeDocument/2006/relationships/theme" Target="theme/theme1.xml" /><Relationship Id="rId22" Type="http://schemas.openxmlformats.org/officeDocument/2006/relationships/calcChain" Target="calcChain.xml" /><Relationship Id="rId23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81011315" TargetMode="External" /><Relationship Id="rId2" Type="http://schemas.openxmlformats.org/officeDocument/2006/relationships/hyperlink" Target="https://podminky.urs.cz/item/CS_URS_2022_01/981011314" TargetMode="External" /><Relationship Id="rId3" Type="http://schemas.openxmlformats.org/officeDocument/2006/relationships/hyperlink" Target="https://podminky.urs.cz/item/CS_URS_2022_01/997006512" TargetMode="External" /><Relationship Id="rId4" Type="http://schemas.openxmlformats.org/officeDocument/2006/relationships/hyperlink" Target="https://podminky.urs.cz/item/CS_URS_2022_01/997006519" TargetMode="External" /><Relationship Id="rId5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310239211" TargetMode="External" /><Relationship Id="rId2" Type="http://schemas.openxmlformats.org/officeDocument/2006/relationships/hyperlink" Target="https://podminky.urs.cz/item/CS_URS_2022_01/310237251" TargetMode="External" /><Relationship Id="rId3" Type="http://schemas.openxmlformats.org/officeDocument/2006/relationships/hyperlink" Target="https://podminky.urs.cz/item/CS_URS_2022_01/340231001" TargetMode="External" /><Relationship Id="rId4" Type="http://schemas.openxmlformats.org/officeDocument/2006/relationships/hyperlink" Target="https://podminky.urs.cz/item/CS_URS_2022_01/340271035" TargetMode="External" /><Relationship Id="rId5" Type="http://schemas.openxmlformats.org/officeDocument/2006/relationships/hyperlink" Target="https://podminky.urs.cz/item/CS_URS_2022_01/349231811" TargetMode="External" /><Relationship Id="rId6" Type="http://schemas.openxmlformats.org/officeDocument/2006/relationships/hyperlink" Target="https://podminky.urs.cz/item/CS_URS_2022_01/346244353" TargetMode="External" /><Relationship Id="rId7" Type="http://schemas.openxmlformats.org/officeDocument/2006/relationships/hyperlink" Target="https://podminky.urs.cz/item/CS_URS_2022_01/346244354" TargetMode="External" /><Relationship Id="rId8" Type="http://schemas.openxmlformats.org/officeDocument/2006/relationships/hyperlink" Target="https://podminky.urs.cz/item/CS_URS_2022_01/342272225" TargetMode="External" /><Relationship Id="rId9" Type="http://schemas.openxmlformats.org/officeDocument/2006/relationships/hyperlink" Target="https://podminky.urs.cz/item/CS_URS_2022_01/342272235" TargetMode="External" /><Relationship Id="rId10" Type="http://schemas.openxmlformats.org/officeDocument/2006/relationships/hyperlink" Target="https://podminky.urs.cz/item/CS_URS_2022_01/342291121" TargetMode="External" /><Relationship Id="rId11" Type="http://schemas.openxmlformats.org/officeDocument/2006/relationships/hyperlink" Target="https://podminky.urs.cz/item/CS_URS_2022_01/317944321" TargetMode="External" /><Relationship Id="rId12" Type="http://schemas.openxmlformats.org/officeDocument/2006/relationships/hyperlink" Target="https://podminky.urs.cz/item/CS_URS_2022_01/317234410" TargetMode="External" /><Relationship Id="rId13" Type="http://schemas.openxmlformats.org/officeDocument/2006/relationships/hyperlink" Target="https://podminky.urs.cz/item/CS_URS_2022_01/317142422" TargetMode="External" /><Relationship Id="rId14" Type="http://schemas.openxmlformats.org/officeDocument/2006/relationships/hyperlink" Target="https://podminky.urs.cz/item/CS_URS_2022_01/964061331" TargetMode="External" /><Relationship Id="rId15" Type="http://schemas.openxmlformats.org/officeDocument/2006/relationships/hyperlink" Target="https://podminky.urs.cz/item/CS_URS_2022_01/413231231" TargetMode="External" /><Relationship Id="rId16" Type="http://schemas.openxmlformats.org/officeDocument/2006/relationships/hyperlink" Target="https://podminky.urs.cz/item/CS_URS_2022_01/985131211" TargetMode="External" /><Relationship Id="rId17" Type="http://schemas.openxmlformats.org/officeDocument/2006/relationships/hyperlink" Target="https://podminky.urs.cz/item/CS_URS_2022_01/783009421" TargetMode="External" /><Relationship Id="rId18" Type="http://schemas.openxmlformats.org/officeDocument/2006/relationships/hyperlink" Target="https://podminky.urs.cz/item/CS_URS_2022_01/611325411" TargetMode="External" /><Relationship Id="rId19" Type="http://schemas.openxmlformats.org/officeDocument/2006/relationships/hyperlink" Target="https://podminky.urs.cz/item/CS_URS_2022_01/611131121" TargetMode="External" /><Relationship Id="rId20" Type="http://schemas.openxmlformats.org/officeDocument/2006/relationships/hyperlink" Target="https://podminky.urs.cz/item/CS_URS_2022_01/611142001" TargetMode="External" /><Relationship Id="rId21" Type="http://schemas.openxmlformats.org/officeDocument/2006/relationships/hyperlink" Target="https://podminky.urs.cz/item/CS_URS_2022_01/611321131" TargetMode="External" /><Relationship Id="rId22" Type="http://schemas.openxmlformats.org/officeDocument/2006/relationships/hyperlink" Target="https://podminky.urs.cz/item/CS_URS_2022_01/612325412" TargetMode="External" /><Relationship Id="rId23" Type="http://schemas.openxmlformats.org/officeDocument/2006/relationships/hyperlink" Target="https://podminky.urs.cz/item/CS_URS_2022_01/612321121" TargetMode="External" /><Relationship Id="rId24" Type="http://schemas.openxmlformats.org/officeDocument/2006/relationships/hyperlink" Target="https://podminky.urs.cz/item/CS_URS_2022_01/612321191" TargetMode="External" /><Relationship Id="rId25" Type="http://schemas.openxmlformats.org/officeDocument/2006/relationships/hyperlink" Target="https://podminky.urs.cz/item/CS_URS_2022_01/612325301" TargetMode="External" /><Relationship Id="rId26" Type="http://schemas.openxmlformats.org/officeDocument/2006/relationships/hyperlink" Target="https://podminky.urs.cz/item/CS_URS_2022_01/612325302" TargetMode="External" /><Relationship Id="rId27" Type="http://schemas.openxmlformats.org/officeDocument/2006/relationships/hyperlink" Target="https://podminky.urs.cz/item/CS_URS_2022_01/619995001" TargetMode="External" /><Relationship Id="rId28" Type="http://schemas.openxmlformats.org/officeDocument/2006/relationships/hyperlink" Target="https://podminky.urs.cz/item/CS_URS_2022_01/612131121" TargetMode="External" /><Relationship Id="rId29" Type="http://schemas.openxmlformats.org/officeDocument/2006/relationships/hyperlink" Target="https://podminky.urs.cz/item/CS_URS_2022_01/612142001" TargetMode="External" /><Relationship Id="rId30" Type="http://schemas.openxmlformats.org/officeDocument/2006/relationships/hyperlink" Target="https://podminky.urs.cz/item/CS_URS_2022_01/612321131" TargetMode="External" /><Relationship Id="rId31" Type="http://schemas.openxmlformats.org/officeDocument/2006/relationships/hyperlink" Target="https://podminky.urs.cz/item/CS_URS_2022_01/619996145" TargetMode="External" /><Relationship Id="rId32" Type="http://schemas.openxmlformats.org/officeDocument/2006/relationships/hyperlink" Target="https://podminky.urs.cz/item/CS_URS_2022_01/632450121" TargetMode="External" /><Relationship Id="rId33" Type="http://schemas.openxmlformats.org/officeDocument/2006/relationships/hyperlink" Target="https://podminky.urs.cz/item/CS_URS_2022_01/619991011" TargetMode="External" /><Relationship Id="rId34" Type="http://schemas.openxmlformats.org/officeDocument/2006/relationships/hyperlink" Target="https://podminky.urs.cz/item/CS_URS_2022_01/611325411" TargetMode="External" /><Relationship Id="rId35" Type="http://schemas.openxmlformats.org/officeDocument/2006/relationships/hyperlink" Target="https://podminky.urs.cz/item/CS_URS_2022_01/611131121" TargetMode="External" /><Relationship Id="rId36" Type="http://schemas.openxmlformats.org/officeDocument/2006/relationships/hyperlink" Target="https://podminky.urs.cz/item/CS_URS_2022_01/611142001" TargetMode="External" /><Relationship Id="rId37" Type="http://schemas.openxmlformats.org/officeDocument/2006/relationships/hyperlink" Target="https://podminky.urs.cz/item/CS_URS_2022_01/611321131" TargetMode="External" /><Relationship Id="rId38" Type="http://schemas.openxmlformats.org/officeDocument/2006/relationships/hyperlink" Target="https://podminky.urs.cz/item/CS_URS_2022_01/612325412" TargetMode="External" /><Relationship Id="rId39" Type="http://schemas.openxmlformats.org/officeDocument/2006/relationships/hyperlink" Target="https://podminky.urs.cz/item/CS_URS_2022_01/612325301" TargetMode="External" /><Relationship Id="rId40" Type="http://schemas.openxmlformats.org/officeDocument/2006/relationships/hyperlink" Target="https://podminky.urs.cz/item/CS_URS_2022_01/612325302" TargetMode="External" /><Relationship Id="rId41" Type="http://schemas.openxmlformats.org/officeDocument/2006/relationships/hyperlink" Target="https://podminky.urs.cz/item/CS_URS_2022_01/619995001" TargetMode="External" /><Relationship Id="rId42" Type="http://schemas.openxmlformats.org/officeDocument/2006/relationships/hyperlink" Target="https://podminky.urs.cz/item/CS_URS_2022_01/612131121" TargetMode="External" /><Relationship Id="rId43" Type="http://schemas.openxmlformats.org/officeDocument/2006/relationships/hyperlink" Target="https://podminky.urs.cz/item/CS_URS_2022_01/612142001" TargetMode="External" /><Relationship Id="rId44" Type="http://schemas.openxmlformats.org/officeDocument/2006/relationships/hyperlink" Target="https://podminky.urs.cz/item/CS_URS_2022_01/612321131" TargetMode="External" /><Relationship Id="rId45" Type="http://schemas.openxmlformats.org/officeDocument/2006/relationships/hyperlink" Target="https://podminky.urs.cz/item/CS_URS_2022_01/611131125" TargetMode="External" /><Relationship Id="rId46" Type="http://schemas.openxmlformats.org/officeDocument/2006/relationships/hyperlink" Target="https://podminky.urs.cz/item/CS_URS_2022_01/611321135" TargetMode="External" /><Relationship Id="rId47" Type="http://schemas.openxmlformats.org/officeDocument/2006/relationships/hyperlink" Target="https://podminky.urs.cz/item/CS_URS_2022_01/632450121" TargetMode="External" /><Relationship Id="rId48" Type="http://schemas.openxmlformats.org/officeDocument/2006/relationships/hyperlink" Target="https://podminky.urs.cz/item/CS_URS_2022_01/619996145" TargetMode="External" /><Relationship Id="rId49" Type="http://schemas.openxmlformats.org/officeDocument/2006/relationships/hyperlink" Target="https://podminky.urs.cz/item/CS_URS_2022_01/619991011" TargetMode="External" /><Relationship Id="rId50" Type="http://schemas.openxmlformats.org/officeDocument/2006/relationships/hyperlink" Target="https://podminky.urs.cz/item/CS_URS_2021_02/612821012" TargetMode="External" /><Relationship Id="rId51" Type="http://schemas.openxmlformats.org/officeDocument/2006/relationships/hyperlink" Target="https://podminky.urs.cz/item/CS_URS_2022_01/784181111" TargetMode="External" /><Relationship Id="rId52" Type="http://schemas.openxmlformats.org/officeDocument/2006/relationships/hyperlink" Target="https://podminky.urs.cz/item/CS_URS_2022_01/784321031" TargetMode="External" /><Relationship Id="rId53" Type="http://schemas.openxmlformats.org/officeDocument/2006/relationships/hyperlink" Target="https://podminky.urs.cz/item/CS_URS_2022_01/978011191" TargetMode="External" /><Relationship Id="rId54" Type="http://schemas.openxmlformats.org/officeDocument/2006/relationships/hyperlink" Target="https://podminky.urs.cz/item/CS_URS_2022_01/985132311" TargetMode="External" /><Relationship Id="rId55" Type="http://schemas.openxmlformats.org/officeDocument/2006/relationships/hyperlink" Target="https://podminky.urs.cz/item/CS_URS_2022_01/985139112" TargetMode="External" /><Relationship Id="rId56" Type="http://schemas.openxmlformats.org/officeDocument/2006/relationships/hyperlink" Target="https://podminky.urs.cz/item/CS_URS_2022_01/985141111" TargetMode="External" /><Relationship Id="rId57" Type="http://schemas.openxmlformats.org/officeDocument/2006/relationships/hyperlink" Target="https://podminky.urs.cz/item/CS_URS_2022_01/985141912" TargetMode="External" /><Relationship Id="rId58" Type="http://schemas.openxmlformats.org/officeDocument/2006/relationships/hyperlink" Target="https://podminky.urs.cz/item/CS_URS_2022_01/985441114" TargetMode="External" /><Relationship Id="rId59" Type="http://schemas.openxmlformats.org/officeDocument/2006/relationships/hyperlink" Target="https://podminky.urs.cz/item/CS_URS_2022_01/985442292" TargetMode="External" /><Relationship Id="rId60" Type="http://schemas.openxmlformats.org/officeDocument/2006/relationships/hyperlink" Target="https://podminky.urs.cz/item/CS_URS_2022_01/611315213" TargetMode="External" /><Relationship Id="rId61" Type="http://schemas.openxmlformats.org/officeDocument/2006/relationships/hyperlink" Target="https://podminky.urs.cz/item/CS_URS_2022_01/635111215" TargetMode="External" /><Relationship Id="rId62" Type="http://schemas.openxmlformats.org/officeDocument/2006/relationships/hyperlink" Target="https://podminky.urs.cz/item/CS_URS_2022_01/631311113" TargetMode="External" /><Relationship Id="rId63" Type="http://schemas.openxmlformats.org/officeDocument/2006/relationships/hyperlink" Target="https://podminky.urs.cz/item/CS_URS_2022_01/631319171" TargetMode="External" /><Relationship Id="rId64" Type="http://schemas.openxmlformats.org/officeDocument/2006/relationships/hyperlink" Target="https://podminky.urs.cz/item/CS_URS_2022_01/631362021" TargetMode="External" /><Relationship Id="rId65" Type="http://schemas.openxmlformats.org/officeDocument/2006/relationships/hyperlink" Target="https://podminky.urs.cz/item/CS_URS_2022_01/642944121" TargetMode="External" /><Relationship Id="rId66" Type="http://schemas.openxmlformats.org/officeDocument/2006/relationships/hyperlink" Target="https://podminky.urs.cz/item/CS_URS_2022_01/642945111" TargetMode="External" /><Relationship Id="rId67" Type="http://schemas.openxmlformats.org/officeDocument/2006/relationships/hyperlink" Target="https://podminky.urs.cz/item/CS_URS_2022_01/949121113" TargetMode="External" /><Relationship Id="rId68" Type="http://schemas.openxmlformats.org/officeDocument/2006/relationships/hyperlink" Target="https://podminky.urs.cz/item/CS_URS_2022_01/949121213" TargetMode="External" /><Relationship Id="rId69" Type="http://schemas.openxmlformats.org/officeDocument/2006/relationships/hyperlink" Target="https://podminky.urs.cz/item/CS_URS_2022_01/949121813" TargetMode="External" /><Relationship Id="rId70" Type="http://schemas.openxmlformats.org/officeDocument/2006/relationships/hyperlink" Target="https://podminky.urs.cz/item/CS_URS_2022_01/953943211" TargetMode="External" /><Relationship Id="rId71" Type="http://schemas.openxmlformats.org/officeDocument/2006/relationships/hyperlink" Target="https://podminky.urs.cz/item/CS_URS_2022_01/742210121" TargetMode="External" /><Relationship Id="rId72" Type="http://schemas.openxmlformats.org/officeDocument/2006/relationships/hyperlink" Target="https://podminky.urs.cz/item/CS_URS_2022_01/953993326" TargetMode="External" /><Relationship Id="rId73" Type="http://schemas.openxmlformats.org/officeDocument/2006/relationships/hyperlink" Target="https://podminky.urs.cz/item/CS_URS_2022_01/953993311" TargetMode="External" /><Relationship Id="rId74" Type="http://schemas.openxmlformats.org/officeDocument/2006/relationships/hyperlink" Target="https://podminky.urs.cz/item/CS_URS_2022_01/952901111" TargetMode="External" /><Relationship Id="rId75" Type="http://schemas.openxmlformats.org/officeDocument/2006/relationships/hyperlink" Target="https://podminky.urs.cz/item/CS_URS_2022_01/952902121" TargetMode="External" /><Relationship Id="rId76" Type="http://schemas.openxmlformats.org/officeDocument/2006/relationships/hyperlink" Target="https://podminky.urs.cz/item/CS_URS_2022_01/971038691" TargetMode="External" /><Relationship Id="rId77" Type="http://schemas.openxmlformats.org/officeDocument/2006/relationships/hyperlink" Target="https://podminky.urs.cz/item/CS_URS_2022_01/971033371" TargetMode="External" /><Relationship Id="rId78" Type="http://schemas.openxmlformats.org/officeDocument/2006/relationships/hyperlink" Target="https://podminky.urs.cz/item/CS_URS_2022_01/971033351" TargetMode="External" /><Relationship Id="rId79" Type="http://schemas.openxmlformats.org/officeDocument/2006/relationships/hyperlink" Target="https://podminky.urs.cz/item/CS_URS_2022_01/971033651" TargetMode="External" /><Relationship Id="rId80" Type="http://schemas.openxmlformats.org/officeDocument/2006/relationships/hyperlink" Target="https://podminky.urs.cz/item/CS_URS_2022_01/971033681" TargetMode="External" /><Relationship Id="rId81" Type="http://schemas.openxmlformats.org/officeDocument/2006/relationships/hyperlink" Target="https://podminky.urs.cz/item/CS_URS_2022_01/971033621" TargetMode="External" /><Relationship Id="rId82" Type="http://schemas.openxmlformats.org/officeDocument/2006/relationships/hyperlink" Target="https://podminky.urs.cz/item/CS_URS_2022_01/971033631" TargetMode="External" /><Relationship Id="rId83" Type="http://schemas.openxmlformats.org/officeDocument/2006/relationships/hyperlink" Target="https://podminky.urs.cz/item/CS_URS_2022_01/973031151" TargetMode="External" /><Relationship Id="rId84" Type="http://schemas.openxmlformats.org/officeDocument/2006/relationships/hyperlink" Target="https://podminky.urs.cz/item/CS_URS_2022_01/974031664" TargetMode="External" /><Relationship Id="rId85" Type="http://schemas.openxmlformats.org/officeDocument/2006/relationships/hyperlink" Target="https://podminky.urs.cz/item/CS_URS_2022_01/967031132" TargetMode="External" /><Relationship Id="rId86" Type="http://schemas.openxmlformats.org/officeDocument/2006/relationships/hyperlink" Target="https://podminky.urs.cz/item/CS_URS_2022_01/967031732" TargetMode="External" /><Relationship Id="rId87" Type="http://schemas.openxmlformats.org/officeDocument/2006/relationships/hyperlink" Target="https://podminky.urs.cz/item/CS_URS_2022_01/967031733" TargetMode="External" /><Relationship Id="rId88" Type="http://schemas.openxmlformats.org/officeDocument/2006/relationships/hyperlink" Target="https://podminky.urs.cz/item/CS_URS_2022_01/962032230" TargetMode="External" /><Relationship Id="rId89" Type="http://schemas.openxmlformats.org/officeDocument/2006/relationships/hyperlink" Target="https://podminky.urs.cz/item/CS_URS_2022_01/962032231" TargetMode="External" /><Relationship Id="rId90" Type="http://schemas.openxmlformats.org/officeDocument/2006/relationships/hyperlink" Target="https://podminky.urs.cz/item/CS_URS_2022_01/962031133" TargetMode="External" /><Relationship Id="rId91" Type="http://schemas.openxmlformats.org/officeDocument/2006/relationships/hyperlink" Target="https://podminky.urs.cz/item/CS_URS_2022_01/962031132" TargetMode="External" /><Relationship Id="rId92" Type="http://schemas.openxmlformats.org/officeDocument/2006/relationships/hyperlink" Target="https://podminky.urs.cz/item/CS_URS_2022_01/962031135" TargetMode="External" /><Relationship Id="rId93" Type="http://schemas.openxmlformats.org/officeDocument/2006/relationships/hyperlink" Target="https://podminky.urs.cz/item/CS_URS_2022_01/962081131" TargetMode="External" /><Relationship Id="rId94" Type="http://schemas.openxmlformats.org/officeDocument/2006/relationships/hyperlink" Target="https://podminky.urs.cz/item/CS_URS_2022_01/976071111" TargetMode="External" /><Relationship Id="rId95" Type="http://schemas.openxmlformats.org/officeDocument/2006/relationships/hyperlink" Target="https://podminky.urs.cz/item/CS_URS_2022_01/976082131" TargetMode="External" /><Relationship Id="rId96" Type="http://schemas.openxmlformats.org/officeDocument/2006/relationships/hyperlink" Target="https://podminky.urs.cz/item/CS_URS_2022_01/732420812" TargetMode="External" /><Relationship Id="rId97" Type="http://schemas.openxmlformats.org/officeDocument/2006/relationships/hyperlink" Target="https://podminky.urs.cz/item/CS_URS_2022_01/968082015" TargetMode="External" /><Relationship Id="rId98" Type="http://schemas.openxmlformats.org/officeDocument/2006/relationships/hyperlink" Target="https://podminky.urs.cz/item/CS_URS_2022_01/968082016" TargetMode="External" /><Relationship Id="rId99" Type="http://schemas.openxmlformats.org/officeDocument/2006/relationships/hyperlink" Target="https://podminky.urs.cz/item/CS_URS_2022_01/968082017" TargetMode="External" /><Relationship Id="rId100" Type="http://schemas.openxmlformats.org/officeDocument/2006/relationships/hyperlink" Target="https://podminky.urs.cz/item/CS_URS_2022_01/968082022" TargetMode="External" /><Relationship Id="rId101" Type="http://schemas.openxmlformats.org/officeDocument/2006/relationships/hyperlink" Target="https://podminky.urs.cz/item/CS_URS_2022_01/968072455" TargetMode="External" /><Relationship Id="rId102" Type="http://schemas.openxmlformats.org/officeDocument/2006/relationships/hyperlink" Target="https://podminky.urs.cz/item/CS_URS_2022_01/968072456" TargetMode="External" /><Relationship Id="rId103" Type="http://schemas.openxmlformats.org/officeDocument/2006/relationships/hyperlink" Target="https://podminky.urs.cz/item/CS_URS_2022_01/968062247" TargetMode="External" /><Relationship Id="rId104" Type="http://schemas.openxmlformats.org/officeDocument/2006/relationships/hyperlink" Target="https://podminky.urs.cz/item/CS_URS_2022_01/976082131" TargetMode="External" /><Relationship Id="rId105" Type="http://schemas.openxmlformats.org/officeDocument/2006/relationships/hyperlink" Target="https://podminky.urs.cz/item/CS_URS_2022_01/976082121" TargetMode="External" /><Relationship Id="rId106" Type="http://schemas.openxmlformats.org/officeDocument/2006/relationships/hyperlink" Target="https://podminky.urs.cz/item/CS_URS_2022_01/965081213" TargetMode="External" /><Relationship Id="rId107" Type="http://schemas.openxmlformats.org/officeDocument/2006/relationships/hyperlink" Target="https://podminky.urs.cz/item/CS_URS_2022_01/771273812" TargetMode="External" /><Relationship Id="rId108" Type="http://schemas.openxmlformats.org/officeDocument/2006/relationships/hyperlink" Target="https://podminky.urs.cz/item/CS_URS_2022_01/771573810" TargetMode="External" /><Relationship Id="rId109" Type="http://schemas.openxmlformats.org/officeDocument/2006/relationships/hyperlink" Target="https://podminky.urs.cz/item/CS_URS_2022_01/965045112" TargetMode="External" /><Relationship Id="rId110" Type="http://schemas.openxmlformats.org/officeDocument/2006/relationships/hyperlink" Target="https://podminky.urs.cz/item/CS_URS_2022_01/965045113" TargetMode="External" /><Relationship Id="rId111" Type="http://schemas.openxmlformats.org/officeDocument/2006/relationships/hyperlink" Target="https://podminky.urs.cz/item/CS_URS_2022_01/965043341" TargetMode="External" /><Relationship Id="rId112" Type="http://schemas.openxmlformats.org/officeDocument/2006/relationships/hyperlink" Target="https://podminky.urs.cz/item/CS_URS_2022_01/776201811" TargetMode="External" /><Relationship Id="rId113" Type="http://schemas.openxmlformats.org/officeDocument/2006/relationships/hyperlink" Target="https://podminky.urs.cz/item/CS_URS_2022_01/776991821" TargetMode="External" /><Relationship Id="rId114" Type="http://schemas.openxmlformats.org/officeDocument/2006/relationships/hyperlink" Target="https://podminky.urs.cz/item/CS_URS_2022_01/776410811" TargetMode="External" /><Relationship Id="rId115" Type="http://schemas.openxmlformats.org/officeDocument/2006/relationships/hyperlink" Target="https://podminky.urs.cz/item/CS_URS_2022_01/767661811" TargetMode="External" /><Relationship Id="rId116" Type="http://schemas.openxmlformats.org/officeDocument/2006/relationships/hyperlink" Target="https://podminky.urs.cz/item/CS_URS_2022_01/767581801" TargetMode="External" /><Relationship Id="rId117" Type="http://schemas.openxmlformats.org/officeDocument/2006/relationships/hyperlink" Target="https://podminky.urs.cz/item/CS_URS_2022_01/767582800" TargetMode="External" /><Relationship Id="rId118" Type="http://schemas.openxmlformats.org/officeDocument/2006/relationships/hyperlink" Target="https://podminky.urs.cz/item/CS_URS_2022_01/767584801" TargetMode="External" /><Relationship Id="rId119" Type="http://schemas.openxmlformats.org/officeDocument/2006/relationships/hyperlink" Target="https://podminky.urs.cz/item/CS_URS_2022_01/767134831" TargetMode="External" /><Relationship Id="rId120" Type="http://schemas.openxmlformats.org/officeDocument/2006/relationships/hyperlink" Target="https://podminky.urs.cz/item/CS_URS_2022_01/767135831" TargetMode="External" /><Relationship Id="rId121" Type="http://schemas.openxmlformats.org/officeDocument/2006/relationships/hyperlink" Target="https://podminky.urs.cz/item/CS_URS_2022_01/766441822" TargetMode="External" /><Relationship Id="rId122" Type="http://schemas.openxmlformats.org/officeDocument/2006/relationships/hyperlink" Target="https://podminky.urs.cz/item/CS_URS_2022_01/766441812" TargetMode="External" /><Relationship Id="rId123" Type="http://schemas.openxmlformats.org/officeDocument/2006/relationships/hyperlink" Target="https://podminky.urs.cz/item/CS_URS_2022_01/766211811" TargetMode="External" /><Relationship Id="rId124" Type="http://schemas.openxmlformats.org/officeDocument/2006/relationships/hyperlink" Target="https://podminky.urs.cz/item/CS_URS_2022_01/766662811" TargetMode="External" /><Relationship Id="rId125" Type="http://schemas.openxmlformats.org/officeDocument/2006/relationships/hyperlink" Target="https://podminky.urs.cz/item/CS_URS_2022_01/766662812" TargetMode="External" /><Relationship Id="rId126" Type="http://schemas.openxmlformats.org/officeDocument/2006/relationships/hyperlink" Target="https://podminky.urs.cz/item/CS_URS_2022_01/766812820" TargetMode="External" /><Relationship Id="rId127" Type="http://schemas.openxmlformats.org/officeDocument/2006/relationships/hyperlink" Target="https://podminky.urs.cz/item/CS_URS_2022_01/766825811" TargetMode="External" /><Relationship Id="rId128" Type="http://schemas.openxmlformats.org/officeDocument/2006/relationships/hyperlink" Target="https://podminky.urs.cz/item/CS_URS_2022_01/766411812" TargetMode="External" /><Relationship Id="rId129" Type="http://schemas.openxmlformats.org/officeDocument/2006/relationships/hyperlink" Target="https://podminky.urs.cz/item/CS_URS_2022_01/766411822" TargetMode="External" /><Relationship Id="rId130" Type="http://schemas.openxmlformats.org/officeDocument/2006/relationships/hyperlink" Target="https://podminky.urs.cz/item/CS_URS_2022_01/766111820" TargetMode="External" /><Relationship Id="rId131" Type="http://schemas.openxmlformats.org/officeDocument/2006/relationships/hyperlink" Target="https://podminky.urs.cz/item/CS_URS_2022_01/766691914" TargetMode="External" /><Relationship Id="rId132" Type="http://schemas.openxmlformats.org/officeDocument/2006/relationships/hyperlink" Target="https://podminky.urs.cz/item/CS_URS_2022_01/762752820" TargetMode="External" /><Relationship Id="rId133" Type="http://schemas.openxmlformats.org/officeDocument/2006/relationships/hyperlink" Target="https://podminky.urs.cz/item/CS_URS_2022_01/725110814" TargetMode="External" /><Relationship Id="rId134" Type="http://schemas.openxmlformats.org/officeDocument/2006/relationships/hyperlink" Target="https://podminky.urs.cz/item/CS_URS_2022_01/725210821" TargetMode="External" /><Relationship Id="rId135" Type="http://schemas.openxmlformats.org/officeDocument/2006/relationships/hyperlink" Target="https://podminky.urs.cz/item/CS_URS_2022_01/725220851" TargetMode="External" /><Relationship Id="rId136" Type="http://schemas.openxmlformats.org/officeDocument/2006/relationships/hyperlink" Target="https://podminky.urs.cz/item/CS_URS_2022_01/725320822" TargetMode="External" /><Relationship Id="rId137" Type="http://schemas.openxmlformats.org/officeDocument/2006/relationships/hyperlink" Target="https://podminky.urs.cz/item/CS_URS_2022_01/725820802" TargetMode="External" /><Relationship Id="rId138" Type="http://schemas.openxmlformats.org/officeDocument/2006/relationships/hyperlink" Target="https://podminky.urs.cz/item/CS_URS_2022_01/725820801" TargetMode="External" /><Relationship Id="rId139" Type="http://schemas.openxmlformats.org/officeDocument/2006/relationships/hyperlink" Target="https://podminky.urs.cz/item/CS_URS_2022_01/725840850" TargetMode="External" /><Relationship Id="rId140" Type="http://schemas.openxmlformats.org/officeDocument/2006/relationships/hyperlink" Target="https://podminky.urs.cz/item/CS_URS_2022_01/725860811" TargetMode="External" /><Relationship Id="rId141" Type="http://schemas.openxmlformats.org/officeDocument/2006/relationships/hyperlink" Target="https://podminky.urs.cz/item/CS_URS_2022_01/725860812" TargetMode="External" /><Relationship Id="rId142" Type="http://schemas.openxmlformats.org/officeDocument/2006/relationships/hyperlink" Target="https://podminky.urs.cz/item/CS_URS_2022_01/725850800" TargetMode="External" /><Relationship Id="rId143" Type="http://schemas.openxmlformats.org/officeDocument/2006/relationships/hyperlink" Target="https://podminky.urs.cz/item/CS_URS_2022_01/725530823" TargetMode="External" /><Relationship Id="rId144" Type="http://schemas.openxmlformats.org/officeDocument/2006/relationships/hyperlink" Target="https://podminky.urs.cz/item/CS_URS_2022_01/725530831" TargetMode="External" /><Relationship Id="rId145" Type="http://schemas.openxmlformats.org/officeDocument/2006/relationships/hyperlink" Target="https://podminky.urs.cz/item/CS_URS_2022_01/763111811" TargetMode="External" /><Relationship Id="rId146" Type="http://schemas.openxmlformats.org/officeDocument/2006/relationships/hyperlink" Target="https://podminky.urs.cz/item/CS_URS_2022_01/763181821" TargetMode="External" /><Relationship Id="rId147" Type="http://schemas.openxmlformats.org/officeDocument/2006/relationships/hyperlink" Target="https://podminky.urs.cz/item/CS_URS_2022_01/978011191" TargetMode="External" /><Relationship Id="rId148" Type="http://schemas.openxmlformats.org/officeDocument/2006/relationships/hyperlink" Target="https://podminky.urs.cz/item/CS_URS_2022_01/978013191" TargetMode="External" /><Relationship Id="rId149" Type="http://schemas.openxmlformats.org/officeDocument/2006/relationships/hyperlink" Target="https://podminky.urs.cz/item/CS_URS_2022_01/978012191" TargetMode="External" /><Relationship Id="rId150" Type="http://schemas.openxmlformats.org/officeDocument/2006/relationships/hyperlink" Target="https://podminky.urs.cz/item/CS_URS_2022_01/978013191" TargetMode="External" /><Relationship Id="rId151" Type="http://schemas.openxmlformats.org/officeDocument/2006/relationships/hyperlink" Target="https://podminky.urs.cz/item/CS_URS_2022_01/784121001" TargetMode="External" /><Relationship Id="rId152" Type="http://schemas.openxmlformats.org/officeDocument/2006/relationships/hyperlink" Target="https://podminky.urs.cz/item/CS_URS_2022_01/783806805" TargetMode="External" /><Relationship Id="rId153" Type="http://schemas.openxmlformats.org/officeDocument/2006/relationships/hyperlink" Target="https://podminky.urs.cz/item/CS_URS_2022_01/978059541" TargetMode="External" /><Relationship Id="rId154" Type="http://schemas.openxmlformats.org/officeDocument/2006/relationships/hyperlink" Target="https://podminky.urs.cz/item/CS_URS_2022_01/781473810" TargetMode="External" /><Relationship Id="rId155" Type="http://schemas.openxmlformats.org/officeDocument/2006/relationships/hyperlink" Target="https://podminky.urs.cz/item/CS_URS_2022_01/997013012" TargetMode="External" /><Relationship Id="rId156" Type="http://schemas.openxmlformats.org/officeDocument/2006/relationships/hyperlink" Target="https://podminky.urs.cz/item/CS_URS_2022_01/975043121" TargetMode="External" /><Relationship Id="rId157" Type="http://schemas.openxmlformats.org/officeDocument/2006/relationships/hyperlink" Target="https://podminky.urs.cz/item/CS_URS_2022_01/975048121" TargetMode="External" /><Relationship Id="rId158" Type="http://schemas.openxmlformats.org/officeDocument/2006/relationships/hyperlink" Target="https://podminky.urs.cz/item/CS_URS_2022_01/997013211" TargetMode="External" /><Relationship Id="rId159" Type="http://schemas.openxmlformats.org/officeDocument/2006/relationships/hyperlink" Target="https://podminky.urs.cz/item/CS_URS_2022_01/997013501" TargetMode="External" /><Relationship Id="rId160" Type="http://schemas.openxmlformats.org/officeDocument/2006/relationships/hyperlink" Target="https://podminky.urs.cz/item/CS_URS_2022_01/997013509" TargetMode="External" /><Relationship Id="rId161" Type="http://schemas.openxmlformats.org/officeDocument/2006/relationships/hyperlink" Target="https://podminky.urs.cz/item/CS_URS_2022_01/997013804" TargetMode="External" /><Relationship Id="rId162" Type="http://schemas.openxmlformats.org/officeDocument/2006/relationships/hyperlink" Target="https://podminky.urs.cz/item/CS_URS_2022_01/997013813" TargetMode="External" /><Relationship Id="rId163" Type="http://schemas.openxmlformats.org/officeDocument/2006/relationships/hyperlink" Target="https://podminky.urs.cz/item/CS_URS_2022_01/997013811" TargetMode="External" /><Relationship Id="rId164" Type="http://schemas.openxmlformats.org/officeDocument/2006/relationships/hyperlink" Target="https://podminky.urs.cz/item/CS_URS_2022_01/997013812" TargetMode="External" /><Relationship Id="rId165" Type="http://schemas.openxmlformats.org/officeDocument/2006/relationships/hyperlink" Target="https://podminky.urs.cz/item/CS_URS_2022_01/997013631" TargetMode="External" /><Relationship Id="rId166" Type="http://schemas.openxmlformats.org/officeDocument/2006/relationships/hyperlink" Target="https://podminky.urs.cz/item/CS_URS_2022_01/998011002" TargetMode="External" /><Relationship Id="rId167" Type="http://schemas.openxmlformats.org/officeDocument/2006/relationships/hyperlink" Target="https://podminky.urs.cz/item/CS_URS_2022_01/725291621" TargetMode="External" /><Relationship Id="rId168" Type="http://schemas.openxmlformats.org/officeDocument/2006/relationships/hyperlink" Target="https://podminky.urs.cz/item/CS_URS_2022_01/725291631" TargetMode="External" /><Relationship Id="rId169" Type="http://schemas.openxmlformats.org/officeDocument/2006/relationships/hyperlink" Target="https://podminky.urs.cz/item/CS_URS_2022_01/953943111" TargetMode="External" /><Relationship Id="rId170" Type="http://schemas.openxmlformats.org/officeDocument/2006/relationships/hyperlink" Target="https://podminky.urs.cz/item/CS_URS_2022_01/998725102" TargetMode="External" /><Relationship Id="rId171" Type="http://schemas.openxmlformats.org/officeDocument/2006/relationships/hyperlink" Target="https://podminky.urs.cz/item/CS_URS_2022_01/998742102" TargetMode="External" /><Relationship Id="rId172" Type="http://schemas.openxmlformats.org/officeDocument/2006/relationships/hyperlink" Target="https://podminky.urs.cz/item/CS_URS_2022_01/762821951" TargetMode="External" /><Relationship Id="rId173" Type="http://schemas.openxmlformats.org/officeDocument/2006/relationships/hyperlink" Target="https://podminky.urs.cz/item/CS_URS_2022_01/762822925" TargetMode="External" /><Relationship Id="rId174" Type="http://schemas.openxmlformats.org/officeDocument/2006/relationships/hyperlink" Target="https://podminky.urs.cz/item/CS_URS_2022_01/762083121" TargetMode="External" /><Relationship Id="rId175" Type="http://schemas.openxmlformats.org/officeDocument/2006/relationships/hyperlink" Target="https://podminky.urs.cz/item/CS_URS_2022_01/998762102" TargetMode="External" /><Relationship Id="rId176" Type="http://schemas.openxmlformats.org/officeDocument/2006/relationships/hyperlink" Target="https://podminky.urs.cz/item/CS_URS_2022_01/763121590" TargetMode="External" /><Relationship Id="rId177" Type="http://schemas.openxmlformats.org/officeDocument/2006/relationships/hyperlink" Target="https://podminky.urs.cz/item/CS_URS_2022_01/763121751" TargetMode="External" /><Relationship Id="rId178" Type="http://schemas.openxmlformats.org/officeDocument/2006/relationships/hyperlink" Target="https://podminky.urs.cz/item/CS_URS_2022_01/763131551" TargetMode="External" /><Relationship Id="rId179" Type="http://schemas.openxmlformats.org/officeDocument/2006/relationships/hyperlink" Target="https://podminky.urs.cz/item/CS_URS_2022_01/763131751" TargetMode="External" /><Relationship Id="rId180" Type="http://schemas.openxmlformats.org/officeDocument/2006/relationships/hyperlink" Target="https://podminky.urs.cz/item/CS_URS_2022_01/763131511" TargetMode="External" /><Relationship Id="rId181" Type="http://schemas.openxmlformats.org/officeDocument/2006/relationships/hyperlink" Target="https://podminky.urs.cz/item/CS_URS_2022_01/763135101" TargetMode="External" /><Relationship Id="rId182" Type="http://schemas.openxmlformats.org/officeDocument/2006/relationships/hyperlink" Target="https://podminky.urs.cz/item/CS_URS_2022_01/763132213" TargetMode="External" /><Relationship Id="rId183" Type="http://schemas.openxmlformats.org/officeDocument/2006/relationships/hyperlink" Target="https://podminky.urs.cz/item/CS_URS_2022_01/763181311" TargetMode="External" /><Relationship Id="rId184" Type="http://schemas.openxmlformats.org/officeDocument/2006/relationships/hyperlink" Target="https://podminky.urs.cz/item/CS_URS_2022_01/763171413" TargetMode="External" /><Relationship Id="rId185" Type="http://schemas.openxmlformats.org/officeDocument/2006/relationships/hyperlink" Target="https://podminky.urs.cz/item/CS_URS_2022_01/998763302" TargetMode="External" /><Relationship Id="rId186" Type="http://schemas.openxmlformats.org/officeDocument/2006/relationships/hyperlink" Target="https://podminky.urs.cz/item/CS_URS_2022_01/766622132" TargetMode="External" /><Relationship Id="rId187" Type="http://schemas.openxmlformats.org/officeDocument/2006/relationships/hyperlink" Target="https://podminky.urs.cz/item/CS_URS_2022_01/766622216" TargetMode="External" /><Relationship Id="rId188" Type="http://schemas.openxmlformats.org/officeDocument/2006/relationships/hyperlink" Target="https://podminky.urs.cz/item/CS_URS_2022_01/766694122" TargetMode="External" /><Relationship Id="rId189" Type="http://schemas.openxmlformats.org/officeDocument/2006/relationships/hyperlink" Target="https://podminky.urs.cz/item/CS_URS_2022_01/766660001" TargetMode="External" /><Relationship Id="rId190" Type="http://schemas.openxmlformats.org/officeDocument/2006/relationships/hyperlink" Target="https://podminky.urs.cz/item/CS_URS_2022_01/766660002" TargetMode="External" /><Relationship Id="rId191" Type="http://schemas.openxmlformats.org/officeDocument/2006/relationships/hyperlink" Target="https://podminky.urs.cz/item/CS_URS_2022_01/766660720" TargetMode="External" /><Relationship Id="rId192" Type="http://schemas.openxmlformats.org/officeDocument/2006/relationships/hyperlink" Target="https://podminky.urs.cz/item/CS_URS_2022_01/766660021" TargetMode="External" /><Relationship Id="rId193" Type="http://schemas.openxmlformats.org/officeDocument/2006/relationships/hyperlink" Target="https://podminky.urs.cz/item/CS_URS_2022_01/766660022" TargetMode="External" /><Relationship Id="rId194" Type="http://schemas.openxmlformats.org/officeDocument/2006/relationships/hyperlink" Target="https://podminky.urs.cz/item/CS_URS_2022_01/766660717" TargetMode="External" /><Relationship Id="rId195" Type="http://schemas.openxmlformats.org/officeDocument/2006/relationships/hyperlink" Target="https://podminky.urs.cz/item/CS_URS_2022_01/766660729" TargetMode="External" /><Relationship Id="rId196" Type="http://schemas.openxmlformats.org/officeDocument/2006/relationships/hyperlink" Target="https://podminky.urs.cz/item/CS_URS_2022_01/766660733" TargetMode="External" /><Relationship Id="rId197" Type="http://schemas.openxmlformats.org/officeDocument/2006/relationships/hyperlink" Target="https://podminky.urs.cz/item/CS_URS_2022_01/766211400" TargetMode="External" /><Relationship Id="rId198" Type="http://schemas.openxmlformats.org/officeDocument/2006/relationships/hyperlink" Target="https://podminky.urs.cz/item/CS_URS_2022_01/766811144" TargetMode="External" /><Relationship Id="rId199" Type="http://schemas.openxmlformats.org/officeDocument/2006/relationships/hyperlink" Target="https://podminky.urs.cz/item/CS_URS_2022_01/766821111" TargetMode="External" /><Relationship Id="rId200" Type="http://schemas.openxmlformats.org/officeDocument/2006/relationships/hyperlink" Target="https://podminky.urs.cz/item/CS_URS_2022_01/998766102" TargetMode="External" /><Relationship Id="rId201" Type="http://schemas.openxmlformats.org/officeDocument/2006/relationships/hyperlink" Target="https://podminky.urs.cz/item/CS_URS_2022_01/767640222" TargetMode="External" /><Relationship Id="rId202" Type="http://schemas.openxmlformats.org/officeDocument/2006/relationships/hyperlink" Target="https://podminky.urs.cz/item/CS_URS_2022_01/767640113" TargetMode="External" /><Relationship Id="rId203" Type="http://schemas.openxmlformats.org/officeDocument/2006/relationships/hyperlink" Target="https://podminky.urs.cz/item/CS_URS_2022_01/998767102" TargetMode="External" /><Relationship Id="rId204" Type="http://schemas.openxmlformats.org/officeDocument/2006/relationships/hyperlink" Target="https://podminky.urs.cz/item/CS_URS_2022_01/965046111" TargetMode="External" /><Relationship Id="rId205" Type="http://schemas.openxmlformats.org/officeDocument/2006/relationships/hyperlink" Target="https://podminky.urs.cz/item/CS_URS_2022_01/771111011" TargetMode="External" /><Relationship Id="rId206" Type="http://schemas.openxmlformats.org/officeDocument/2006/relationships/hyperlink" Target="https://podminky.urs.cz/item/CS_URS_2022_01/771121011" TargetMode="External" /><Relationship Id="rId207" Type="http://schemas.openxmlformats.org/officeDocument/2006/relationships/hyperlink" Target="https://podminky.urs.cz/item/CS_URS_2022_01/771151013" TargetMode="External" /><Relationship Id="rId208" Type="http://schemas.openxmlformats.org/officeDocument/2006/relationships/hyperlink" Target="https://podminky.urs.cz/item/CS_URS_2022_01/771591112" TargetMode="External" /><Relationship Id="rId209" Type="http://schemas.openxmlformats.org/officeDocument/2006/relationships/hyperlink" Target="https://podminky.urs.cz/item/CS_URS_2022_01/771574263" TargetMode="External" /><Relationship Id="rId210" Type="http://schemas.openxmlformats.org/officeDocument/2006/relationships/hyperlink" Target="https://podminky.urs.cz/item/CS_URS_2022_01/771574262" TargetMode="External" /><Relationship Id="rId211" Type="http://schemas.openxmlformats.org/officeDocument/2006/relationships/hyperlink" Target="https://podminky.urs.cz/item/CS_URS_2022_01/771274124" TargetMode="External" /><Relationship Id="rId212" Type="http://schemas.openxmlformats.org/officeDocument/2006/relationships/hyperlink" Target="https://podminky.urs.cz/item/CS_URS_2022_01/771274242" TargetMode="External" /><Relationship Id="rId213" Type="http://schemas.openxmlformats.org/officeDocument/2006/relationships/hyperlink" Target="https://podminky.urs.cz/item/CS_URS_2022_01/771161022" TargetMode="External" /><Relationship Id="rId214" Type="http://schemas.openxmlformats.org/officeDocument/2006/relationships/hyperlink" Target="https://podminky.urs.cz/item/CS_URS_2022_01/771474113" TargetMode="External" /><Relationship Id="rId215" Type="http://schemas.openxmlformats.org/officeDocument/2006/relationships/hyperlink" Target="https://podminky.urs.cz/item/CS_URS_2022_01/771577111" TargetMode="External" /><Relationship Id="rId216" Type="http://schemas.openxmlformats.org/officeDocument/2006/relationships/hyperlink" Target="https://podminky.urs.cz/item/CS_URS_2022_01/771591115" TargetMode="External" /><Relationship Id="rId217" Type="http://schemas.openxmlformats.org/officeDocument/2006/relationships/hyperlink" Target="https://podminky.urs.cz/item/CS_URS_2022_01/771161021" TargetMode="External" /><Relationship Id="rId218" Type="http://schemas.openxmlformats.org/officeDocument/2006/relationships/hyperlink" Target="https://podminky.urs.cz/item/CS_URS_2022_01/998771102" TargetMode="External" /><Relationship Id="rId219" Type="http://schemas.openxmlformats.org/officeDocument/2006/relationships/hyperlink" Target="https://podminky.urs.cz/item/CS_URS_2022_01/776111116" TargetMode="External" /><Relationship Id="rId220" Type="http://schemas.openxmlformats.org/officeDocument/2006/relationships/hyperlink" Target="https://podminky.urs.cz/item/CS_URS_2022_01/776111115" TargetMode="External" /><Relationship Id="rId221" Type="http://schemas.openxmlformats.org/officeDocument/2006/relationships/hyperlink" Target="https://podminky.urs.cz/item/CS_URS_2022_01/776111311" TargetMode="External" /><Relationship Id="rId222" Type="http://schemas.openxmlformats.org/officeDocument/2006/relationships/hyperlink" Target="https://podminky.urs.cz/item/CS_URS_2022_01/776121411" TargetMode="External" /><Relationship Id="rId223" Type="http://schemas.openxmlformats.org/officeDocument/2006/relationships/hyperlink" Target="https://podminky.urs.cz/item/CS_URS_2022_01/776121112" TargetMode="External" /><Relationship Id="rId224" Type="http://schemas.openxmlformats.org/officeDocument/2006/relationships/hyperlink" Target="https://podminky.urs.cz/item/CS_URS_2022_01/776141122" TargetMode="External" /><Relationship Id="rId225" Type="http://schemas.openxmlformats.org/officeDocument/2006/relationships/hyperlink" Target="https://podminky.urs.cz/item/CS_URS_2022_01/776221111" TargetMode="External" /><Relationship Id="rId226" Type="http://schemas.openxmlformats.org/officeDocument/2006/relationships/hyperlink" Target="https://podminky.urs.cz/item/CS_URS_2022_01/776221121" TargetMode="External" /><Relationship Id="rId227" Type="http://schemas.openxmlformats.org/officeDocument/2006/relationships/hyperlink" Target="https://podminky.urs.cz/item/CS_URS_2022_01/776421111" TargetMode="External" /><Relationship Id="rId228" Type="http://schemas.openxmlformats.org/officeDocument/2006/relationships/hyperlink" Target="https://podminky.urs.cz/item/CS_URS_2022_01/776421312" TargetMode="External" /><Relationship Id="rId229" Type="http://schemas.openxmlformats.org/officeDocument/2006/relationships/hyperlink" Target="https://podminky.urs.cz/item/CS_URS_2022_01/998776102" TargetMode="External" /><Relationship Id="rId230" Type="http://schemas.openxmlformats.org/officeDocument/2006/relationships/hyperlink" Target="https://podminky.urs.cz/item/CS_URS_2022_01/781111011" TargetMode="External" /><Relationship Id="rId231" Type="http://schemas.openxmlformats.org/officeDocument/2006/relationships/hyperlink" Target="https://podminky.urs.cz/item/CS_URS_2022_01/781121011" TargetMode="External" /><Relationship Id="rId232" Type="http://schemas.openxmlformats.org/officeDocument/2006/relationships/hyperlink" Target="https://podminky.urs.cz/item/CS_URS_2022_01/781131112" TargetMode="External" /><Relationship Id="rId233" Type="http://schemas.openxmlformats.org/officeDocument/2006/relationships/hyperlink" Target="https://podminky.urs.cz/item/CS_URS_2022_01/781474115" TargetMode="External" /><Relationship Id="rId234" Type="http://schemas.openxmlformats.org/officeDocument/2006/relationships/hyperlink" Target="https://podminky.urs.cz/item/CS_URS_2022_01/781495115" TargetMode="External" /><Relationship Id="rId235" Type="http://schemas.openxmlformats.org/officeDocument/2006/relationships/hyperlink" Target="https://podminky.urs.cz/item/CS_URS_2022_01/998781102" TargetMode="External" /><Relationship Id="rId236" Type="http://schemas.openxmlformats.org/officeDocument/2006/relationships/hyperlink" Target="https://podminky.urs.cz/item/CS_URS_2022_01/783314101" TargetMode="External" /><Relationship Id="rId237" Type="http://schemas.openxmlformats.org/officeDocument/2006/relationships/hyperlink" Target="https://podminky.urs.cz/item/CS_URS_2022_01/783315101" TargetMode="External" /><Relationship Id="rId238" Type="http://schemas.openxmlformats.org/officeDocument/2006/relationships/hyperlink" Target="https://podminky.urs.cz/item/CS_URS_2022_01/783317101" TargetMode="External" /><Relationship Id="rId239" Type="http://schemas.openxmlformats.org/officeDocument/2006/relationships/hyperlink" Target="https://podminky.urs.cz/item/CS_URS_2022_01/783201403" TargetMode="External" /><Relationship Id="rId240" Type="http://schemas.openxmlformats.org/officeDocument/2006/relationships/hyperlink" Target="https://podminky.urs.cz/item/CS_URS_2022_01/783213111" TargetMode="External" /><Relationship Id="rId241" Type="http://schemas.openxmlformats.org/officeDocument/2006/relationships/hyperlink" Target="https://podminky.urs.cz/item/CS_URS_2022_01/784181121" TargetMode="External" /><Relationship Id="rId242" Type="http://schemas.openxmlformats.org/officeDocument/2006/relationships/hyperlink" Target="https://podminky.urs.cz/item/CS_URS_2022_01/784181127" TargetMode="External" /><Relationship Id="rId243" Type="http://schemas.openxmlformats.org/officeDocument/2006/relationships/hyperlink" Target="https://podminky.urs.cz/item/CS_URS_2022_01/784221111" TargetMode="External" /><Relationship Id="rId244" Type="http://schemas.openxmlformats.org/officeDocument/2006/relationships/hyperlink" Target="https://podminky.urs.cz/item/CS_URS_2022_01/784221107" TargetMode="External" /><Relationship Id="rId245" Type="http://schemas.openxmlformats.org/officeDocument/2006/relationships/hyperlink" Target="https://podminky.urs.cz/item/CS_URS_2022_01/784171101" TargetMode="External" /><Relationship Id="rId246" Type="http://schemas.openxmlformats.org/officeDocument/2006/relationships/hyperlink" Target="https://podminky.urs.cz/item/CS_URS_2022_01/784171111" TargetMode="External" /><Relationship Id="rId247" Type="http://schemas.openxmlformats.org/officeDocument/2006/relationships/hyperlink" Target="https://podminky.urs.cz/item/CS_URS_2022_01/786626121" TargetMode="External" /><Relationship Id="rId248" Type="http://schemas.openxmlformats.org/officeDocument/2006/relationships/hyperlink" Target="https://podminky.urs.cz/item/CS_URS_2022_01/998786102" TargetMode="External" /><Relationship Id="rId249" Type="http://schemas.openxmlformats.org/officeDocument/2006/relationships/hyperlink" Target="https://podminky.urs.cz/item/CS_URS_2022_01/HZS2112" TargetMode="External" /><Relationship Id="rId250" Type="http://schemas.openxmlformats.org/officeDocument/2006/relationships/hyperlink" Target="https://podminky.urs.cz/item/CS_URS_2022_01/HZS2492" TargetMode="External" /><Relationship Id="rId25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53943112" TargetMode="External" /><Relationship Id="rId2" Type="http://schemas.openxmlformats.org/officeDocument/2006/relationships/hyperlink" Target="https://podminky.urs.cz/item/CS_URS_2022_01/765131851" TargetMode="External" /><Relationship Id="rId3" Type="http://schemas.openxmlformats.org/officeDocument/2006/relationships/hyperlink" Target="https://podminky.urs.cz/item/CS_URS_2022_01/765131871" TargetMode="External" /><Relationship Id="rId4" Type="http://schemas.openxmlformats.org/officeDocument/2006/relationships/hyperlink" Target="https://podminky.urs.cz/item/CS_URS_2022_01/765191901" TargetMode="External" /><Relationship Id="rId5" Type="http://schemas.openxmlformats.org/officeDocument/2006/relationships/hyperlink" Target="https://podminky.urs.cz/item/CS_URS_2022_01/762341811" TargetMode="External" /><Relationship Id="rId6" Type="http://schemas.openxmlformats.org/officeDocument/2006/relationships/hyperlink" Target="https://podminky.urs.cz/item/CS_URS_2022_01/765192811" TargetMode="External" /><Relationship Id="rId7" Type="http://schemas.openxmlformats.org/officeDocument/2006/relationships/hyperlink" Target="https://podminky.urs.cz/item/CS_URS_2022_01/764002801" TargetMode="External" /><Relationship Id="rId8" Type="http://schemas.openxmlformats.org/officeDocument/2006/relationships/hyperlink" Target="https://podminky.urs.cz/item/CS_URS_2022_01/764002812" TargetMode="External" /><Relationship Id="rId9" Type="http://schemas.openxmlformats.org/officeDocument/2006/relationships/hyperlink" Target="https://podminky.urs.cz/item/CS_URS_2022_01/764001891" TargetMode="External" /><Relationship Id="rId10" Type="http://schemas.openxmlformats.org/officeDocument/2006/relationships/hyperlink" Target="https://podminky.urs.cz/item/CS_URS_2022_01/764002881" TargetMode="External" /><Relationship Id="rId11" Type="http://schemas.openxmlformats.org/officeDocument/2006/relationships/hyperlink" Target="https://podminky.urs.cz/item/CS_URS_2022_01/764004801" TargetMode="External" /><Relationship Id="rId12" Type="http://schemas.openxmlformats.org/officeDocument/2006/relationships/hyperlink" Target="https://podminky.urs.cz/item/CS_URS_2022_01/764004861" TargetMode="External" /><Relationship Id="rId13" Type="http://schemas.openxmlformats.org/officeDocument/2006/relationships/hyperlink" Target="https://podminky.urs.cz/item/CS_URS_2022_01/767851803" TargetMode="External" /><Relationship Id="rId14" Type="http://schemas.openxmlformats.org/officeDocument/2006/relationships/hyperlink" Target="https://podminky.urs.cz/item/CS_URS_2022_01/712400851" TargetMode="External" /><Relationship Id="rId15" Type="http://schemas.openxmlformats.org/officeDocument/2006/relationships/hyperlink" Target="https://podminky.urs.cz/item/CS_URS_2022_01/741421833" TargetMode="External" /><Relationship Id="rId16" Type="http://schemas.openxmlformats.org/officeDocument/2006/relationships/hyperlink" Target="https://podminky.urs.cz/item/CS_URS_2022_01/741421851" TargetMode="External" /><Relationship Id="rId17" Type="http://schemas.openxmlformats.org/officeDocument/2006/relationships/hyperlink" Target="https://podminky.urs.cz/item/CS_URS_2022_01/741421853" TargetMode="External" /><Relationship Id="rId18" Type="http://schemas.openxmlformats.org/officeDocument/2006/relationships/hyperlink" Target="https://podminky.urs.cz/item/CS_URS_2022_01/218220212" TargetMode="External" /><Relationship Id="rId19" Type="http://schemas.openxmlformats.org/officeDocument/2006/relationships/hyperlink" Target="https://podminky.urs.cz/item/CS_URS_2022_01/218220221" TargetMode="External" /><Relationship Id="rId20" Type="http://schemas.openxmlformats.org/officeDocument/2006/relationships/hyperlink" Target="https://podminky.urs.cz/item/CS_URS_2022_01/997013312" TargetMode="External" /><Relationship Id="rId21" Type="http://schemas.openxmlformats.org/officeDocument/2006/relationships/hyperlink" Target="https://podminky.urs.cz/item/CS_URS_2022_01/997013322" TargetMode="External" /><Relationship Id="rId22" Type="http://schemas.openxmlformats.org/officeDocument/2006/relationships/hyperlink" Target="https://podminky.urs.cz/item/CS_URS_2022_01/997013501" TargetMode="External" /><Relationship Id="rId23" Type="http://schemas.openxmlformats.org/officeDocument/2006/relationships/hyperlink" Target="https://podminky.urs.cz/item/CS_URS_2022_01/997013509" TargetMode="External" /><Relationship Id="rId24" Type="http://schemas.openxmlformats.org/officeDocument/2006/relationships/hyperlink" Target="https://podminky.urs.cz/item/CS_URS_2022_01/997013811" TargetMode="External" /><Relationship Id="rId25" Type="http://schemas.openxmlformats.org/officeDocument/2006/relationships/hyperlink" Target="https://podminky.urs.cz/item/CS_URS_2022_01/997013814" TargetMode="External" /><Relationship Id="rId26" Type="http://schemas.openxmlformats.org/officeDocument/2006/relationships/hyperlink" Target="https://podminky.urs.cz/item/CS_URS_2022_01/997013631" TargetMode="External" /><Relationship Id="rId27" Type="http://schemas.openxmlformats.org/officeDocument/2006/relationships/hyperlink" Target="https://podminky.urs.cz/item/CS_URS_2022_01/713151111" TargetMode="External" /><Relationship Id="rId28" Type="http://schemas.openxmlformats.org/officeDocument/2006/relationships/hyperlink" Target="https://podminky.urs.cz/item/CS_URS_2022_01/713151121" TargetMode="External" /><Relationship Id="rId29" Type="http://schemas.openxmlformats.org/officeDocument/2006/relationships/hyperlink" Target="https://podminky.urs.cz/item/CS_URS_2022_01/763161782" TargetMode="External" /><Relationship Id="rId30" Type="http://schemas.openxmlformats.org/officeDocument/2006/relationships/hyperlink" Target="https://podminky.urs.cz/item/CS_URS_2022_01/713191411" TargetMode="External" /><Relationship Id="rId31" Type="http://schemas.openxmlformats.org/officeDocument/2006/relationships/hyperlink" Target="https://podminky.urs.cz/item/CS_URS_2022_01/998713102" TargetMode="External" /><Relationship Id="rId32" Type="http://schemas.openxmlformats.org/officeDocument/2006/relationships/hyperlink" Target="https://podminky.urs.cz/item/CS_URS_2022_01/762331921" TargetMode="External" /><Relationship Id="rId33" Type="http://schemas.openxmlformats.org/officeDocument/2006/relationships/hyperlink" Target="https://podminky.urs.cz/item/CS_URS_2022_01/762331931" TargetMode="External" /><Relationship Id="rId34" Type="http://schemas.openxmlformats.org/officeDocument/2006/relationships/hyperlink" Target="https://podminky.urs.cz/item/CS_URS_2022_01/762332942" TargetMode="External" /><Relationship Id="rId35" Type="http://schemas.openxmlformats.org/officeDocument/2006/relationships/hyperlink" Target="https://podminky.urs.cz/item/CS_URS_2022_01/762332943" TargetMode="External" /><Relationship Id="rId36" Type="http://schemas.openxmlformats.org/officeDocument/2006/relationships/hyperlink" Target="https://podminky.urs.cz/item/CS_URS_2022_01/762342214" TargetMode="External" /><Relationship Id="rId37" Type="http://schemas.openxmlformats.org/officeDocument/2006/relationships/hyperlink" Target="https://podminky.urs.cz/item/CS_URS_2022_01/762342511" TargetMode="External" /><Relationship Id="rId38" Type="http://schemas.openxmlformats.org/officeDocument/2006/relationships/hyperlink" Target="https://podminky.urs.cz/item/CS_URS_2022_01/762395000" TargetMode="External" /><Relationship Id="rId39" Type="http://schemas.openxmlformats.org/officeDocument/2006/relationships/hyperlink" Target="https://podminky.urs.cz/item/CS_URS_2022_01/762083122" TargetMode="External" /><Relationship Id="rId40" Type="http://schemas.openxmlformats.org/officeDocument/2006/relationships/hyperlink" Target="https://podminky.urs.cz/item/CS_URS_2022_01/762332131" TargetMode="External" /><Relationship Id="rId41" Type="http://schemas.openxmlformats.org/officeDocument/2006/relationships/hyperlink" Target="https://podminky.urs.cz/item/CS_URS_2022_01/762395000" TargetMode="External" /><Relationship Id="rId42" Type="http://schemas.openxmlformats.org/officeDocument/2006/relationships/hyperlink" Target="https://podminky.urs.cz/item/CS_URS_2022_01/762083122" TargetMode="External" /><Relationship Id="rId43" Type="http://schemas.openxmlformats.org/officeDocument/2006/relationships/hyperlink" Target="https://podminky.urs.cz/item/CS_URS_2022_01/762842131" TargetMode="External" /><Relationship Id="rId44" Type="http://schemas.openxmlformats.org/officeDocument/2006/relationships/hyperlink" Target="https://podminky.urs.cz/item/CS_URS_2022_01/762895000" TargetMode="External" /><Relationship Id="rId45" Type="http://schemas.openxmlformats.org/officeDocument/2006/relationships/hyperlink" Target="https://podminky.urs.cz/item/CS_URS_2022_01/998762102" TargetMode="External" /><Relationship Id="rId46" Type="http://schemas.openxmlformats.org/officeDocument/2006/relationships/hyperlink" Target="https://podminky.urs.cz/item/CS_URS_2022_01/764101141" TargetMode="External" /><Relationship Id="rId47" Type="http://schemas.openxmlformats.org/officeDocument/2006/relationships/hyperlink" Target="https://podminky.urs.cz/item/CS_URS_2022_01/764201106" TargetMode="External" /><Relationship Id="rId48" Type="http://schemas.openxmlformats.org/officeDocument/2006/relationships/hyperlink" Target="https://podminky.urs.cz/item/CS_URS_2022_01/764201167" TargetMode="External" /><Relationship Id="rId49" Type="http://schemas.openxmlformats.org/officeDocument/2006/relationships/hyperlink" Target="https://podminky.urs.cz/item/CS_URS_2022_01/764201176" TargetMode="External" /><Relationship Id="rId50" Type="http://schemas.openxmlformats.org/officeDocument/2006/relationships/hyperlink" Target="https://podminky.urs.cz/item/CS_URS_2022_01/764011623" TargetMode="External" /><Relationship Id="rId51" Type="http://schemas.openxmlformats.org/officeDocument/2006/relationships/hyperlink" Target="https://podminky.urs.cz/item/CS_URS_2022_01/764202105" TargetMode="External" /><Relationship Id="rId52" Type="http://schemas.openxmlformats.org/officeDocument/2006/relationships/hyperlink" Target="https://podminky.urs.cz/item/CS_URS_2022_01/764212661" TargetMode="External" /><Relationship Id="rId53" Type="http://schemas.openxmlformats.org/officeDocument/2006/relationships/hyperlink" Target="https://podminky.urs.cz/item/CS_URS_2022_01/764202134" TargetMode="External" /><Relationship Id="rId54" Type="http://schemas.openxmlformats.org/officeDocument/2006/relationships/hyperlink" Target="https://podminky.urs.cz/item/CS_URS_2022_01/764203152" TargetMode="External" /><Relationship Id="rId55" Type="http://schemas.openxmlformats.org/officeDocument/2006/relationships/hyperlink" Target="https://podminky.urs.cz/item/CS_URS_2022_01/764203156" TargetMode="External" /><Relationship Id="rId56" Type="http://schemas.openxmlformats.org/officeDocument/2006/relationships/hyperlink" Target="https://podminky.urs.cz/item/CS_URS_2022_01/764511602" TargetMode="External" /><Relationship Id="rId57" Type="http://schemas.openxmlformats.org/officeDocument/2006/relationships/hyperlink" Target="https://podminky.urs.cz/item/CS_URS_2022_01/764511622" TargetMode="External" /><Relationship Id="rId58" Type="http://schemas.openxmlformats.org/officeDocument/2006/relationships/hyperlink" Target="https://podminky.urs.cz/item/CS_URS_2022_01/764511643" TargetMode="External" /><Relationship Id="rId59" Type="http://schemas.openxmlformats.org/officeDocument/2006/relationships/hyperlink" Target="https://podminky.urs.cz/item/CS_URS_2022_01/764518623" TargetMode="External" /><Relationship Id="rId60" Type="http://schemas.openxmlformats.org/officeDocument/2006/relationships/hyperlink" Target="https://podminky.urs.cz/item/CS_URS_2022_01/764314611" TargetMode="External" /><Relationship Id="rId61" Type="http://schemas.openxmlformats.org/officeDocument/2006/relationships/hyperlink" Target="https://podminky.urs.cz/item/CS_URS_2022_01/998764102" TargetMode="External" /><Relationship Id="rId62" Type="http://schemas.openxmlformats.org/officeDocument/2006/relationships/hyperlink" Target="https://podminky.urs.cz/item/CS_URS_2022_01/765191021" TargetMode="External" /><Relationship Id="rId63" Type="http://schemas.openxmlformats.org/officeDocument/2006/relationships/hyperlink" Target="https://podminky.urs.cz/item/CS_URS_2022_01/765191031" TargetMode="External" /><Relationship Id="rId64" Type="http://schemas.openxmlformats.org/officeDocument/2006/relationships/hyperlink" Target="https://podminky.urs.cz/item/CS_URS_2022_01/765191041" TargetMode="External" /><Relationship Id="rId65" Type="http://schemas.openxmlformats.org/officeDocument/2006/relationships/hyperlink" Target="https://podminky.urs.cz/item/CS_URS_2022_01/765191043" TargetMode="External" /><Relationship Id="rId66" Type="http://schemas.openxmlformats.org/officeDocument/2006/relationships/hyperlink" Target="https://podminky.urs.cz/item/CS_URS_2022_01/765191051" TargetMode="External" /><Relationship Id="rId67" Type="http://schemas.openxmlformats.org/officeDocument/2006/relationships/hyperlink" Target="https://podminky.urs.cz/item/CS_URS_2022_01/765191063" TargetMode="External" /><Relationship Id="rId68" Type="http://schemas.openxmlformats.org/officeDocument/2006/relationships/hyperlink" Target="https://podminky.urs.cz/item/CS_URS_2022_01/765192001" TargetMode="External" /><Relationship Id="rId69" Type="http://schemas.openxmlformats.org/officeDocument/2006/relationships/hyperlink" Target="https://podminky.urs.cz/item/CS_URS_2022_01/998765102" TargetMode="External" /><Relationship Id="rId70" Type="http://schemas.openxmlformats.org/officeDocument/2006/relationships/hyperlink" Target="https://podminky.urs.cz/item/CS_URS_2022_01/767851101" TargetMode="External" /><Relationship Id="rId71" Type="http://schemas.openxmlformats.org/officeDocument/2006/relationships/hyperlink" Target="https://podminky.urs.cz/item/CS_URS_2022_01/767881112" TargetMode="External" /><Relationship Id="rId72" Type="http://schemas.openxmlformats.org/officeDocument/2006/relationships/hyperlink" Target="https://podminky.urs.cz/item/CS_URS_2022_01/998767102" TargetMode="External" /><Relationship Id="rId73" Type="http://schemas.openxmlformats.org/officeDocument/2006/relationships/hyperlink" Target="https://podminky.urs.cz/item/CS_URS_2022_01/783206801" TargetMode="External" /><Relationship Id="rId74" Type="http://schemas.openxmlformats.org/officeDocument/2006/relationships/hyperlink" Target="https://podminky.urs.cz/item/CS_URS_2022_01/783213111" TargetMode="External" /><Relationship Id="rId75" Type="http://schemas.openxmlformats.org/officeDocument/2006/relationships/hyperlink" Target="https://podminky.urs.cz/item/CS_URS_2022_01/783213011" TargetMode="External" /><Relationship Id="rId76" Type="http://schemas.openxmlformats.org/officeDocument/2006/relationships/hyperlink" Target="https://podminky.urs.cz/item/CS_URS_2022_01/783213101" TargetMode="External" /><Relationship Id="rId77" Type="http://schemas.openxmlformats.org/officeDocument/2006/relationships/hyperlink" Target="https://podminky.urs.cz/item/CS_URS_2022_01/783218111" TargetMode="External" /><Relationship Id="rId78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310236241" TargetMode="External" /><Relationship Id="rId2" Type="http://schemas.openxmlformats.org/officeDocument/2006/relationships/hyperlink" Target="https://podminky.urs.cz/item/CS_URS_2022_01/629995101" TargetMode="External" /><Relationship Id="rId3" Type="http://schemas.openxmlformats.org/officeDocument/2006/relationships/hyperlink" Target="https://podminky.urs.cz/item/CS_URS_2022_01/622325102" TargetMode="External" /><Relationship Id="rId4" Type="http://schemas.openxmlformats.org/officeDocument/2006/relationships/hyperlink" Target="https://podminky.urs.cz/item/CS_URS_2022_01/612325301" TargetMode="External" /><Relationship Id="rId5" Type="http://schemas.openxmlformats.org/officeDocument/2006/relationships/hyperlink" Target="https://podminky.urs.cz/item/CS_URS_2022_01/629135101" TargetMode="External" /><Relationship Id="rId6" Type="http://schemas.openxmlformats.org/officeDocument/2006/relationships/hyperlink" Target="https://podminky.urs.cz/item/CS_URS_2022_01/622321121" TargetMode="External" /><Relationship Id="rId7" Type="http://schemas.openxmlformats.org/officeDocument/2006/relationships/hyperlink" Target="https://podminky.urs.cz/item/CS_URS_2022_01/622321191" TargetMode="External" /><Relationship Id="rId8" Type="http://schemas.openxmlformats.org/officeDocument/2006/relationships/hyperlink" Target="https://podminky.urs.cz/item/CS_URS_2022_01/622131121" TargetMode="External" /><Relationship Id="rId9" Type="http://schemas.openxmlformats.org/officeDocument/2006/relationships/hyperlink" Target="https://podminky.urs.cz/item/CS_URS_2022_01/622131121" TargetMode="External" /><Relationship Id="rId10" Type="http://schemas.openxmlformats.org/officeDocument/2006/relationships/hyperlink" Target="https://podminky.urs.cz/item/CS_URS_2022_01/622135011" TargetMode="External" /><Relationship Id="rId11" Type="http://schemas.openxmlformats.org/officeDocument/2006/relationships/hyperlink" Target="https://podminky.urs.cz/item/CS_URS_2022_01/622135095" TargetMode="External" /><Relationship Id="rId12" Type="http://schemas.openxmlformats.org/officeDocument/2006/relationships/hyperlink" Target="https://podminky.urs.cz/item/CS_URS_2022_01/622221031" TargetMode="External" /><Relationship Id="rId13" Type="http://schemas.openxmlformats.org/officeDocument/2006/relationships/hyperlink" Target="https://podminky.urs.cz/item/CS_URS_2022_01/622221211" TargetMode="External" /><Relationship Id="rId14" Type="http://schemas.openxmlformats.org/officeDocument/2006/relationships/hyperlink" Target="https://podminky.urs.cz/item/CS_URS_2022_01/622222001" TargetMode="External" /><Relationship Id="rId15" Type="http://schemas.openxmlformats.org/officeDocument/2006/relationships/hyperlink" Target="https://podminky.urs.cz/item/CS_URS_2022_01/622251105" TargetMode="External" /><Relationship Id="rId16" Type="http://schemas.openxmlformats.org/officeDocument/2006/relationships/hyperlink" Target="https://podminky.urs.cz/item/CS_URS_2022_01/622252001" TargetMode="External" /><Relationship Id="rId17" Type="http://schemas.openxmlformats.org/officeDocument/2006/relationships/hyperlink" Target="https://podminky.urs.cz/item/CS_URS_2022_01/622252002" TargetMode="External" /><Relationship Id="rId18" Type="http://schemas.openxmlformats.org/officeDocument/2006/relationships/hyperlink" Target="https://podminky.urs.cz/item/CS_URS_2022_01/622252002" TargetMode="External" /><Relationship Id="rId19" Type="http://schemas.openxmlformats.org/officeDocument/2006/relationships/hyperlink" Target="https://podminky.urs.cz/item/CS_URS_2022_01/622252002" TargetMode="External" /><Relationship Id="rId20" Type="http://schemas.openxmlformats.org/officeDocument/2006/relationships/hyperlink" Target="https://podminky.urs.cz/item/CS_URS_2022_01/622252002" TargetMode="External" /><Relationship Id="rId21" Type="http://schemas.openxmlformats.org/officeDocument/2006/relationships/hyperlink" Target="https://podminky.urs.cz/item/CS_URS_2022_01/783809225" TargetMode="External" /><Relationship Id="rId22" Type="http://schemas.openxmlformats.org/officeDocument/2006/relationships/hyperlink" Target="https://podminky.urs.cz/item/CS_URS_2022_01/783809223" TargetMode="External" /><Relationship Id="rId23" Type="http://schemas.openxmlformats.org/officeDocument/2006/relationships/hyperlink" Target="https://podminky.urs.cz/item/CS_URS_2022_01/629999011" TargetMode="External" /><Relationship Id="rId24" Type="http://schemas.openxmlformats.org/officeDocument/2006/relationships/hyperlink" Target="https://podminky.urs.cz/item/CS_URS_2022_01/629991011" TargetMode="External" /><Relationship Id="rId25" Type="http://schemas.openxmlformats.org/officeDocument/2006/relationships/hyperlink" Target="https://podminky.urs.cz/item/CS_URS_2022_01/985131111" TargetMode="External" /><Relationship Id="rId26" Type="http://schemas.openxmlformats.org/officeDocument/2006/relationships/hyperlink" Target="https://podminky.urs.cz/item/CS_URS_2022_01/985131311" TargetMode="External" /><Relationship Id="rId27" Type="http://schemas.openxmlformats.org/officeDocument/2006/relationships/hyperlink" Target="https://podminky.urs.cz/item/CS_URS_2022_01/985139112" TargetMode="External" /><Relationship Id="rId28" Type="http://schemas.openxmlformats.org/officeDocument/2006/relationships/hyperlink" Target="https://podminky.urs.cz/item/CS_URS_2022_01/622635041" TargetMode="External" /><Relationship Id="rId29" Type="http://schemas.openxmlformats.org/officeDocument/2006/relationships/hyperlink" Target="https://podminky.urs.cz/item/CS_URS_2022_01/644941111" TargetMode="External" /><Relationship Id="rId30" Type="http://schemas.openxmlformats.org/officeDocument/2006/relationships/hyperlink" Target="https://podminky.urs.cz/item/CS_URS_2022_01/644941112" TargetMode="External" /><Relationship Id="rId31" Type="http://schemas.openxmlformats.org/officeDocument/2006/relationships/hyperlink" Target="https://podminky.urs.cz/item/CS_URS_2022_01/941311111" TargetMode="External" /><Relationship Id="rId32" Type="http://schemas.openxmlformats.org/officeDocument/2006/relationships/hyperlink" Target="https://podminky.urs.cz/item/CS_URS_2022_01/941311211" TargetMode="External" /><Relationship Id="rId33" Type="http://schemas.openxmlformats.org/officeDocument/2006/relationships/hyperlink" Target="https://podminky.urs.cz/item/CS_URS_2022_01/941311811" TargetMode="External" /><Relationship Id="rId34" Type="http://schemas.openxmlformats.org/officeDocument/2006/relationships/hyperlink" Target="https://podminky.urs.cz/item/CS_URS_2022_01/941311112" TargetMode="External" /><Relationship Id="rId35" Type="http://schemas.openxmlformats.org/officeDocument/2006/relationships/hyperlink" Target="https://podminky.urs.cz/item/CS_URS_2022_01/941311211" TargetMode="External" /><Relationship Id="rId36" Type="http://schemas.openxmlformats.org/officeDocument/2006/relationships/hyperlink" Target="https://podminky.urs.cz/item/CS_URS_2022_01/941311812" TargetMode="External" /><Relationship Id="rId37" Type="http://schemas.openxmlformats.org/officeDocument/2006/relationships/hyperlink" Target="https://podminky.urs.cz/item/CS_URS_2022_01/944511111" TargetMode="External" /><Relationship Id="rId38" Type="http://schemas.openxmlformats.org/officeDocument/2006/relationships/hyperlink" Target="https://podminky.urs.cz/item/CS_URS_2022_01/944511211" TargetMode="External" /><Relationship Id="rId39" Type="http://schemas.openxmlformats.org/officeDocument/2006/relationships/hyperlink" Target="https://podminky.urs.cz/item/CS_URS_2022_01/944511811" TargetMode="External" /><Relationship Id="rId40" Type="http://schemas.openxmlformats.org/officeDocument/2006/relationships/hyperlink" Target="https://podminky.urs.cz/item/CS_URS_2022_01/949521112" TargetMode="External" /><Relationship Id="rId41" Type="http://schemas.openxmlformats.org/officeDocument/2006/relationships/hyperlink" Target="https://podminky.urs.cz/item/CS_URS_2022_01/949521212" TargetMode="External" /><Relationship Id="rId42" Type="http://schemas.openxmlformats.org/officeDocument/2006/relationships/hyperlink" Target="https://podminky.urs.cz/item/CS_URS_2022_01/949521812" TargetMode="External" /><Relationship Id="rId43" Type="http://schemas.openxmlformats.org/officeDocument/2006/relationships/hyperlink" Target="https://podminky.urs.cz/item/CS_URS_2022_01/949121113" TargetMode="External" /><Relationship Id="rId44" Type="http://schemas.openxmlformats.org/officeDocument/2006/relationships/hyperlink" Target="https://podminky.urs.cz/item/CS_URS_2022_01/949121213" TargetMode="External" /><Relationship Id="rId45" Type="http://schemas.openxmlformats.org/officeDocument/2006/relationships/hyperlink" Target="https://podminky.urs.cz/item/CS_URS_2022_01/949121813" TargetMode="External" /><Relationship Id="rId46" Type="http://schemas.openxmlformats.org/officeDocument/2006/relationships/hyperlink" Target="https://podminky.urs.cz/item/CS_URS_2022_01/764002851" TargetMode="External" /><Relationship Id="rId47" Type="http://schemas.openxmlformats.org/officeDocument/2006/relationships/hyperlink" Target="https://podminky.urs.cz/item/CS_URS_2022_01/764002801" TargetMode="External" /><Relationship Id="rId48" Type="http://schemas.openxmlformats.org/officeDocument/2006/relationships/hyperlink" Target="https://podminky.urs.cz/item/CS_URS_2022_01/764002812" TargetMode="External" /><Relationship Id="rId49" Type="http://schemas.openxmlformats.org/officeDocument/2006/relationships/hyperlink" Target="https://podminky.urs.cz/item/CS_URS_2022_01/764002871" TargetMode="External" /><Relationship Id="rId50" Type="http://schemas.openxmlformats.org/officeDocument/2006/relationships/hyperlink" Target="https://podminky.urs.cz/item/CS_URS_2022_01/764004801" TargetMode="External" /><Relationship Id="rId51" Type="http://schemas.openxmlformats.org/officeDocument/2006/relationships/hyperlink" Target="https://podminky.urs.cz/item/CS_URS_2022_01/764004861" TargetMode="External" /><Relationship Id="rId52" Type="http://schemas.openxmlformats.org/officeDocument/2006/relationships/hyperlink" Target="https://podminky.urs.cz/item/CS_URS_2022_01/764002831" TargetMode="External" /><Relationship Id="rId53" Type="http://schemas.openxmlformats.org/officeDocument/2006/relationships/hyperlink" Target="https://podminky.urs.cz/item/CS_URS_2022_01/767392802" TargetMode="External" /><Relationship Id="rId54" Type="http://schemas.openxmlformats.org/officeDocument/2006/relationships/hyperlink" Target="https://podminky.urs.cz/item/CS_URS_2022_01/741372821" TargetMode="External" /><Relationship Id="rId55" Type="http://schemas.openxmlformats.org/officeDocument/2006/relationships/hyperlink" Target="https://podminky.urs.cz/item/CS_URS_2022_01/741372851" TargetMode="External" /><Relationship Id="rId56" Type="http://schemas.openxmlformats.org/officeDocument/2006/relationships/hyperlink" Target="https://podminky.urs.cz/item/CS_URS_2022_01/742420821" TargetMode="External" /><Relationship Id="rId57" Type="http://schemas.openxmlformats.org/officeDocument/2006/relationships/hyperlink" Target="https://podminky.urs.cz/item/CS_URS_2022_01/742420811" TargetMode="External" /><Relationship Id="rId58" Type="http://schemas.openxmlformats.org/officeDocument/2006/relationships/hyperlink" Target="https://podminky.urs.cz/item/CS_URS_2022_01/742410801" TargetMode="External" /><Relationship Id="rId59" Type="http://schemas.openxmlformats.org/officeDocument/2006/relationships/hyperlink" Target="https://podminky.urs.cz/item/CS_URS_2022_01/781473810" TargetMode="External" /><Relationship Id="rId60" Type="http://schemas.openxmlformats.org/officeDocument/2006/relationships/hyperlink" Target="https://podminky.urs.cz/item/CS_URS_2022_01/962071711" TargetMode="External" /><Relationship Id="rId61" Type="http://schemas.openxmlformats.org/officeDocument/2006/relationships/hyperlink" Target="https://podminky.urs.cz/item/CS_URS_2022_01/767996702" TargetMode="External" /><Relationship Id="rId62" Type="http://schemas.openxmlformats.org/officeDocument/2006/relationships/hyperlink" Target="https://podminky.urs.cz/item/CS_URS_2022_01/978015341" TargetMode="External" /><Relationship Id="rId63" Type="http://schemas.openxmlformats.org/officeDocument/2006/relationships/hyperlink" Target="https://podminky.urs.cz/item/CS_URS_2022_01/976082121" TargetMode="External" /><Relationship Id="rId64" Type="http://schemas.openxmlformats.org/officeDocument/2006/relationships/hyperlink" Target="https://podminky.urs.cz/item/CS_URS_2022_01/976071111" TargetMode="External" /><Relationship Id="rId65" Type="http://schemas.openxmlformats.org/officeDocument/2006/relationships/hyperlink" Target="https://podminky.urs.cz/item/CS_URS_2022_01/771273812" TargetMode="External" /><Relationship Id="rId66" Type="http://schemas.openxmlformats.org/officeDocument/2006/relationships/hyperlink" Target="https://podminky.urs.cz/item/CS_URS_2022_01/771273832" TargetMode="External" /><Relationship Id="rId67" Type="http://schemas.openxmlformats.org/officeDocument/2006/relationships/hyperlink" Target="https://podminky.urs.cz/item/CS_URS_2022_01/771473810" TargetMode="External" /><Relationship Id="rId68" Type="http://schemas.openxmlformats.org/officeDocument/2006/relationships/hyperlink" Target="https://podminky.urs.cz/item/CS_URS_2022_01/767661811" TargetMode="External" /><Relationship Id="rId69" Type="http://schemas.openxmlformats.org/officeDocument/2006/relationships/hyperlink" Target="https://podminky.urs.cz/item/CS_URS_2022_01/751398821" TargetMode="External" /><Relationship Id="rId70" Type="http://schemas.openxmlformats.org/officeDocument/2006/relationships/hyperlink" Target="https://podminky.urs.cz/item/CS_URS_2022_01/751398824" TargetMode="External" /><Relationship Id="rId71" Type="http://schemas.openxmlformats.org/officeDocument/2006/relationships/hyperlink" Target="https://podminky.urs.cz/item/CS_URS_2022_01/751398825" TargetMode="External" /><Relationship Id="rId72" Type="http://schemas.openxmlformats.org/officeDocument/2006/relationships/hyperlink" Target="https://podminky.urs.cz/item/CS_URS_2022_01/742340801" TargetMode="External" /><Relationship Id="rId73" Type="http://schemas.openxmlformats.org/officeDocument/2006/relationships/hyperlink" Target="https://podminky.urs.cz/item/CS_URS_2022_01/741421813" TargetMode="External" /><Relationship Id="rId74" Type="http://schemas.openxmlformats.org/officeDocument/2006/relationships/hyperlink" Target="https://podminky.urs.cz/item/CS_URS_2022_01/741421823" TargetMode="External" /><Relationship Id="rId75" Type="http://schemas.openxmlformats.org/officeDocument/2006/relationships/hyperlink" Target="https://podminky.urs.cz/item/CS_URS_2022_01/741421843" TargetMode="External" /><Relationship Id="rId76" Type="http://schemas.openxmlformats.org/officeDocument/2006/relationships/hyperlink" Target="https://podminky.urs.cz/item/CS_URS_2022_01/741421855" TargetMode="External" /><Relationship Id="rId77" Type="http://schemas.openxmlformats.org/officeDocument/2006/relationships/hyperlink" Target="https://podminky.urs.cz/item/CS_URS_2022_01/741421871" TargetMode="External" /><Relationship Id="rId78" Type="http://schemas.openxmlformats.org/officeDocument/2006/relationships/hyperlink" Target="https://podminky.urs.cz/item/CS_URS_2022_01/997013501" TargetMode="External" /><Relationship Id="rId79" Type="http://schemas.openxmlformats.org/officeDocument/2006/relationships/hyperlink" Target="https://podminky.urs.cz/item/CS_URS_2022_01/997013509" TargetMode="External" /><Relationship Id="rId80" Type="http://schemas.openxmlformats.org/officeDocument/2006/relationships/hyperlink" Target="https://podminky.urs.cz/item/CS_URS_2022_01/997013631" TargetMode="External" /><Relationship Id="rId81" Type="http://schemas.openxmlformats.org/officeDocument/2006/relationships/hyperlink" Target="https://podminky.urs.cz/item/CS_URS_2022_01/998011002" TargetMode="External" /><Relationship Id="rId82" Type="http://schemas.openxmlformats.org/officeDocument/2006/relationships/hyperlink" Target="https://podminky.urs.cz/item/CS_URS_2022_01/764101141" TargetMode="External" /><Relationship Id="rId83" Type="http://schemas.openxmlformats.org/officeDocument/2006/relationships/hyperlink" Target="https://podminky.urs.cz/item/CS_URS_2022_01/764011612" TargetMode="External" /><Relationship Id="rId84" Type="http://schemas.openxmlformats.org/officeDocument/2006/relationships/hyperlink" Target="https://podminky.urs.cz/item/CS_URS_2022_01/764203156" TargetMode="External" /><Relationship Id="rId85" Type="http://schemas.openxmlformats.org/officeDocument/2006/relationships/hyperlink" Target="https://podminky.urs.cz/item/CS_URS_2022_01/764212635" TargetMode="External" /><Relationship Id="rId86" Type="http://schemas.openxmlformats.org/officeDocument/2006/relationships/hyperlink" Target="https://podminky.urs.cz/item/CS_URS_2022_01/764212665" TargetMode="External" /><Relationship Id="rId87" Type="http://schemas.openxmlformats.org/officeDocument/2006/relationships/hyperlink" Target="https://podminky.urs.cz/item/CS_URS_2022_01/764311606" TargetMode="External" /><Relationship Id="rId88" Type="http://schemas.openxmlformats.org/officeDocument/2006/relationships/hyperlink" Target="https://podminky.urs.cz/item/CS_URS_2022_01/764511602" TargetMode="External" /><Relationship Id="rId89" Type="http://schemas.openxmlformats.org/officeDocument/2006/relationships/hyperlink" Target="https://podminky.urs.cz/item/CS_URS_2022_01/764511643" TargetMode="External" /><Relationship Id="rId90" Type="http://schemas.openxmlformats.org/officeDocument/2006/relationships/hyperlink" Target="https://podminky.urs.cz/item/CS_URS_2022_01/764518623" TargetMode="External" /><Relationship Id="rId91" Type="http://schemas.openxmlformats.org/officeDocument/2006/relationships/hyperlink" Target="https://podminky.urs.cz/item/CS_URS_2022_01/764111471" TargetMode="External" /><Relationship Id="rId92" Type="http://schemas.openxmlformats.org/officeDocument/2006/relationships/hyperlink" Target="https://podminky.urs.cz/item/CS_URS_2022_01/764111491" TargetMode="External" /><Relationship Id="rId93" Type="http://schemas.openxmlformats.org/officeDocument/2006/relationships/hyperlink" Target="https://podminky.urs.cz/item/CS_URS_2022_01/998764102" TargetMode="External" /><Relationship Id="rId94" Type="http://schemas.openxmlformats.org/officeDocument/2006/relationships/hyperlink" Target="https://podminky.urs.cz/item/CS_URS_2022_01/767662110" TargetMode="External" /><Relationship Id="rId95" Type="http://schemas.openxmlformats.org/officeDocument/2006/relationships/hyperlink" Target="https://podminky.urs.cz/item/CS_URS_2022_01/953961114" TargetMode="External" /><Relationship Id="rId96" Type="http://schemas.openxmlformats.org/officeDocument/2006/relationships/hyperlink" Target="https://podminky.urs.cz/item/CS_URS_2022_01/953965131" TargetMode="External" /><Relationship Id="rId97" Type="http://schemas.openxmlformats.org/officeDocument/2006/relationships/hyperlink" Target="https://podminky.urs.cz/item/CS_URS_2022_01/767163221" TargetMode="External" /><Relationship Id="rId98" Type="http://schemas.openxmlformats.org/officeDocument/2006/relationships/hyperlink" Target="https://podminky.urs.cz/item/CS_URS_2022_01/998767102" TargetMode="External" /><Relationship Id="rId99" Type="http://schemas.openxmlformats.org/officeDocument/2006/relationships/hyperlink" Target="https://podminky.urs.cz/item/CS_URS_2022_01/771274123" TargetMode="External" /><Relationship Id="rId100" Type="http://schemas.openxmlformats.org/officeDocument/2006/relationships/hyperlink" Target="https://podminky.urs.cz/item/CS_URS_2022_01/771274241" TargetMode="External" /><Relationship Id="rId101" Type="http://schemas.openxmlformats.org/officeDocument/2006/relationships/hyperlink" Target="https://podminky.urs.cz/item/CS_URS_2022_01/771161022" TargetMode="External" /><Relationship Id="rId102" Type="http://schemas.openxmlformats.org/officeDocument/2006/relationships/hyperlink" Target="https://podminky.urs.cz/item/CS_URS_2022_01/771474113" TargetMode="External" /><Relationship Id="rId103" Type="http://schemas.openxmlformats.org/officeDocument/2006/relationships/hyperlink" Target="https://podminky.urs.cz/item/CS_URS_2022_01/998771102" TargetMode="External" /><Relationship Id="rId104" Type="http://schemas.openxmlformats.org/officeDocument/2006/relationships/hyperlink" Target="https://podminky.urs.cz/item/CS_URS_2022_01/783306809" TargetMode="External" /><Relationship Id="rId105" Type="http://schemas.openxmlformats.org/officeDocument/2006/relationships/hyperlink" Target="https://podminky.urs.cz/item/CS_URS_2022_01/783306801" TargetMode="External" /><Relationship Id="rId106" Type="http://schemas.openxmlformats.org/officeDocument/2006/relationships/hyperlink" Target="https://podminky.urs.cz/item/CS_URS_2022_01/783314201" TargetMode="External" /><Relationship Id="rId107" Type="http://schemas.openxmlformats.org/officeDocument/2006/relationships/hyperlink" Target="https://podminky.urs.cz/item/CS_URS_2022_01/783315101" TargetMode="External" /><Relationship Id="rId108" Type="http://schemas.openxmlformats.org/officeDocument/2006/relationships/hyperlink" Target="https://podminky.urs.cz/item/CS_URS_2022_01/783317101" TargetMode="External" /><Relationship Id="rId109" Type="http://schemas.openxmlformats.org/officeDocument/2006/relationships/hyperlink" Target="https://podminky.urs.cz/item/CS_URS_2022_01/HZS1331" TargetMode="External" /><Relationship Id="rId11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2151102" TargetMode="External" /><Relationship Id="rId2" Type="http://schemas.openxmlformats.org/officeDocument/2006/relationships/hyperlink" Target="https://podminky.urs.cz/item/CS_URS_2022_01/181951111" TargetMode="External" /><Relationship Id="rId3" Type="http://schemas.openxmlformats.org/officeDocument/2006/relationships/hyperlink" Target="https://podminky.urs.cz/item/CS_URS_2022_01/171203111" TargetMode="External" /><Relationship Id="rId4" Type="http://schemas.openxmlformats.org/officeDocument/2006/relationships/hyperlink" Target="https://podminky.urs.cz/item/CS_URS_2022_01/162251102" TargetMode="External" /><Relationship Id="rId5" Type="http://schemas.openxmlformats.org/officeDocument/2006/relationships/hyperlink" Target="https://podminky.urs.cz/item/CS_URS_2022_01/181411131" TargetMode="External" /><Relationship Id="rId6" Type="http://schemas.openxmlformats.org/officeDocument/2006/relationships/hyperlink" Target="https://podminky.urs.cz/item/CS_URS_2022_01/167151101" TargetMode="External" /><Relationship Id="rId7" Type="http://schemas.openxmlformats.org/officeDocument/2006/relationships/hyperlink" Target="https://podminky.urs.cz/item/CS_URS_2022_01/162751117" TargetMode="External" /><Relationship Id="rId8" Type="http://schemas.openxmlformats.org/officeDocument/2006/relationships/hyperlink" Target="https://podminky.urs.cz/item/CS_URS_2022_01/162751119" TargetMode="External" /><Relationship Id="rId9" Type="http://schemas.openxmlformats.org/officeDocument/2006/relationships/hyperlink" Target="https://podminky.urs.cz/item/CS_URS_2022_01/171251201" TargetMode="External" /><Relationship Id="rId10" Type="http://schemas.openxmlformats.org/officeDocument/2006/relationships/hyperlink" Target="https://podminky.urs.cz/item/CS_URS_2022_01/171201231" TargetMode="External" /><Relationship Id="rId11" Type="http://schemas.openxmlformats.org/officeDocument/2006/relationships/hyperlink" Target="https://podminky.urs.cz/item/CS_URS_2022_01/451573111" TargetMode="External" /><Relationship Id="rId12" Type="http://schemas.openxmlformats.org/officeDocument/2006/relationships/hyperlink" Target="https://podminky.urs.cz/item/CS_URS_2022_01/877355122" TargetMode="External" /><Relationship Id="rId13" Type="http://schemas.openxmlformats.org/officeDocument/2006/relationships/hyperlink" Target="https://podminky.urs.cz/item/CS_URS_2022_01/564771111" TargetMode="External" /><Relationship Id="rId14" Type="http://schemas.openxmlformats.org/officeDocument/2006/relationships/hyperlink" Target="https://podminky.urs.cz/item/CS_URS_2022_01/596212211" TargetMode="External" /><Relationship Id="rId15" Type="http://schemas.openxmlformats.org/officeDocument/2006/relationships/hyperlink" Target="https://podminky.urs.cz/item/CS_URS_2022_01/916131112" TargetMode="External" /><Relationship Id="rId16" Type="http://schemas.openxmlformats.org/officeDocument/2006/relationships/hyperlink" Target="https://podminky.urs.cz/item/CS_URS_2022_01/916131213" TargetMode="External" /><Relationship Id="rId17" Type="http://schemas.openxmlformats.org/officeDocument/2006/relationships/hyperlink" Target="https://podminky.urs.cz/item/CS_URS_2022_01/181911102" TargetMode="External" /><Relationship Id="rId18" Type="http://schemas.openxmlformats.org/officeDocument/2006/relationships/hyperlink" Target="https://podminky.urs.cz/item/CS_URS_2022_01/451577777" TargetMode="External" /><Relationship Id="rId19" Type="http://schemas.openxmlformats.org/officeDocument/2006/relationships/hyperlink" Target="https://podminky.urs.cz/item/CS_URS_2022_01/596811222" TargetMode="External" /><Relationship Id="rId20" Type="http://schemas.openxmlformats.org/officeDocument/2006/relationships/hyperlink" Target="https://podminky.urs.cz/item/CS_URS_2022_01/596211110" TargetMode="External" /><Relationship Id="rId21" Type="http://schemas.openxmlformats.org/officeDocument/2006/relationships/hyperlink" Target="https://podminky.urs.cz/item/CS_URS_2022_01/596211114" TargetMode="External" /><Relationship Id="rId22" Type="http://schemas.openxmlformats.org/officeDocument/2006/relationships/hyperlink" Target="https://podminky.urs.cz/item/CS_URS_2022_01/916331112" TargetMode="External" /><Relationship Id="rId23" Type="http://schemas.openxmlformats.org/officeDocument/2006/relationships/hyperlink" Target="https://podminky.urs.cz/item/CS_URS_2022_01/916991121" TargetMode="External" /><Relationship Id="rId24" Type="http://schemas.openxmlformats.org/officeDocument/2006/relationships/hyperlink" Target="https://podminky.urs.cz/item/CS_URS_2022_01/181911102" TargetMode="External" /><Relationship Id="rId25" Type="http://schemas.openxmlformats.org/officeDocument/2006/relationships/hyperlink" Target="https://podminky.urs.cz/item/CS_URS_2022_01/451577777" TargetMode="External" /><Relationship Id="rId26" Type="http://schemas.openxmlformats.org/officeDocument/2006/relationships/hyperlink" Target="https://podminky.urs.cz/item/CS_URS_2022_01/596211110" TargetMode="External" /><Relationship Id="rId27" Type="http://schemas.openxmlformats.org/officeDocument/2006/relationships/hyperlink" Target="https://podminky.urs.cz/item/CS_URS_2022_01/916331112" TargetMode="External" /><Relationship Id="rId28" Type="http://schemas.openxmlformats.org/officeDocument/2006/relationships/hyperlink" Target="https://podminky.urs.cz/item/CS_URS_2022_01/916991121" TargetMode="External" /><Relationship Id="rId29" Type="http://schemas.openxmlformats.org/officeDocument/2006/relationships/hyperlink" Target="https://podminky.urs.cz/item/CS_URS_2022_01/181911102" TargetMode="External" /><Relationship Id="rId30" Type="http://schemas.openxmlformats.org/officeDocument/2006/relationships/hyperlink" Target="https://podminky.urs.cz/item/CS_URS_2022_01/451577777" TargetMode="External" /><Relationship Id="rId31" Type="http://schemas.openxmlformats.org/officeDocument/2006/relationships/hyperlink" Target="https://podminky.urs.cz/item/CS_URS_2022_01/596811122" TargetMode="External" /><Relationship Id="rId32" Type="http://schemas.openxmlformats.org/officeDocument/2006/relationships/hyperlink" Target="https://podminky.urs.cz/item/CS_URS_2022_01/596211110" TargetMode="External" /><Relationship Id="rId33" Type="http://schemas.openxmlformats.org/officeDocument/2006/relationships/hyperlink" Target="https://podminky.urs.cz/item/CS_URS_2022_01/596211114" TargetMode="External" /><Relationship Id="rId34" Type="http://schemas.openxmlformats.org/officeDocument/2006/relationships/hyperlink" Target="https://podminky.urs.cz/item/CS_URS_2022_01/916331112" TargetMode="External" /><Relationship Id="rId35" Type="http://schemas.openxmlformats.org/officeDocument/2006/relationships/hyperlink" Target="https://podminky.urs.cz/item/CS_URS_2022_01/916991121" TargetMode="External" /><Relationship Id="rId36" Type="http://schemas.openxmlformats.org/officeDocument/2006/relationships/hyperlink" Target="https://podminky.urs.cz/item/CS_URS_2022_01/629995101" TargetMode="External" /><Relationship Id="rId37" Type="http://schemas.openxmlformats.org/officeDocument/2006/relationships/hyperlink" Target="https://podminky.urs.cz/item/CS_URS_2022_01/622325101" TargetMode="External" /><Relationship Id="rId38" Type="http://schemas.openxmlformats.org/officeDocument/2006/relationships/hyperlink" Target="https://podminky.urs.cz/item/CS_URS_2022_01/783823135" TargetMode="External" /><Relationship Id="rId39" Type="http://schemas.openxmlformats.org/officeDocument/2006/relationships/hyperlink" Target="https://podminky.urs.cz/item/CS_URS_2022_01/783826315" TargetMode="External" /><Relationship Id="rId40" Type="http://schemas.openxmlformats.org/officeDocument/2006/relationships/hyperlink" Target="https://podminky.urs.cz/item/CS_URS_2022_01/783896303" TargetMode="External" /><Relationship Id="rId41" Type="http://schemas.openxmlformats.org/officeDocument/2006/relationships/hyperlink" Target="https://podminky.urs.cz/item/CS_URS_2022_01/783896301" TargetMode="External" /><Relationship Id="rId42" Type="http://schemas.openxmlformats.org/officeDocument/2006/relationships/hyperlink" Target="https://podminky.urs.cz/item/CS_URS_2022_01/985131111" TargetMode="External" /><Relationship Id="rId43" Type="http://schemas.openxmlformats.org/officeDocument/2006/relationships/hyperlink" Target="https://podminky.urs.cz/item/CS_URS_2022_01/985131311" TargetMode="External" /><Relationship Id="rId44" Type="http://schemas.openxmlformats.org/officeDocument/2006/relationships/hyperlink" Target="https://podminky.urs.cz/item/CS_URS_2022_01/985139112" TargetMode="External" /><Relationship Id="rId45" Type="http://schemas.openxmlformats.org/officeDocument/2006/relationships/hyperlink" Target="https://podminky.urs.cz/item/CS_URS_2022_01/622635041" TargetMode="External" /><Relationship Id="rId46" Type="http://schemas.openxmlformats.org/officeDocument/2006/relationships/hyperlink" Target="https://podminky.urs.cz/item/CS_URS_2022_01/629991011" TargetMode="External" /><Relationship Id="rId47" Type="http://schemas.openxmlformats.org/officeDocument/2006/relationships/hyperlink" Target="https://podminky.urs.cz/item/CS_URS_2022_01/941311111" TargetMode="External" /><Relationship Id="rId48" Type="http://schemas.openxmlformats.org/officeDocument/2006/relationships/hyperlink" Target="https://podminky.urs.cz/item/CS_URS_2022_01/941311211" TargetMode="External" /><Relationship Id="rId49" Type="http://schemas.openxmlformats.org/officeDocument/2006/relationships/hyperlink" Target="https://podminky.urs.cz/item/CS_URS_2022_01/941311811" TargetMode="External" /><Relationship Id="rId50" Type="http://schemas.openxmlformats.org/officeDocument/2006/relationships/hyperlink" Target="https://podminky.urs.cz/item/CS_URS_2022_01/944511111" TargetMode="External" /><Relationship Id="rId51" Type="http://schemas.openxmlformats.org/officeDocument/2006/relationships/hyperlink" Target="https://podminky.urs.cz/item/CS_URS_2022_01/944511211" TargetMode="External" /><Relationship Id="rId52" Type="http://schemas.openxmlformats.org/officeDocument/2006/relationships/hyperlink" Target="https://podminky.urs.cz/item/CS_URS_2022_01/944511811" TargetMode="External" /><Relationship Id="rId53" Type="http://schemas.openxmlformats.org/officeDocument/2006/relationships/hyperlink" Target="https://podminky.urs.cz/item/CS_URS_2022_01/936124113" TargetMode="External" /><Relationship Id="rId54" Type="http://schemas.openxmlformats.org/officeDocument/2006/relationships/hyperlink" Target="https://podminky.urs.cz/item/CS_URS_2022_01/936104211" TargetMode="External" /><Relationship Id="rId55" Type="http://schemas.openxmlformats.org/officeDocument/2006/relationships/hyperlink" Target="https://podminky.urs.cz/item/CS_URS_2022_01/936104213" TargetMode="External" /><Relationship Id="rId56" Type="http://schemas.openxmlformats.org/officeDocument/2006/relationships/hyperlink" Target="https://podminky.urs.cz/item/CS_URS_2022_01/830361811" TargetMode="External" /><Relationship Id="rId57" Type="http://schemas.openxmlformats.org/officeDocument/2006/relationships/hyperlink" Target="https://podminky.urs.cz/item/CS_URS_2022_01/113106123" TargetMode="External" /><Relationship Id="rId58" Type="http://schemas.openxmlformats.org/officeDocument/2006/relationships/hyperlink" Target="https://podminky.urs.cz/item/CS_URS_2022_01/979054451" TargetMode="External" /><Relationship Id="rId59" Type="http://schemas.openxmlformats.org/officeDocument/2006/relationships/hyperlink" Target="https://podminky.urs.cz/item/CS_URS_2022_01/113106121" TargetMode="External" /><Relationship Id="rId60" Type="http://schemas.openxmlformats.org/officeDocument/2006/relationships/hyperlink" Target="https://podminky.urs.cz/item/CS_URS_2022_01/113107122" TargetMode="External" /><Relationship Id="rId61" Type="http://schemas.openxmlformats.org/officeDocument/2006/relationships/hyperlink" Target="https://podminky.urs.cz/item/CS_URS_2022_01/113107322" TargetMode="External" /><Relationship Id="rId62" Type="http://schemas.openxmlformats.org/officeDocument/2006/relationships/hyperlink" Target="https://podminky.urs.cz/item/CS_URS_2022_01/113204111" TargetMode="External" /><Relationship Id="rId63" Type="http://schemas.openxmlformats.org/officeDocument/2006/relationships/hyperlink" Target="https://podminky.urs.cz/item/CS_URS_2022_01/113202111" TargetMode="External" /><Relationship Id="rId64" Type="http://schemas.openxmlformats.org/officeDocument/2006/relationships/hyperlink" Target="https://podminky.urs.cz/item/CS_URS_2022_01/113201111" TargetMode="External" /><Relationship Id="rId65" Type="http://schemas.openxmlformats.org/officeDocument/2006/relationships/hyperlink" Target="https://podminky.urs.cz/item/CS_URS_2022_01/997221551" TargetMode="External" /><Relationship Id="rId66" Type="http://schemas.openxmlformats.org/officeDocument/2006/relationships/hyperlink" Target="https://podminky.urs.cz/item/CS_URS_2022_01/997221559" TargetMode="External" /><Relationship Id="rId67" Type="http://schemas.openxmlformats.org/officeDocument/2006/relationships/hyperlink" Target="https://podminky.urs.cz/item/CS_URS_2022_01/997221561" TargetMode="External" /><Relationship Id="rId68" Type="http://schemas.openxmlformats.org/officeDocument/2006/relationships/hyperlink" Target="https://podminky.urs.cz/item/CS_URS_2022_01/997221569" TargetMode="External" /><Relationship Id="rId69" Type="http://schemas.openxmlformats.org/officeDocument/2006/relationships/hyperlink" Target="https://podminky.urs.cz/item/CS_URS_2022_01/997221611" TargetMode="External" /><Relationship Id="rId70" Type="http://schemas.openxmlformats.org/officeDocument/2006/relationships/hyperlink" Target="https://podminky.urs.cz/item/CS_URS_2022_01/997221861" TargetMode="External" /><Relationship Id="rId71" Type="http://schemas.openxmlformats.org/officeDocument/2006/relationships/hyperlink" Target="https://podminky.urs.cz/item/CS_URS_2022_01/997221873" TargetMode="External" /><Relationship Id="rId72" Type="http://schemas.openxmlformats.org/officeDocument/2006/relationships/hyperlink" Target="https://podminky.urs.cz/item/CS_URS_2022_01/998011002" TargetMode="External" /><Relationship Id="rId73" Type="http://schemas.openxmlformats.org/officeDocument/2006/relationships/hyperlink" Target="https://podminky.urs.cz/item/CS_URS_2022_01/998229112" TargetMode="External" /><Relationship Id="rId74" Type="http://schemas.openxmlformats.org/officeDocument/2006/relationships/hyperlink" Target="https://podminky.urs.cz/item/CS_URS_2022_01/783206801" TargetMode="External" /><Relationship Id="rId75" Type="http://schemas.openxmlformats.org/officeDocument/2006/relationships/hyperlink" Target="https://podminky.urs.cz/item/CS_URS_2022_01/783213111" TargetMode="External" /><Relationship Id="rId76" Type="http://schemas.openxmlformats.org/officeDocument/2006/relationships/hyperlink" Target="https://podminky.urs.cz/item/CS_URS_2022_01/783218111" TargetMode="External" /><Relationship Id="rId77" Type="http://schemas.openxmlformats.org/officeDocument/2006/relationships/hyperlink" Target="https://podminky.urs.cz/item/CS_URS_2022_01/783106801" TargetMode="External" /><Relationship Id="rId78" Type="http://schemas.openxmlformats.org/officeDocument/2006/relationships/hyperlink" Target="https://podminky.urs.cz/item/CS_URS_2022_01/783113101" TargetMode="External" /><Relationship Id="rId79" Type="http://schemas.openxmlformats.org/officeDocument/2006/relationships/hyperlink" Target="https://podminky.urs.cz/item/CS_URS_2022_01/783118101" TargetMode="External" /><Relationship Id="rId80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41230001" TargetMode="External" /><Relationship Id="rId2" Type="http://schemas.openxmlformats.org/officeDocument/2006/relationships/hyperlink" Target="https://podminky.urs.cz/item/CS_URS_2022_01/741320105" TargetMode="External" /><Relationship Id="rId3" Type="http://schemas.openxmlformats.org/officeDocument/2006/relationships/hyperlink" Target="https://podminky.urs.cz/item/CS_URS_2022_01/741320165" TargetMode="External" /><Relationship Id="rId4" Type="http://schemas.openxmlformats.org/officeDocument/2006/relationships/hyperlink" Target="https://podminky.urs.cz/item/CS_URS_2022_01/741136321" TargetMode="External" /><Relationship Id="rId5" Type="http://schemas.openxmlformats.org/officeDocument/2006/relationships/hyperlink" Target="https://podminky.urs.cz/item/CS_URS_2022_01/741210001" TargetMode="External" /><Relationship Id="rId6" Type="http://schemas.openxmlformats.org/officeDocument/2006/relationships/hyperlink" Target="https://podminky.urs.cz/item/CS_URS_2022_01/741320105" TargetMode="External" /><Relationship Id="rId7" Type="http://schemas.openxmlformats.org/officeDocument/2006/relationships/hyperlink" Target="https://podminky.urs.cz/item/CS_URS_2022_01/741320165" TargetMode="External" /><Relationship Id="rId8" Type="http://schemas.openxmlformats.org/officeDocument/2006/relationships/hyperlink" Target="https://podminky.urs.cz/item/CS_URS_2022_01/741320175" TargetMode="External" /><Relationship Id="rId9" Type="http://schemas.openxmlformats.org/officeDocument/2006/relationships/hyperlink" Target="https://podminky.urs.cz/item/CS_URS_2022_01/741320201" TargetMode="External" /><Relationship Id="rId10" Type="http://schemas.openxmlformats.org/officeDocument/2006/relationships/hyperlink" Target="https://podminky.urs.cz/item/CS_URS_2022_01/741321003" TargetMode="External" /><Relationship Id="rId11" Type="http://schemas.openxmlformats.org/officeDocument/2006/relationships/hyperlink" Target="https://podminky.urs.cz/item/CS_URS_2022_01/741322011" TargetMode="External" /><Relationship Id="rId12" Type="http://schemas.openxmlformats.org/officeDocument/2006/relationships/hyperlink" Target="https://podminky.urs.cz/item/CS_URS_2022_01/741330032" TargetMode="External" /><Relationship Id="rId13" Type="http://schemas.openxmlformats.org/officeDocument/2006/relationships/hyperlink" Target="https://podminky.urs.cz/item/CS_URS_2022_01/741330651" TargetMode="External" /><Relationship Id="rId14" Type="http://schemas.openxmlformats.org/officeDocument/2006/relationships/hyperlink" Target="https://podminky.urs.cz/item/CS_URS_2022_01/741331032" TargetMode="External" /><Relationship Id="rId15" Type="http://schemas.openxmlformats.org/officeDocument/2006/relationships/hyperlink" Target="https://podminky.urs.cz/item/CS_URS_2022_01/741210001" TargetMode="External" /><Relationship Id="rId16" Type="http://schemas.openxmlformats.org/officeDocument/2006/relationships/hyperlink" Target="https://podminky.urs.cz/item/CS_URS_2022_01/741322011" TargetMode="External" /><Relationship Id="rId17" Type="http://schemas.openxmlformats.org/officeDocument/2006/relationships/hyperlink" Target="https://podminky.urs.cz/item/CS_URS_2022_01/741320175" TargetMode="External" /><Relationship Id="rId18" Type="http://schemas.openxmlformats.org/officeDocument/2006/relationships/hyperlink" Target="https://podminky.urs.cz/item/CS_URS_2022_01/741320105" TargetMode="External" /><Relationship Id="rId19" Type="http://schemas.openxmlformats.org/officeDocument/2006/relationships/hyperlink" Target="https://podminky.urs.cz/item/CS_URS_2022_01/741320165" TargetMode="External" /><Relationship Id="rId20" Type="http://schemas.openxmlformats.org/officeDocument/2006/relationships/hyperlink" Target="https://podminky.urs.cz/item/CS_URS_2022_01/741321003" TargetMode="External" /><Relationship Id="rId21" Type="http://schemas.openxmlformats.org/officeDocument/2006/relationships/hyperlink" Target="https://podminky.urs.cz/item/CS_URS_2022_01/741320201" TargetMode="External" /><Relationship Id="rId22" Type="http://schemas.openxmlformats.org/officeDocument/2006/relationships/hyperlink" Target="https://podminky.urs.cz/item/CS_URS_2022_01/741136321" TargetMode="External" /><Relationship Id="rId23" Type="http://schemas.openxmlformats.org/officeDocument/2006/relationships/hyperlink" Target="https://podminky.urs.cz/item/CS_URS_2022_01/741210001" TargetMode="External" /><Relationship Id="rId24" Type="http://schemas.openxmlformats.org/officeDocument/2006/relationships/hyperlink" Target="https://podminky.urs.cz/item/CS_URS_2022_01/741320105" TargetMode="External" /><Relationship Id="rId25" Type="http://schemas.openxmlformats.org/officeDocument/2006/relationships/hyperlink" Target="https://podminky.urs.cz/item/CS_URS_2022_01/741320165" TargetMode="External" /><Relationship Id="rId26" Type="http://schemas.openxmlformats.org/officeDocument/2006/relationships/hyperlink" Target="https://podminky.urs.cz/item/CS_URS_2022_01/741320201" TargetMode="External" /><Relationship Id="rId27" Type="http://schemas.openxmlformats.org/officeDocument/2006/relationships/hyperlink" Target="https://podminky.urs.cz/item/CS_URS_2022_01/741320201" TargetMode="External" /><Relationship Id="rId28" Type="http://schemas.openxmlformats.org/officeDocument/2006/relationships/hyperlink" Target="https://podminky.urs.cz/item/CS_URS_2022_01/741210001" TargetMode="External" /><Relationship Id="rId29" Type="http://schemas.openxmlformats.org/officeDocument/2006/relationships/hyperlink" Target="https://podminky.urs.cz/item/CS_URS_2022_01/741136321" TargetMode="External" /><Relationship Id="rId30" Type="http://schemas.openxmlformats.org/officeDocument/2006/relationships/hyperlink" Target="https://podminky.urs.cz/item/CS_URS_2022_01/741320105" TargetMode="External" /><Relationship Id="rId31" Type="http://schemas.openxmlformats.org/officeDocument/2006/relationships/hyperlink" Target="https://podminky.urs.cz/item/CS_URS_2022_01/741321003" TargetMode="External" /><Relationship Id="rId32" Type="http://schemas.openxmlformats.org/officeDocument/2006/relationships/hyperlink" Target="https://podminky.urs.cz/item/CS_URS_2022_01/741322061" TargetMode="External" /><Relationship Id="rId33" Type="http://schemas.openxmlformats.org/officeDocument/2006/relationships/hyperlink" Target="https://podminky.urs.cz/item/CS_URS_2022_01/741330032" TargetMode="External" /><Relationship Id="rId34" Type="http://schemas.openxmlformats.org/officeDocument/2006/relationships/hyperlink" Target="https://podminky.urs.cz/item/CS_URS_2022_01/741330651" TargetMode="External" /><Relationship Id="rId35" Type="http://schemas.openxmlformats.org/officeDocument/2006/relationships/hyperlink" Target="https://podminky.urs.cz/item/CS_URS_2022_01/741210001" TargetMode="External" /><Relationship Id="rId36" Type="http://schemas.openxmlformats.org/officeDocument/2006/relationships/hyperlink" Target="https://podminky.urs.cz/item/CS_URS_2022_01/741136321" TargetMode="External" /><Relationship Id="rId37" Type="http://schemas.openxmlformats.org/officeDocument/2006/relationships/hyperlink" Target="https://podminky.urs.cz/item/CS_URS_2022_01/741320105" TargetMode="External" /><Relationship Id="rId38" Type="http://schemas.openxmlformats.org/officeDocument/2006/relationships/hyperlink" Target="https://podminky.urs.cz/item/CS_URS_2022_01/741321003" TargetMode="External" /><Relationship Id="rId39" Type="http://schemas.openxmlformats.org/officeDocument/2006/relationships/hyperlink" Target="https://podminky.urs.cz/item/CS_URS_2022_01/741322061" TargetMode="External" /><Relationship Id="rId40" Type="http://schemas.openxmlformats.org/officeDocument/2006/relationships/hyperlink" Target="https://podminky.urs.cz/item/CS_URS_2022_01/741136321" TargetMode="External" /><Relationship Id="rId41" Type="http://schemas.openxmlformats.org/officeDocument/2006/relationships/hyperlink" Target="https://podminky.urs.cz/item/CS_URS_2022_01/741210001" TargetMode="External" /><Relationship Id="rId42" Type="http://schemas.openxmlformats.org/officeDocument/2006/relationships/hyperlink" Target="https://podminky.urs.cz/item/CS_URS_2022_01/741320165" TargetMode="External" /><Relationship Id="rId43" Type="http://schemas.openxmlformats.org/officeDocument/2006/relationships/hyperlink" Target="https://podminky.urs.cz/item/CS_URS_2022_01/741322011" TargetMode="External" /><Relationship Id="rId44" Type="http://schemas.openxmlformats.org/officeDocument/2006/relationships/hyperlink" Target="https://podminky.urs.cz/item/CS_URS_2022_01/741320105" TargetMode="External" /><Relationship Id="rId45" Type="http://schemas.openxmlformats.org/officeDocument/2006/relationships/hyperlink" Target="https://podminky.urs.cz/item/CS_URS_2022_01/741320201" TargetMode="External" /><Relationship Id="rId46" Type="http://schemas.openxmlformats.org/officeDocument/2006/relationships/hyperlink" Target="https://podminky.urs.cz/item/CS_URS_2022_01/741321003" TargetMode="External" /><Relationship Id="rId47" Type="http://schemas.openxmlformats.org/officeDocument/2006/relationships/hyperlink" Target="https://podminky.urs.cz/item/CS_URS_2022_01/741322061" TargetMode="External" /><Relationship Id="rId48" Type="http://schemas.openxmlformats.org/officeDocument/2006/relationships/hyperlink" Target="https://podminky.urs.cz/item/CS_URS_2022_01/741330032" TargetMode="External" /><Relationship Id="rId49" Type="http://schemas.openxmlformats.org/officeDocument/2006/relationships/hyperlink" Target="https://podminky.urs.cz/item/CS_URS_2022_01/741136321" TargetMode="External" /><Relationship Id="rId50" Type="http://schemas.openxmlformats.org/officeDocument/2006/relationships/hyperlink" Target="https://podminky.urs.cz/item/CS_URS_2022_01/741210001" TargetMode="External" /><Relationship Id="rId51" Type="http://schemas.openxmlformats.org/officeDocument/2006/relationships/hyperlink" Target="https://podminky.urs.cz/item/CS_URS_2022_01/741330651" TargetMode="External" /><Relationship Id="rId52" Type="http://schemas.openxmlformats.org/officeDocument/2006/relationships/hyperlink" Target="https://podminky.urs.cz/item/CS_URS_2022_01/741136321" TargetMode="External" /><Relationship Id="rId53" Type="http://schemas.openxmlformats.org/officeDocument/2006/relationships/hyperlink" Target="https://podminky.urs.cz/item/CS_URS_2022_01/741210001" TargetMode="External" /><Relationship Id="rId54" Type="http://schemas.openxmlformats.org/officeDocument/2006/relationships/hyperlink" Target="https://podminky.urs.cz/item/CS_URS_2022_01/741320165" TargetMode="External" /><Relationship Id="rId55" Type="http://schemas.openxmlformats.org/officeDocument/2006/relationships/hyperlink" Target="https://podminky.urs.cz/item/CS_URS_2022_01/741321003" TargetMode="External" /><Relationship Id="rId56" Type="http://schemas.openxmlformats.org/officeDocument/2006/relationships/hyperlink" Target="https://podminky.urs.cz/item/CS_URS_2022_01/741322061" TargetMode="External" /><Relationship Id="rId57" Type="http://schemas.openxmlformats.org/officeDocument/2006/relationships/hyperlink" Target="https://podminky.urs.cz/item/CS_URS_2022_01/741330032" TargetMode="External" /><Relationship Id="rId58" Type="http://schemas.openxmlformats.org/officeDocument/2006/relationships/hyperlink" Target="https://podminky.urs.cz/item/CS_URS_2022_01/741330651" TargetMode="External" /><Relationship Id="rId59" Type="http://schemas.openxmlformats.org/officeDocument/2006/relationships/hyperlink" Target="https://podminky.urs.cz/item/CS_URS_2022_01/741136321" TargetMode="External" /><Relationship Id="rId60" Type="http://schemas.openxmlformats.org/officeDocument/2006/relationships/hyperlink" Target="https://podminky.urs.cz/item/CS_URS_2022_01/741210001" TargetMode="External" /><Relationship Id="rId61" Type="http://schemas.openxmlformats.org/officeDocument/2006/relationships/hyperlink" Target="https://podminky.urs.cz/item/CS_URS_2022_01/741320105" TargetMode="External" /><Relationship Id="rId62" Type="http://schemas.openxmlformats.org/officeDocument/2006/relationships/hyperlink" Target="https://podminky.urs.cz/item/CS_URS_2022_01/741322061" TargetMode="External" /><Relationship Id="rId63" Type="http://schemas.openxmlformats.org/officeDocument/2006/relationships/hyperlink" Target="https://podminky.urs.cz/item/CS_URS_2022_01/741136321" TargetMode="External" /><Relationship Id="rId64" Type="http://schemas.openxmlformats.org/officeDocument/2006/relationships/hyperlink" Target="https://podminky.urs.cz/item/CS_URS_2022_01/741320201" TargetMode="External" /><Relationship Id="rId65" Type="http://schemas.openxmlformats.org/officeDocument/2006/relationships/hyperlink" Target="https://podminky.urs.cz/item/CS_URS_2022_01/741320105" TargetMode="External" /><Relationship Id="rId66" Type="http://schemas.openxmlformats.org/officeDocument/2006/relationships/hyperlink" Target="https://podminky.urs.cz/item/CS_URS_2022_01/741321003" TargetMode="External" /><Relationship Id="rId67" Type="http://schemas.openxmlformats.org/officeDocument/2006/relationships/hyperlink" Target="https://podminky.urs.cz/item/CS_URS_2022_01/741210001" TargetMode="External" /><Relationship Id="rId68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312111" TargetMode="External" /><Relationship Id="rId2" Type="http://schemas.openxmlformats.org/officeDocument/2006/relationships/hyperlink" Target="https://podminky.urs.cz/item/CS_URS_2022_01/174151101" TargetMode="External" /><Relationship Id="rId3" Type="http://schemas.openxmlformats.org/officeDocument/2006/relationships/hyperlink" Target="https://podminky.urs.cz/item/CS_URS_2022_01/175111201" TargetMode="External" /><Relationship Id="rId4" Type="http://schemas.openxmlformats.org/officeDocument/2006/relationships/hyperlink" Target="https://podminky.urs.cz/item/CS_URS_2022_01/181951114" TargetMode="External" /><Relationship Id="rId5" Type="http://schemas.openxmlformats.org/officeDocument/2006/relationships/hyperlink" Target="https://podminky.urs.cz/item/CS_URS_2022_01/741310401" TargetMode="External" /><Relationship Id="rId6" Type="http://schemas.openxmlformats.org/officeDocument/2006/relationships/hyperlink" Target="https://podminky.urs.cz/item/CS_URS_2022_01/973021511" TargetMode="External" /><Relationship Id="rId7" Type="http://schemas.openxmlformats.org/officeDocument/2006/relationships/hyperlink" Target="https://podminky.urs.cz/item/CS_URS_2022_01/973032616" TargetMode="External" /><Relationship Id="rId8" Type="http://schemas.openxmlformats.org/officeDocument/2006/relationships/hyperlink" Target="https://podminky.urs.cz/item/CS_URS_2021_02/974041112" TargetMode="External" /><Relationship Id="rId9" Type="http://schemas.openxmlformats.org/officeDocument/2006/relationships/hyperlink" Target="https://podminky.urs.cz/item/CS_URS_2021_02/974041113" TargetMode="External" /><Relationship Id="rId10" Type="http://schemas.openxmlformats.org/officeDocument/2006/relationships/hyperlink" Target="https://podminky.urs.cz/item/CS_URS_2022_01/977332211" TargetMode="External" /><Relationship Id="rId11" Type="http://schemas.openxmlformats.org/officeDocument/2006/relationships/hyperlink" Target="https://podminky.urs.cz/item/CS_URS_2022_01/741110052" TargetMode="External" /><Relationship Id="rId12" Type="http://schemas.openxmlformats.org/officeDocument/2006/relationships/hyperlink" Target="https://podminky.urs.cz/item/CS_URS_2022_01/741110053" TargetMode="External" /><Relationship Id="rId13" Type="http://schemas.openxmlformats.org/officeDocument/2006/relationships/hyperlink" Target="https://podminky.urs.cz/item/CS_URS_2022_01/741112001" TargetMode="External" /><Relationship Id="rId14" Type="http://schemas.openxmlformats.org/officeDocument/2006/relationships/hyperlink" Target="https://podminky.urs.cz/item/CS_URS_2022_01/741120301" TargetMode="External" /><Relationship Id="rId15" Type="http://schemas.openxmlformats.org/officeDocument/2006/relationships/hyperlink" Target="https://podminky.urs.cz/item/CS_URS_2022_01/741120301" TargetMode="External" /><Relationship Id="rId16" Type="http://schemas.openxmlformats.org/officeDocument/2006/relationships/hyperlink" Target="https://podminky.urs.cz/item/CS_URS_2022_01/741120301" TargetMode="External" /><Relationship Id="rId17" Type="http://schemas.openxmlformats.org/officeDocument/2006/relationships/hyperlink" Target="https://podminky.urs.cz/item/CS_URS_2022_01/741120301" TargetMode="External" /><Relationship Id="rId18" Type="http://schemas.openxmlformats.org/officeDocument/2006/relationships/hyperlink" Target="https://podminky.urs.cz/item/CS_URS_2022_01/741122601" TargetMode="External" /><Relationship Id="rId19" Type="http://schemas.openxmlformats.org/officeDocument/2006/relationships/hyperlink" Target="https://podminky.urs.cz/item/CS_URS_2022_01/741122611" TargetMode="External" /><Relationship Id="rId20" Type="http://schemas.openxmlformats.org/officeDocument/2006/relationships/hyperlink" Target="https://podminky.urs.cz/item/CS_URS_2022_01/741122611" TargetMode="External" /><Relationship Id="rId21" Type="http://schemas.openxmlformats.org/officeDocument/2006/relationships/hyperlink" Target="https://podminky.urs.cz/item/CS_URS_2022_01/741122614" TargetMode="External" /><Relationship Id="rId22" Type="http://schemas.openxmlformats.org/officeDocument/2006/relationships/hyperlink" Target="https://podminky.urs.cz/item/CS_URS_2022_01/741122641" TargetMode="External" /><Relationship Id="rId23" Type="http://schemas.openxmlformats.org/officeDocument/2006/relationships/hyperlink" Target="https://podminky.urs.cz/item/CS_URS_2022_01/741122642" TargetMode="External" /><Relationship Id="rId24" Type="http://schemas.openxmlformats.org/officeDocument/2006/relationships/hyperlink" Target="https://podminky.urs.cz/item/CS_URS_2022_01/741122642" TargetMode="External" /><Relationship Id="rId25" Type="http://schemas.openxmlformats.org/officeDocument/2006/relationships/hyperlink" Target="https://podminky.urs.cz/item/CS_URS_2022_01/741130001" TargetMode="External" /><Relationship Id="rId26" Type="http://schemas.openxmlformats.org/officeDocument/2006/relationships/hyperlink" Target="https://podminky.urs.cz/item/CS_URS_2022_01/741130003" TargetMode="External" /><Relationship Id="rId27" Type="http://schemas.openxmlformats.org/officeDocument/2006/relationships/hyperlink" Target="https://podminky.urs.cz/item/CS_URS_2022_01/741310011" TargetMode="External" /><Relationship Id="rId28" Type="http://schemas.openxmlformats.org/officeDocument/2006/relationships/hyperlink" Target="https://podminky.urs.cz/item/CS_URS_2022_01/741313002" TargetMode="External" /><Relationship Id="rId29" Type="http://schemas.openxmlformats.org/officeDocument/2006/relationships/hyperlink" Target="https://podminky.urs.cz/item/CS_URS_2022_01/741371102" TargetMode="External" /><Relationship Id="rId30" Type="http://schemas.openxmlformats.org/officeDocument/2006/relationships/hyperlink" Target="https://podminky.urs.cz/item/CS_URS_2022_01/210071001" TargetMode="External" /><Relationship Id="rId31" Type="http://schemas.openxmlformats.org/officeDocument/2006/relationships/hyperlink" Target="https://podminky.urs.cz/item/CS_URS_2021_02/043002000" TargetMode="External" /><Relationship Id="rId32" Type="http://schemas.openxmlformats.org/officeDocument/2006/relationships/hyperlink" Target="https://podminky.urs.cz/item/CS_URS_2022_01/065002000" TargetMode="External" /><Relationship Id="rId33" Type="http://schemas.openxmlformats.org/officeDocument/2006/relationships/hyperlink" Target="https://podminky.urs.cz/item/CS_URS_2021_02/090001000" TargetMode="External" /><Relationship Id="rId34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41410041" TargetMode="External" /><Relationship Id="rId2" Type="http://schemas.openxmlformats.org/officeDocument/2006/relationships/hyperlink" Target="https://podminky.urs.cz/item/CS_URS_2022_01/741410003" TargetMode="External" /><Relationship Id="rId3" Type="http://schemas.openxmlformats.org/officeDocument/2006/relationships/hyperlink" Target="https://podminky.urs.cz/item/CS_URS_2022_01/741420001" TargetMode="External" /><Relationship Id="rId4" Type="http://schemas.openxmlformats.org/officeDocument/2006/relationships/hyperlink" Target="https://podminky.urs.cz/item/CS_URS_2022_01/741420022" TargetMode="External" /><Relationship Id="rId5" Type="http://schemas.openxmlformats.org/officeDocument/2006/relationships/hyperlink" Target="https://podminky.urs.cz/item/CS_URS_2022_01/741420051" TargetMode="External" /><Relationship Id="rId6" Type="http://schemas.openxmlformats.org/officeDocument/2006/relationships/hyperlink" Target="https://podminky.urs.cz/item/CS_URS_2022_01/741420083" TargetMode="External" /><Relationship Id="rId7" Type="http://schemas.openxmlformats.org/officeDocument/2006/relationships/hyperlink" Target="https://podminky.urs.cz/item/CS_URS_2022_01/741420121" TargetMode="External" /><Relationship Id="rId8" Type="http://schemas.openxmlformats.org/officeDocument/2006/relationships/hyperlink" Target="https://podminky.urs.cz/item/CS_URS_2022_01/741430004" TargetMode="External" /><Relationship Id="rId9" Type="http://schemas.openxmlformats.org/officeDocument/2006/relationships/hyperlink" Target="https://podminky.urs.cz/item/CS_URS_2022_01/741820001" TargetMode="External" /><Relationship Id="rId10" Type="http://schemas.openxmlformats.org/officeDocument/2006/relationships/hyperlink" Target="https://podminky.urs.cz/item/CS_URS_2022_01/210071001" TargetMode="External" /><Relationship Id="rId1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71042131" TargetMode="External" /><Relationship Id="rId2" Type="http://schemas.openxmlformats.org/officeDocument/2006/relationships/hyperlink" Target="https://podminky.urs.cz/item/CS_URS_2022_01/977332211" TargetMode="External" /><Relationship Id="rId3" Type="http://schemas.openxmlformats.org/officeDocument/2006/relationships/hyperlink" Target="https://podminky.urs.cz/item/CS_URS_2022_01/741112001" TargetMode="External" /><Relationship Id="rId4" Type="http://schemas.openxmlformats.org/officeDocument/2006/relationships/hyperlink" Target="https://podminky.urs.cz/item/CS_URS_2022_01/741120003" TargetMode="External" /><Relationship Id="rId5" Type="http://schemas.openxmlformats.org/officeDocument/2006/relationships/hyperlink" Target="https://podminky.urs.cz/item/CS_URS_2022_01/741320105" TargetMode="External" /><Relationship Id="rId6" Type="http://schemas.openxmlformats.org/officeDocument/2006/relationships/hyperlink" Target="https://podminky.urs.cz/item/CS_URS_2022_01/741321003" TargetMode="External" /><Relationship Id="rId7" Type="http://schemas.openxmlformats.org/officeDocument/2006/relationships/hyperlink" Target="https://podminky.urs.cz/item/CS_URS_2021_02/742110001" TargetMode="External" /><Relationship Id="rId8" Type="http://schemas.openxmlformats.org/officeDocument/2006/relationships/hyperlink" Target="https://podminky.urs.cz/item/CS_URS_2022_01/742121001" TargetMode="External" /><Relationship Id="rId9" Type="http://schemas.openxmlformats.org/officeDocument/2006/relationships/hyperlink" Target="https://podminky.urs.cz/item/CS_URS_2022_01/742330042.1" TargetMode="External" /><Relationship Id="rId10" Type="http://schemas.openxmlformats.org/officeDocument/2006/relationships/hyperlink" Target="https://podminky.urs.cz/item/CS_URS_2022_01/742330051" TargetMode="External" /><Relationship Id="rId11" Type="http://schemas.openxmlformats.org/officeDocument/2006/relationships/hyperlink" Target="https://podminky.urs.cz/item/CS_URS_2022_01/742330101" TargetMode="External" /><Relationship Id="rId12" Type="http://schemas.openxmlformats.org/officeDocument/2006/relationships/hyperlink" Target="https://podminky.urs.cz/item/CS_URS_2022_01/742330102" TargetMode="External" /><Relationship Id="rId13" Type="http://schemas.openxmlformats.org/officeDocument/2006/relationships/hyperlink" Target="https://podminky.urs.cz/item/CS_URS_2022_01/741110511" TargetMode="External" /><Relationship Id="rId14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41110002" TargetMode="External" /><Relationship Id="rId2" Type="http://schemas.openxmlformats.org/officeDocument/2006/relationships/hyperlink" Target="https://podminky.urs.cz/item/CS_URS_2022_01/741122611" TargetMode="External" /><Relationship Id="rId3" Type="http://schemas.openxmlformats.org/officeDocument/2006/relationships/hyperlink" Target="https://podminky.urs.cz/item/CS_URS_2022_01/742110041" TargetMode="External" /><Relationship Id="rId4" Type="http://schemas.openxmlformats.org/officeDocument/2006/relationships/hyperlink" Target="https://podminky.urs.cz/item/CS_URS_2022_01/742121001" TargetMode="External" /><Relationship Id="rId5" Type="http://schemas.openxmlformats.org/officeDocument/2006/relationships/hyperlink" Target="https://podminky.urs.cz/item/CS_URS_2022_01/742190002" TargetMode="External" /><Relationship Id="rId6" Type="http://schemas.openxmlformats.org/officeDocument/2006/relationships/hyperlink" Target="https://podminky.urs.cz/item/CS_URS_2022_01/742230003" TargetMode="External" /><Relationship Id="rId7" Type="http://schemas.openxmlformats.org/officeDocument/2006/relationships/hyperlink" Target="https://podminky.urs.cz/item/CS_URS_2022_01/742230004" TargetMode="External" /><Relationship Id="rId8" Type="http://schemas.openxmlformats.org/officeDocument/2006/relationships/hyperlink" Target="https://podminky.urs.cz/item/CS_URS_2022_01/742230009" TargetMode="External" /><Relationship Id="rId9" Type="http://schemas.openxmlformats.org/officeDocument/2006/relationships/hyperlink" Target="https://podminky.urs.cz/item/CS_URS_2022_01/742230101" TargetMode="External" /><Relationship Id="rId10" Type="http://schemas.openxmlformats.org/officeDocument/2006/relationships/hyperlink" Target="https://podminky.urs.cz/item/CS_URS_2022_01/742230102" TargetMode="External" /><Relationship Id="rId11" Type="http://schemas.openxmlformats.org/officeDocument/2006/relationships/hyperlink" Target="https://podminky.urs.cz/item/CS_URS_2022_01/742230103" TargetMode="External" /><Relationship Id="rId12" Type="http://schemas.openxmlformats.org/officeDocument/2006/relationships/hyperlink" Target="https://podminky.urs.cz/item/CS_URS_2022_01/742330011" TargetMode="External" /><Relationship Id="rId13" Type="http://schemas.openxmlformats.org/officeDocument/2006/relationships/hyperlink" Target="https://podminky.urs.cz/item/CS_URS_2022_01/742330101" TargetMode="External" /><Relationship Id="rId14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42330001" TargetMode="External" /><Relationship Id="rId2" Type="http://schemas.openxmlformats.org/officeDocument/2006/relationships/hyperlink" Target="https://podminky.urs.cz/item/CS_URS_2022_01/742330011" TargetMode="External" /><Relationship Id="rId3" Type="http://schemas.openxmlformats.org/officeDocument/2006/relationships/hyperlink" Target="https://podminky.urs.cz/item/CS_URS_2022_01/742330024" TargetMode="External" /><Relationship Id="rId4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51721111" TargetMode="External" /><Relationship Id="rId2" Type="http://schemas.openxmlformats.org/officeDocument/2006/relationships/hyperlink" Target="https://podminky.urs.cz/item/CS_URS_2022_01/751711112" TargetMode="External" /><Relationship Id="rId3" Type="http://schemas.openxmlformats.org/officeDocument/2006/relationships/hyperlink" Target="https://podminky.urs.cz/item/CS_URS_2022_01/751791131" TargetMode="External" /><Relationship Id="rId4" Type="http://schemas.openxmlformats.org/officeDocument/2006/relationships/hyperlink" Target="https://podminky.urs.cz/item/CS_URS_2022_01/751791171" TargetMode="External" /><Relationship Id="rId5" Type="http://schemas.openxmlformats.org/officeDocument/2006/relationships/hyperlink" Target="https://podminky.urs.cz/item/CS_URS_2022_01/751791151" TargetMode="External" /><Relationship Id="rId6" Type="http://schemas.openxmlformats.org/officeDocument/2006/relationships/hyperlink" Target="https://podminky.urs.cz/item/CS_URS_2022_01/751791133" TargetMode="External" /><Relationship Id="rId7" Type="http://schemas.openxmlformats.org/officeDocument/2006/relationships/hyperlink" Target="https://podminky.urs.cz/item/CS_URS_2022_01/751791173" TargetMode="External" /><Relationship Id="rId8" Type="http://schemas.openxmlformats.org/officeDocument/2006/relationships/hyperlink" Target="https://podminky.urs.cz/item/CS_URS_2022_01/751791153" TargetMode="External" /><Relationship Id="rId9" Type="http://schemas.openxmlformats.org/officeDocument/2006/relationships/hyperlink" Target="https://podminky.urs.cz/item/CS_URS_2022_01/751791301" TargetMode="External" /><Relationship Id="rId10" Type="http://schemas.openxmlformats.org/officeDocument/2006/relationships/hyperlink" Target="https://podminky.urs.cz/item/CS_URS_2022_01/751791401" TargetMode="External" /><Relationship Id="rId11" Type="http://schemas.openxmlformats.org/officeDocument/2006/relationships/hyperlink" Target="https://podminky.urs.cz/item/CS_URS_2022_01/751792004" TargetMode="External" /><Relationship Id="rId12" Type="http://schemas.openxmlformats.org/officeDocument/2006/relationships/hyperlink" Target="https://podminky.urs.cz/item/CS_URS_2022_01/751793001" TargetMode="External" /><Relationship Id="rId13" Type="http://schemas.openxmlformats.org/officeDocument/2006/relationships/hyperlink" Target="https://podminky.urs.cz/item/CS_URS_2022_01/751792009" TargetMode="External" /><Relationship Id="rId14" Type="http://schemas.openxmlformats.org/officeDocument/2006/relationships/hyperlink" Target="https://podminky.urs.cz/item/CS_URS_2022_01/751792007" TargetMode="External" /><Relationship Id="rId15" Type="http://schemas.openxmlformats.org/officeDocument/2006/relationships/hyperlink" Target="https://podminky.urs.cz/item/CS_URS_2022_01/998751201" TargetMode="External" /><Relationship Id="rId16" Type="http://schemas.openxmlformats.org/officeDocument/2006/relationships/hyperlink" Target="https://podminky.urs.cz/item/CS_URS_2022_01/HZS3212" TargetMode="External" /><Relationship Id="rId17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31259617" TargetMode="External" /><Relationship Id="rId2" Type="http://schemas.openxmlformats.org/officeDocument/2006/relationships/hyperlink" Target="https://podminky.urs.cz/item/CS_URS_2022_01/731119614" TargetMode="External" /><Relationship Id="rId3" Type="http://schemas.openxmlformats.org/officeDocument/2006/relationships/hyperlink" Target="https://podminky.urs.cz/item/CS_URS_2022_01/998731202" TargetMode="External" /><Relationship Id="rId4" Type="http://schemas.openxmlformats.org/officeDocument/2006/relationships/hyperlink" Target="https://podminky.urs.cz/item/CS_URS_2022_01/732421414" TargetMode="External" /><Relationship Id="rId5" Type="http://schemas.openxmlformats.org/officeDocument/2006/relationships/hyperlink" Target="https://podminky.urs.cz/item/CS_URS_2022_01/732522119" TargetMode="External" /><Relationship Id="rId6" Type="http://schemas.openxmlformats.org/officeDocument/2006/relationships/hyperlink" Target="https://podminky.urs.cz/item/CS_URS_2022_01/732522133" TargetMode="External" /><Relationship Id="rId7" Type="http://schemas.openxmlformats.org/officeDocument/2006/relationships/hyperlink" Target="https://podminky.urs.cz/item/CS_URS_2022_01/998732101" TargetMode="External" /><Relationship Id="rId8" Type="http://schemas.openxmlformats.org/officeDocument/2006/relationships/hyperlink" Target="https://podminky.urs.cz/item/CS_URS_2022_01/733391101" TargetMode="External" /><Relationship Id="rId9" Type="http://schemas.openxmlformats.org/officeDocument/2006/relationships/hyperlink" Target="https://podminky.urs.cz/item/CS_URS_2022_01/733811231" TargetMode="External" /><Relationship Id="rId10" Type="http://schemas.openxmlformats.org/officeDocument/2006/relationships/hyperlink" Target="https://podminky.urs.cz/item/CS_URS_2022_01/998733202" TargetMode="External" /><Relationship Id="rId11" Type="http://schemas.openxmlformats.org/officeDocument/2006/relationships/hyperlink" Target="https://podminky.urs.cz/item/CS_URS_2022_01/734292714" TargetMode="External" /><Relationship Id="rId12" Type="http://schemas.openxmlformats.org/officeDocument/2006/relationships/hyperlink" Target="https://podminky.urs.cz/item/CS_URS_2022_01/734209114" TargetMode="External" /><Relationship Id="rId13" Type="http://schemas.openxmlformats.org/officeDocument/2006/relationships/hyperlink" Target="https://podminky.urs.cz/item/CS_URS_2022_01/734291123" TargetMode="External" /><Relationship Id="rId14" Type="http://schemas.openxmlformats.org/officeDocument/2006/relationships/hyperlink" Target="https://podminky.urs.cz/item/CS_URS_2022_01/734222812" TargetMode="External" /><Relationship Id="rId15" Type="http://schemas.openxmlformats.org/officeDocument/2006/relationships/hyperlink" Target="https://podminky.urs.cz/item/CS_URS_2022_01/734261402" TargetMode="External" /><Relationship Id="rId16" Type="http://schemas.openxmlformats.org/officeDocument/2006/relationships/hyperlink" Target="https://podminky.urs.cz/item/CS_URS_2022_01/998734202" TargetMode="External" /><Relationship Id="rId17" Type="http://schemas.openxmlformats.org/officeDocument/2006/relationships/hyperlink" Target="https://podminky.urs.cz/item/CS_URS_2022_01/735164511" TargetMode="External" /><Relationship Id="rId18" Type="http://schemas.openxmlformats.org/officeDocument/2006/relationships/hyperlink" Target="https://podminky.urs.cz/item/CS_URS_2022_01/735151821" TargetMode="External" /><Relationship Id="rId19" Type="http://schemas.openxmlformats.org/officeDocument/2006/relationships/hyperlink" Target="https://podminky.urs.cz/item/CS_URS_2022_01/735159220" TargetMode="External" /><Relationship Id="rId20" Type="http://schemas.openxmlformats.org/officeDocument/2006/relationships/hyperlink" Target="https://podminky.urs.cz/item/CS_URS_2022_01/998735202" TargetMode="External" /><Relationship Id="rId21" Type="http://schemas.openxmlformats.org/officeDocument/2006/relationships/hyperlink" Target="https://podminky.urs.cz/item/CS_URS_2022_01/HZS2221" TargetMode="External" /><Relationship Id="rId22" Type="http://schemas.openxmlformats.org/officeDocument/2006/relationships/hyperlink" Target="https://podminky.urs.cz/item/CS_URS_2022_01/HZS2222" TargetMode="External" /><Relationship Id="rId23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21174042" TargetMode="External" /><Relationship Id="rId2" Type="http://schemas.openxmlformats.org/officeDocument/2006/relationships/hyperlink" Target="https://podminky.urs.cz/item/CS_URS_2022_01/721174043" TargetMode="External" /><Relationship Id="rId3" Type="http://schemas.openxmlformats.org/officeDocument/2006/relationships/hyperlink" Target="https://podminky.urs.cz/item/CS_URS_2022_01/721174044" TargetMode="External" /><Relationship Id="rId4" Type="http://schemas.openxmlformats.org/officeDocument/2006/relationships/hyperlink" Target="https://podminky.urs.cz/item/CS_URS_2022_01/721174045" TargetMode="External" /><Relationship Id="rId5" Type="http://schemas.openxmlformats.org/officeDocument/2006/relationships/hyperlink" Target="https://podminky.urs.cz/item/CS_URS_2022_01/721290111" TargetMode="External" /><Relationship Id="rId6" Type="http://schemas.openxmlformats.org/officeDocument/2006/relationships/hyperlink" Target="https://podminky.urs.cz/item/CS_URS_2022_01/725861311" TargetMode="External" /><Relationship Id="rId7" Type="http://schemas.openxmlformats.org/officeDocument/2006/relationships/hyperlink" Target="https://podminky.urs.cz/item/CS_URS_2022_01/721273152" TargetMode="External" /><Relationship Id="rId8" Type="http://schemas.openxmlformats.org/officeDocument/2006/relationships/hyperlink" Target="https://podminky.urs.cz/item/CS_URS_2022_01/721273153" TargetMode="External" /><Relationship Id="rId9" Type="http://schemas.openxmlformats.org/officeDocument/2006/relationships/hyperlink" Target="https://podminky.urs.cz/item/CS_URS_2022_01/998721202" TargetMode="External" /><Relationship Id="rId10" Type="http://schemas.openxmlformats.org/officeDocument/2006/relationships/hyperlink" Target="https://podminky.urs.cz/item/CS_URS_2022_01/722174002" TargetMode="External" /><Relationship Id="rId11" Type="http://schemas.openxmlformats.org/officeDocument/2006/relationships/hyperlink" Target="https://podminky.urs.cz/item/CS_URS_2022_01/722174003" TargetMode="External" /><Relationship Id="rId12" Type="http://schemas.openxmlformats.org/officeDocument/2006/relationships/hyperlink" Target="https://podminky.urs.cz/item/CS_URS_2022_01/722174024" TargetMode="External" /><Relationship Id="rId13" Type="http://schemas.openxmlformats.org/officeDocument/2006/relationships/hyperlink" Target="https://podminky.urs.cz/item/CS_URS_2022_01/722174025" TargetMode="External" /><Relationship Id="rId14" Type="http://schemas.openxmlformats.org/officeDocument/2006/relationships/hyperlink" Target="https://podminky.urs.cz/item/CS_URS_2022_01/722290226" TargetMode="External" /><Relationship Id="rId15" Type="http://schemas.openxmlformats.org/officeDocument/2006/relationships/hyperlink" Target="https://podminky.urs.cz/item/CS_URS_2022_01/722290234" TargetMode="External" /><Relationship Id="rId16" Type="http://schemas.openxmlformats.org/officeDocument/2006/relationships/hyperlink" Target="https://podminky.urs.cz/item/CS_URS_2022_01/722181231" TargetMode="External" /><Relationship Id="rId17" Type="http://schemas.openxmlformats.org/officeDocument/2006/relationships/hyperlink" Target="https://podminky.urs.cz/item/CS_URS_2022_01/722181232" TargetMode="External" /><Relationship Id="rId18" Type="http://schemas.openxmlformats.org/officeDocument/2006/relationships/hyperlink" Target="https://podminky.urs.cz/item/CS_URS_2022_01/722190401" TargetMode="External" /><Relationship Id="rId19" Type="http://schemas.openxmlformats.org/officeDocument/2006/relationships/hyperlink" Target="https://podminky.urs.cz/item/CS_URS_2022_01/722220112" TargetMode="External" /><Relationship Id="rId20" Type="http://schemas.openxmlformats.org/officeDocument/2006/relationships/hyperlink" Target="https://podminky.urs.cz/item/CS_URS_2022_01/722220122" TargetMode="External" /><Relationship Id="rId21" Type="http://schemas.openxmlformats.org/officeDocument/2006/relationships/hyperlink" Target="https://podminky.urs.cz/item/CS_URS_2022_01/722232044" TargetMode="External" /><Relationship Id="rId22" Type="http://schemas.openxmlformats.org/officeDocument/2006/relationships/hyperlink" Target="https://podminky.urs.cz/item/CS_URS_2022_01/722232046" TargetMode="External" /><Relationship Id="rId23" Type="http://schemas.openxmlformats.org/officeDocument/2006/relationships/hyperlink" Target="https://podminky.urs.cz/item/CS_URS_2022_01/722232047" TargetMode="External" /><Relationship Id="rId24" Type="http://schemas.openxmlformats.org/officeDocument/2006/relationships/hyperlink" Target="https://podminky.urs.cz/item/CS_URS_2022_01/722232062" TargetMode="External" /><Relationship Id="rId25" Type="http://schemas.openxmlformats.org/officeDocument/2006/relationships/hyperlink" Target="https://podminky.urs.cz/item/CS_URS_2022_01/722229102" TargetMode="External" /><Relationship Id="rId26" Type="http://schemas.openxmlformats.org/officeDocument/2006/relationships/hyperlink" Target="https://podminky.urs.cz/item/CS_URS_2022_01/722231221" TargetMode="External" /><Relationship Id="rId27" Type="http://schemas.openxmlformats.org/officeDocument/2006/relationships/hyperlink" Target="https://podminky.urs.cz/item/CS_URS_2022_01/722232061" TargetMode="External" /><Relationship Id="rId28" Type="http://schemas.openxmlformats.org/officeDocument/2006/relationships/hyperlink" Target="https://podminky.urs.cz/item/CS_URS_2022_01/722263206" TargetMode="External" /><Relationship Id="rId29" Type="http://schemas.openxmlformats.org/officeDocument/2006/relationships/hyperlink" Target="https://podminky.urs.cz/item/CS_URS_2022_01/722250133" TargetMode="External" /><Relationship Id="rId30" Type="http://schemas.openxmlformats.org/officeDocument/2006/relationships/hyperlink" Target="https://podminky.urs.cz/item/CS_URS_2022_01/998722202" TargetMode="External" /><Relationship Id="rId31" Type="http://schemas.openxmlformats.org/officeDocument/2006/relationships/hyperlink" Target="https://podminky.urs.cz/item/CS_URS_2022_01/724149101" TargetMode="External" /><Relationship Id="rId32" Type="http://schemas.openxmlformats.org/officeDocument/2006/relationships/hyperlink" Target="https://podminky.urs.cz/item/CS_URS_2022_01/998724202" TargetMode="External" /><Relationship Id="rId33" Type="http://schemas.openxmlformats.org/officeDocument/2006/relationships/hyperlink" Target="https://podminky.urs.cz/item/CS_URS_2022_01/725119125" TargetMode="External" /><Relationship Id="rId34" Type="http://schemas.openxmlformats.org/officeDocument/2006/relationships/hyperlink" Target="https://podminky.urs.cz/item/CS_URS_2022_01/726131041" TargetMode="External" /><Relationship Id="rId35" Type="http://schemas.openxmlformats.org/officeDocument/2006/relationships/hyperlink" Target="https://podminky.urs.cz/item/CS_URS_2022_01/726111031" TargetMode="External" /><Relationship Id="rId36" Type="http://schemas.openxmlformats.org/officeDocument/2006/relationships/hyperlink" Target="https://podminky.urs.cz/item/CS_URS_2022_01/725219102" TargetMode="External" /><Relationship Id="rId37" Type="http://schemas.openxmlformats.org/officeDocument/2006/relationships/hyperlink" Target="https://podminky.urs.cz/item/CS_URS_2022_01/725319111" TargetMode="External" /><Relationship Id="rId38" Type="http://schemas.openxmlformats.org/officeDocument/2006/relationships/hyperlink" Target="https://podminky.urs.cz/item/CS_URS_2022_01/725229103" TargetMode="External" /><Relationship Id="rId39" Type="http://schemas.openxmlformats.org/officeDocument/2006/relationships/hyperlink" Target="https://podminky.urs.cz/item/CS_URS_2022_01/725980123" TargetMode="External" /><Relationship Id="rId40" Type="http://schemas.openxmlformats.org/officeDocument/2006/relationships/hyperlink" Target="https://podminky.urs.cz/item/CS_URS_2022_01/725241901" TargetMode="External" /><Relationship Id="rId41" Type="http://schemas.openxmlformats.org/officeDocument/2006/relationships/hyperlink" Target="https://podminky.urs.cz/item/CS_URS_2022_01/725244906" TargetMode="External" /><Relationship Id="rId42" Type="http://schemas.openxmlformats.org/officeDocument/2006/relationships/hyperlink" Target="https://podminky.urs.cz/item/CS_URS_2022_01/725244907" TargetMode="External" /><Relationship Id="rId43" Type="http://schemas.openxmlformats.org/officeDocument/2006/relationships/hyperlink" Target="https://podminky.urs.cz/item/CS_URS_2022_01/725339111" TargetMode="External" /><Relationship Id="rId44" Type="http://schemas.openxmlformats.org/officeDocument/2006/relationships/hyperlink" Target="https://podminky.urs.cz/item/CS_URS_2022_01/725129103" TargetMode="External" /><Relationship Id="rId45" Type="http://schemas.openxmlformats.org/officeDocument/2006/relationships/hyperlink" Target="https://podminky.urs.cz/item/CS_URS_2022_01/725829131" TargetMode="External" /><Relationship Id="rId46" Type="http://schemas.openxmlformats.org/officeDocument/2006/relationships/hyperlink" Target="https://podminky.urs.cz/item/CS_URS_2022_01/725829122" TargetMode="External" /><Relationship Id="rId47" Type="http://schemas.openxmlformats.org/officeDocument/2006/relationships/hyperlink" Target="https://podminky.urs.cz/item/CS_URS_2022_01/725829101" TargetMode="External" /><Relationship Id="rId48" Type="http://schemas.openxmlformats.org/officeDocument/2006/relationships/hyperlink" Target="https://podminky.urs.cz/item/CS_URS_2022_01/725829111" TargetMode="External" /><Relationship Id="rId49" Type="http://schemas.openxmlformats.org/officeDocument/2006/relationships/hyperlink" Target="https://podminky.urs.cz/item/CS_URS_2022_01/725839101" TargetMode="External" /><Relationship Id="rId50" Type="http://schemas.openxmlformats.org/officeDocument/2006/relationships/hyperlink" Target="https://podminky.urs.cz/item/CS_URS_2022_01/725849411" TargetMode="External" /><Relationship Id="rId51" Type="http://schemas.openxmlformats.org/officeDocument/2006/relationships/hyperlink" Target="https://podminky.urs.cz/item/CS_URS_2022_01/725539204" TargetMode="External" /><Relationship Id="rId52" Type="http://schemas.openxmlformats.org/officeDocument/2006/relationships/hyperlink" Target="https://podminky.urs.cz/item/CS_URS_2022_01/725539201" TargetMode="External" /><Relationship Id="rId53" Type="http://schemas.openxmlformats.org/officeDocument/2006/relationships/hyperlink" Target="https://podminky.urs.cz/item/CS_URS_2022_01/998725202" TargetMode="External" /><Relationship Id="rId54" Type="http://schemas.openxmlformats.org/officeDocument/2006/relationships/hyperlink" Target="https://podminky.urs.cz/item/CS_URS_2022_01/HZS4232" TargetMode="External" /><Relationship Id="rId55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51133011" TargetMode="External" /><Relationship Id="rId2" Type="http://schemas.openxmlformats.org/officeDocument/2006/relationships/hyperlink" Target="https://podminky.urs.cz/item/CS_URS_2022_01/751322011" TargetMode="External" /><Relationship Id="rId3" Type="http://schemas.openxmlformats.org/officeDocument/2006/relationships/hyperlink" Target="https://podminky.urs.cz/item/CS_URS_2022_01/751510041" TargetMode="External" /><Relationship Id="rId4" Type="http://schemas.openxmlformats.org/officeDocument/2006/relationships/hyperlink" Target="https://podminky.urs.cz/item/CS_URS_2022_01/751581351" TargetMode="External" /><Relationship Id="rId5" Type="http://schemas.openxmlformats.org/officeDocument/2006/relationships/hyperlink" Target="https://podminky.urs.cz/item/CS_URS_2022_01/998751201" TargetMode="External" /><Relationship Id="rId6" Type="http://schemas.openxmlformats.org/officeDocument/2006/relationships/hyperlink" Target="https://podminky.urs.cz/item/CS_URS_2022_01/751133012" TargetMode="External" /><Relationship Id="rId7" Type="http://schemas.openxmlformats.org/officeDocument/2006/relationships/hyperlink" Target="https://podminky.urs.cz/item/CS_URS_2022_01/751322011" TargetMode="External" /><Relationship Id="rId8" Type="http://schemas.openxmlformats.org/officeDocument/2006/relationships/hyperlink" Target="https://podminky.urs.cz/item/CS_URS_2022_01/751322012" TargetMode="External" /><Relationship Id="rId9" Type="http://schemas.openxmlformats.org/officeDocument/2006/relationships/hyperlink" Target="https://podminky.urs.cz/item/CS_URS_2022_01/751510041" TargetMode="External" /><Relationship Id="rId10" Type="http://schemas.openxmlformats.org/officeDocument/2006/relationships/hyperlink" Target="https://podminky.urs.cz/item/CS_URS_2022_01/751510042" TargetMode="External" /><Relationship Id="rId11" Type="http://schemas.openxmlformats.org/officeDocument/2006/relationships/hyperlink" Target="https://podminky.urs.cz/item/CS_URS_2022_01/998751201" TargetMode="External" /><Relationship Id="rId12" Type="http://schemas.openxmlformats.org/officeDocument/2006/relationships/hyperlink" Target="https://podminky.urs.cz/item/CS_URS_2022_01/HZS3212" TargetMode="External" /><Relationship Id="rId13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012103000" TargetMode="External" /><Relationship Id="rId2" Type="http://schemas.openxmlformats.org/officeDocument/2006/relationships/hyperlink" Target="https://podminky.urs.cz/item/CS_URS_2021_02/012303000" TargetMode="External" /><Relationship Id="rId3" Type="http://schemas.openxmlformats.org/officeDocument/2006/relationships/hyperlink" Target="https://podminky.urs.cz/item/CS_URS_2021_02/013254000" TargetMode="External" /><Relationship Id="rId4" Type="http://schemas.openxmlformats.org/officeDocument/2006/relationships/hyperlink" Target="https://podminky.urs.cz/item/CS_URS_2021_02/032803000" TargetMode="External" /><Relationship Id="rId5" Type="http://schemas.openxmlformats.org/officeDocument/2006/relationships/hyperlink" Target="https://podminky.urs.cz/item/CS_URS_2021_02/034103000" TargetMode="External" /><Relationship Id="rId6" Type="http://schemas.openxmlformats.org/officeDocument/2006/relationships/hyperlink" Target="https://podminky.urs.cz/item/CS_URS_2021_02/034303000" TargetMode="External" /><Relationship Id="rId7" Type="http://schemas.openxmlformats.org/officeDocument/2006/relationships/hyperlink" Target="https://podminky.urs.cz/item/CS_URS_2021_02/034403000" TargetMode="External" /><Relationship Id="rId8" Type="http://schemas.openxmlformats.org/officeDocument/2006/relationships/hyperlink" Target="https://podminky.urs.cz/item/CS_URS_2021_02/034503000" TargetMode="External" /><Relationship Id="rId9" Type="http://schemas.openxmlformats.org/officeDocument/2006/relationships/hyperlink" Target="https://podminky.urs.cz/item/CS_URS_2021_02/039103000" TargetMode="External" /><Relationship Id="rId10" Type="http://schemas.openxmlformats.org/officeDocument/2006/relationships/hyperlink" Target="https://podminky.urs.cz/item/CS_URS_2022_01/071103000" TargetMode="External" /><Relationship Id="rId11" Type="http://schemas.openxmlformats.org/officeDocument/2006/relationships/hyperlink" Target="https://podminky.urs.cz/item/CS_URS_2021_02/210280003" TargetMode="External" /><Relationship Id="rId12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33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36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37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38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39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40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41</v>
      </c>
      <c r="E29" s="49"/>
      <c r="F29" s="34" t="s">
        <v>42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43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44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45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46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47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48</v>
      </c>
      <c r="U35" s="56"/>
      <c r="V35" s="56"/>
      <c r="W35" s="56"/>
      <c r="X35" s="58" t="s">
        <v>49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50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20220011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Rybniště ON - celková oprava objektu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5. 1. 2022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Správa železnic,s.o.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51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34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52</v>
      </c>
      <c r="D52" s="89"/>
      <c r="E52" s="89"/>
      <c r="F52" s="89"/>
      <c r="G52" s="89"/>
      <c r="H52" s="90"/>
      <c r="I52" s="91" t="s">
        <v>53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54</v>
      </c>
      <c r="AH52" s="89"/>
      <c r="AI52" s="89"/>
      <c r="AJ52" s="89"/>
      <c r="AK52" s="89"/>
      <c r="AL52" s="89"/>
      <c r="AM52" s="89"/>
      <c r="AN52" s="91" t="s">
        <v>55</v>
      </c>
      <c r="AO52" s="89"/>
      <c r="AP52" s="89"/>
      <c r="AQ52" s="93" t="s">
        <v>56</v>
      </c>
      <c r="AR52" s="46"/>
      <c r="AS52" s="94" t="s">
        <v>57</v>
      </c>
      <c r="AT52" s="95" t="s">
        <v>58</v>
      </c>
      <c r="AU52" s="95" t="s">
        <v>59</v>
      </c>
      <c r="AV52" s="95" t="s">
        <v>60</v>
      </c>
      <c r="AW52" s="95" t="s">
        <v>61</v>
      </c>
      <c r="AX52" s="95" t="s">
        <v>62</v>
      </c>
      <c r="AY52" s="95" t="s">
        <v>63</v>
      </c>
      <c r="AZ52" s="95" t="s">
        <v>64</v>
      </c>
      <c r="BA52" s="95" t="s">
        <v>65</v>
      </c>
      <c r="BB52" s="95" t="s">
        <v>66</v>
      </c>
      <c r="BC52" s="95" t="s">
        <v>67</v>
      </c>
      <c r="BD52" s="96" t="s">
        <v>68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69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ROUND(SUM(AG55:AG71),2)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ROUND(SUM(AS55:AS71),2)</f>
        <v>0</v>
      </c>
      <c r="AT54" s="108">
        <f>ROUND(SUM(AV54:AW54),2)</f>
        <v>0</v>
      </c>
      <c r="AU54" s="109">
        <f>ROUND(SUM(AU55:AU71),5)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ROUND(SUM(AZ55:AZ71),2)</f>
        <v>0</v>
      </c>
      <c r="BA54" s="108">
        <f>ROUND(SUM(BA55:BA71),2)</f>
        <v>0</v>
      </c>
      <c r="BB54" s="108">
        <f>ROUND(SUM(BB55:BB71),2)</f>
        <v>0</v>
      </c>
      <c r="BC54" s="108">
        <f>ROUND(SUM(BC55:BC71),2)</f>
        <v>0</v>
      </c>
      <c r="BD54" s="110">
        <f>ROUND(SUM(BD55:BD71),2)</f>
        <v>0</v>
      </c>
      <c r="BE54" s="6"/>
      <c r="BS54" s="111" t="s">
        <v>70</v>
      </c>
      <c r="BT54" s="111" t="s">
        <v>71</v>
      </c>
      <c r="BU54" s="112" t="s">
        <v>72</v>
      </c>
      <c r="BV54" s="111" t="s">
        <v>73</v>
      </c>
      <c r="BW54" s="111" t="s">
        <v>5</v>
      </c>
      <c r="BX54" s="111" t="s">
        <v>74</v>
      </c>
      <c r="CL54" s="111" t="s">
        <v>19</v>
      </c>
    </row>
    <row r="55" s="7" customFormat="1" ht="16.5" customHeight="1">
      <c r="A55" s="113" t="s">
        <v>75</v>
      </c>
      <c r="B55" s="114"/>
      <c r="C55" s="115"/>
      <c r="D55" s="116" t="s">
        <v>76</v>
      </c>
      <c r="E55" s="116"/>
      <c r="F55" s="116"/>
      <c r="G55" s="116"/>
      <c r="H55" s="116"/>
      <c r="I55" s="117"/>
      <c r="J55" s="116" t="s">
        <v>77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'01 - DEMOLICE'!J30</f>
        <v>0</v>
      </c>
      <c r="AH55" s="117"/>
      <c r="AI55" s="117"/>
      <c r="AJ55" s="117"/>
      <c r="AK55" s="117"/>
      <c r="AL55" s="117"/>
      <c r="AM55" s="117"/>
      <c r="AN55" s="118">
        <f>SUM(AG55,AT55)</f>
        <v>0</v>
      </c>
      <c r="AO55" s="117"/>
      <c r="AP55" s="117"/>
      <c r="AQ55" s="119" t="s">
        <v>78</v>
      </c>
      <c r="AR55" s="120"/>
      <c r="AS55" s="121">
        <v>0</v>
      </c>
      <c r="AT55" s="122">
        <f>ROUND(SUM(AV55:AW55),2)</f>
        <v>0</v>
      </c>
      <c r="AU55" s="123">
        <f>'01 - DEMOLICE'!P82</f>
        <v>0</v>
      </c>
      <c r="AV55" s="122">
        <f>'01 - DEMOLICE'!J33</f>
        <v>0</v>
      </c>
      <c r="AW55" s="122">
        <f>'01 - DEMOLICE'!J34</f>
        <v>0</v>
      </c>
      <c r="AX55" s="122">
        <f>'01 - DEMOLICE'!J35</f>
        <v>0</v>
      </c>
      <c r="AY55" s="122">
        <f>'01 - DEMOLICE'!J36</f>
        <v>0</v>
      </c>
      <c r="AZ55" s="122">
        <f>'01 - DEMOLICE'!F33</f>
        <v>0</v>
      </c>
      <c r="BA55" s="122">
        <f>'01 - DEMOLICE'!F34</f>
        <v>0</v>
      </c>
      <c r="BB55" s="122">
        <f>'01 - DEMOLICE'!F35</f>
        <v>0</v>
      </c>
      <c r="BC55" s="122">
        <f>'01 - DEMOLICE'!F36</f>
        <v>0</v>
      </c>
      <c r="BD55" s="124">
        <f>'01 - DEMOLICE'!F37</f>
        <v>0</v>
      </c>
      <c r="BE55" s="7"/>
      <c r="BT55" s="125" t="s">
        <v>79</v>
      </c>
      <c r="BV55" s="125" t="s">
        <v>73</v>
      </c>
      <c r="BW55" s="125" t="s">
        <v>80</v>
      </c>
      <c r="BX55" s="125" t="s">
        <v>5</v>
      </c>
      <c r="CL55" s="125" t="s">
        <v>19</v>
      </c>
      <c r="CM55" s="125" t="s">
        <v>81</v>
      </c>
    </row>
    <row r="56" s="7" customFormat="1" ht="16.5" customHeight="1">
      <c r="A56" s="113" t="s">
        <v>75</v>
      </c>
      <c r="B56" s="114"/>
      <c r="C56" s="115"/>
      <c r="D56" s="116" t="s">
        <v>82</v>
      </c>
      <c r="E56" s="116"/>
      <c r="F56" s="116"/>
      <c r="G56" s="116"/>
      <c r="H56" s="116"/>
      <c r="I56" s="117"/>
      <c r="J56" s="116" t="s">
        <v>83</v>
      </c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8">
        <f>'02 - STAVEBNÍ ČÁST'!J30</f>
        <v>0</v>
      </c>
      <c r="AH56" s="117"/>
      <c r="AI56" s="117"/>
      <c r="AJ56" s="117"/>
      <c r="AK56" s="117"/>
      <c r="AL56" s="117"/>
      <c r="AM56" s="117"/>
      <c r="AN56" s="118">
        <f>SUM(AG56,AT56)</f>
        <v>0</v>
      </c>
      <c r="AO56" s="117"/>
      <c r="AP56" s="117"/>
      <c r="AQ56" s="119" t="s">
        <v>78</v>
      </c>
      <c r="AR56" s="120"/>
      <c r="AS56" s="121">
        <v>0</v>
      </c>
      <c r="AT56" s="122">
        <f>ROUND(SUM(AV56:AW56),2)</f>
        <v>0</v>
      </c>
      <c r="AU56" s="123">
        <f>'02 - STAVEBNÍ ČÁST'!P113</f>
        <v>0</v>
      </c>
      <c r="AV56" s="122">
        <f>'02 - STAVEBNÍ ČÁST'!J33</f>
        <v>0</v>
      </c>
      <c r="AW56" s="122">
        <f>'02 - STAVEBNÍ ČÁST'!J34</f>
        <v>0</v>
      </c>
      <c r="AX56" s="122">
        <f>'02 - STAVEBNÍ ČÁST'!J35</f>
        <v>0</v>
      </c>
      <c r="AY56" s="122">
        <f>'02 - STAVEBNÍ ČÁST'!J36</f>
        <v>0</v>
      </c>
      <c r="AZ56" s="122">
        <f>'02 - STAVEBNÍ ČÁST'!F33</f>
        <v>0</v>
      </c>
      <c r="BA56" s="122">
        <f>'02 - STAVEBNÍ ČÁST'!F34</f>
        <v>0</v>
      </c>
      <c r="BB56" s="122">
        <f>'02 - STAVEBNÍ ČÁST'!F35</f>
        <v>0</v>
      </c>
      <c r="BC56" s="122">
        <f>'02 - STAVEBNÍ ČÁST'!F36</f>
        <v>0</v>
      </c>
      <c r="BD56" s="124">
        <f>'02 - STAVEBNÍ ČÁST'!F37</f>
        <v>0</v>
      </c>
      <c r="BE56" s="7"/>
      <c r="BT56" s="125" t="s">
        <v>79</v>
      </c>
      <c r="BV56" s="125" t="s">
        <v>73</v>
      </c>
      <c r="BW56" s="125" t="s">
        <v>84</v>
      </c>
      <c r="BX56" s="125" t="s">
        <v>5</v>
      </c>
      <c r="CL56" s="125" t="s">
        <v>19</v>
      </c>
      <c r="CM56" s="125" t="s">
        <v>81</v>
      </c>
    </row>
    <row r="57" s="7" customFormat="1" ht="16.5" customHeight="1">
      <c r="A57" s="113" t="s">
        <v>75</v>
      </c>
      <c r="B57" s="114"/>
      <c r="C57" s="115"/>
      <c r="D57" s="116" t="s">
        <v>85</v>
      </c>
      <c r="E57" s="116"/>
      <c r="F57" s="116"/>
      <c r="G57" s="116"/>
      <c r="H57" s="116"/>
      <c r="I57" s="117"/>
      <c r="J57" s="116" t="s">
        <v>86</v>
      </c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8">
        <f>'03 - VÝMĚNA STŘEŠNÍ KONST...'!J30</f>
        <v>0</v>
      </c>
      <c r="AH57" s="117"/>
      <c r="AI57" s="117"/>
      <c r="AJ57" s="117"/>
      <c r="AK57" s="117"/>
      <c r="AL57" s="117"/>
      <c r="AM57" s="117"/>
      <c r="AN57" s="118">
        <f>SUM(AG57,AT57)</f>
        <v>0</v>
      </c>
      <c r="AO57" s="117"/>
      <c r="AP57" s="117"/>
      <c r="AQ57" s="119" t="s">
        <v>78</v>
      </c>
      <c r="AR57" s="120"/>
      <c r="AS57" s="121">
        <v>0</v>
      </c>
      <c r="AT57" s="122">
        <f>ROUND(SUM(AV57:AW57),2)</f>
        <v>0</v>
      </c>
      <c r="AU57" s="123">
        <f>'03 - VÝMĚNA STŘEŠNÍ KONST...'!P91</f>
        <v>0</v>
      </c>
      <c r="AV57" s="122">
        <f>'03 - VÝMĚNA STŘEŠNÍ KONST...'!J33</f>
        <v>0</v>
      </c>
      <c r="AW57" s="122">
        <f>'03 - VÝMĚNA STŘEŠNÍ KONST...'!J34</f>
        <v>0</v>
      </c>
      <c r="AX57" s="122">
        <f>'03 - VÝMĚNA STŘEŠNÍ KONST...'!J35</f>
        <v>0</v>
      </c>
      <c r="AY57" s="122">
        <f>'03 - VÝMĚNA STŘEŠNÍ KONST...'!J36</f>
        <v>0</v>
      </c>
      <c r="AZ57" s="122">
        <f>'03 - VÝMĚNA STŘEŠNÍ KONST...'!F33</f>
        <v>0</v>
      </c>
      <c r="BA57" s="122">
        <f>'03 - VÝMĚNA STŘEŠNÍ KONST...'!F34</f>
        <v>0</v>
      </c>
      <c r="BB57" s="122">
        <f>'03 - VÝMĚNA STŘEŠNÍ KONST...'!F35</f>
        <v>0</v>
      </c>
      <c r="BC57" s="122">
        <f>'03 - VÝMĚNA STŘEŠNÍ KONST...'!F36</f>
        <v>0</v>
      </c>
      <c r="BD57" s="124">
        <f>'03 - VÝMĚNA STŘEŠNÍ KONST...'!F37</f>
        <v>0</v>
      </c>
      <c r="BE57" s="7"/>
      <c r="BT57" s="125" t="s">
        <v>79</v>
      </c>
      <c r="BV57" s="125" t="s">
        <v>73</v>
      </c>
      <c r="BW57" s="125" t="s">
        <v>87</v>
      </c>
      <c r="BX57" s="125" t="s">
        <v>5</v>
      </c>
      <c r="CL57" s="125" t="s">
        <v>19</v>
      </c>
      <c r="CM57" s="125" t="s">
        <v>81</v>
      </c>
    </row>
    <row r="58" s="7" customFormat="1" ht="16.5" customHeight="1">
      <c r="A58" s="113" t="s">
        <v>75</v>
      </c>
      <c r="B58" s="114"/>
      <c r="C58" s="115"/>
      <c r="D58" s="116" t="s">
        <v>88</v>
      </c>
      <c r="E58" s="116"/>
      <c r="F58" s="116"/>
      <c r="G58" s="116"/>
      <c r="H58" s="116"/>
      <c r="I58" s="117"/>
      <c r="J58" s="116" t="s">
        <v>89</v>
      </c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8">
        <f>'04 - ZATEPLENÍ FASÁDY'!J30</f>
        <v>0</v>
      </c>
      <c r="AH58" s="117"/>
      <c r="AI58" s="117"/>
      <c r="AJ58" s="117"/>
      <c r="AK58" s="117"/>
      <c r="AL58" s="117"/>
      <c r="AM58" s="117"/>
      <c r="AN58" s="118">
        <f>SUM(AG58,AT58)</f>
        <v>0</v>
      </c>
      <c r="AO58" s="117"/>
      <c r="AP58" s="117"/>
      <c r="AQ58" s="119" t="s">
        <v>78</v>
      </c>
      <c r="AR58" s="120"/>
      <c r="AS58" s="121">
        <v>0</v>
      </c>
      <c r="AT58" s="122">
        <f>ROUND(SUM(AV58:AW58),2)</f>
        <v>0</v>
      </c>
      <c r="AU58" s="123">
        <f>'04 - ZATEPLENÍ FASÁDY'!P98</f>
        <v>0</v>
      </c>
      <c r="AV58" s="122">
        <f>'04 - ZATEPLENÍ FASÁDY'!J33</f>
        <v>0</v>
      </c>
      <c r="AW58" s="122">
        <f>'04 - ZATEPLENÍ FASÁDY'!J34</f>
        <v>0</v>
      </c>
      <c r="AX58" s="122">
        <f>'04 - ZATEPLENÍ FASÁDY'!J35</f>
        <v>0</v>
      </c>
      <c r="AY58" s="122">
        <f>'04 - ZATEPLENÍ FASÁDY'!J36</f>
        <v>0</v>
      </c>
      <c r="AZ58" s="122">
        <f>'04 - ZATEPLENÍ FASÁDY'!F33</f>
        <v>0</v>
      </c>
      <c r="BA58" s="122">
        <f>'04 - ZATEPLENÍ FASÁDY'!F34</f>
        <v>0</v>
      </c>
      <c r="BB58" s="122">
        <f>'04 - ZATEPLENÍ FASÁDY'!F35</f>
        <v>0</v>
      </c>
      <c r="BC58" s="122">
        <f>'04 - ZATEPLENÍ FASÁDY'!F36</f>
        <v>0</v>
      </c>
      <c r="BD58" s="124">
        <f>'04 - ZATEPLENÍ FASÁDY'!F37</f>
        <v>0</v>
      </c>
      <c r="BE58" s="7"/>
      <c r="BT58" s="125" t="s">
        <v>79</v>
      </c>
      <c r="BV58" s="125" t="s">
        <v>73</v>
      </c>
      <c r="BW58" s="125" t="s">
        <v>90</v>
      </c>
      <c r="BX58" s="125" t="s">
        <v>5</v>
      </c>
      <c r="CL58" s="125" t="s">
        <v>19</v>
      </c>
      <c r="CM58" s="125" t="s">
        <v>81</v>
      </c>
    </row>
    <row r="59" s="7" customFormat="1" ht="16.5" customHeight="1">
      <c r="A59" s="113" t="s">
        <v>75</v>
      </c>
      <c r="B59" s="114"/>
      <c r="C59" s="115"/>
      <c r="D59" s="116" t="s">
        <v>91</v>
      </c>
      <c r="E59" s="116"/>
      <c r="F59" s="116"/>
      <c r="G59" s="116"/>
      <c r="H59" s="116"/>
      <c r="I59" s="117"/>
      <c r="J59" s="116" t="s">
        <v>92</v>
      </c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8">
        <f>'05 - NÁSTUPIŠTĚ, CHODNÍKY'!J30</f>
        <v>0</v>
      </c>
      <c r="AH59" s="117"/>
      <c r="AI59" s="117"/>
      <c r="AJ59" s="117"/>
      <c r="AK59" s="117"/>
      <c r="AL59" s="117"/>
      <c r="AM59" s="117"/>
      <c r="AN59" s="118">
        <f>SUM(AG59,AT59)</f>
        <v>0</v>
      </c>
      <c r="AO59" s="117"/>
      <c r="AP59" s="117"/>
      <c r="AQ59" s="119" t="s">
        <v>78</v>
      </c>
      <c r="AR59" s="120"/>
      <c r="AS59" s="121">
        <v>0</v>
      </c>
      <c r="AT59" s="122">
        <f>ROUND(SUM(AV59:AW59),2)</f>
        <v>0</v>
      </c>
      <c r="AU59" s="123">
        <f>'05 - NÁSTUPIŠTĚ, CHODNÍKY'!P97</f>
        <v>0</v>
      </c>
      <c r="AV59" s="122">
        <f>'05 - NÁSTUPIŠTĚ, CHODNÍKY'!J33</f>
        <v>0</v>
      </c>
      <c r="AW59" s="122">
        <f>'05 - NÁSTUPIŠTĚ, CHODNÍKY'!J34</f>
        <v>0</v>
      </c>
      <c r="AX59" s="122">
        <f>'05 - NÁSTUPIŠTĚ, CHODNÍKY'!J35</f>
        <v>0</v>
      </c>
      <c r="AY59" s="122">
        <f>'05 - NÁSTUPIŠTĚ, CHODNÍKY'!J36</f>
        <v>0</v>
      </c>
      <c r="AZ59" s="122">
        <f>'05 - NÁSTUPIŠTĚ, CHODNÍKY'!F33</f>
        <v>0</v>
      </c>
      <c r="BA59" s="122">
        <f>'05 - NÁSTUPIŠTĚ, CHODNÍKY'!F34</f>
        <v>0</v>
      </c>
      <c r="BB59" s="122">
        <f>'05 - NÁSTUPIŠTĚ, CHODNÍKY'!F35</f>
        <v>0</v>
      </c>
      <c r="BC59" s="122">
        <f>'05 - NÁSTUPIŠTĚ, CHODNÍKY'!F36</f>
        <v>0</v>
      </c>
      <c r="BD59" s="124">
        <f>'05 - NÁSTUPIŠTĚ, CHODNÍKY'!F37</f>
        <v>0</v>
      </c>
      <c r="BE59" s="7"/>
      <c r="BT59" s="125" t="s">
        <v>79</v>
      </c>
      <c r="BV59" s="125" t="s">
        <v>73</v>
      </c>
      <c r="BW59" s="125" t="s">
        <v>93</v>
      </c>
      <c r="BX59" s="125" t="s">
        <v>5</v>
      </c>
      <c r="CL59" s="125" t="s">
        <v>19</v>
      </c>
      <c r="CM59" s="125" t="s">
        <v>81</v>
      </c>
    </row>
    <row r="60" s="7" customFormat="1" ht="16.5" customHeight="1">
      <c r="A60" s="113" t="s">
        <v>75</v>
      </c>
      <c r="B60" s="114"/>
      <c r="C60" s="115"/>
      <c r="D60" s="116" t="s">
        <v>94</v>
      </c>
      <c r="E60" s="116"/>
      <c r="F60" s="116"/>
      <c r="G60" s="116"/>
      <c r="H60" s="116"/>
      <c r="I60" s="117"/>
      <c r="J60" s="116" t="s">
        <v>95</v>
      </c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8">
        <f>'E-01 - Zapojení okruhů el...'!J30</f>
        <v>0</v>
      </c>
      <c r="AH60" s="117"/>
      <c r="AI60" s="117"/>
      <c r="AJ60" s="117"/>
      <c r="AK60" s="117"/>
      <c r="AL60" s="117"/>
      <c r="AM60" s="117"/>
      <c r="AN60" s="118">
        <f>SUM(AG60,AT60)</f>
        <v>0</v>
      </c>
      <c r="AO60" s="117"/>
      <c r="AP60" s="117"/>
      <c r="AQ60" s="119" t="s">
        <v>78</v>
      </c>
      <c r="AR60" s="120"/>
      <c r="AS60" s="121">
        <v>0</v>
      </c>
      <c r="AT60" s="122">
        <f>ROUND(SUM(AV60:AW60),2)</f>
        <v>0</v>
      </c>
      <c r="AU60" s="123">
        <f>'E-01 - Zapojení okruhů el...'!P91</f>
        <v>0</v>
      </c>
      <c r="AV60" s="122">
        <f>'E-01 - Zapojení okruhů el...'!J33</f>
        <v>0</v>
      </c>
      <c r="AW60" s="122">
        <f>'E-01 - Zapojení okruhů el...'!J34</f>
        <v>0</v>
      </c>
      <c r="AX60" s="122">
        <f>'E-01 - Zapojení okruhů el...'!J35</f>
        <v>0</v>
      </c>
      <c r="AY60" s="122">
        <f>'E-01 - Zapojení okruhů el...'!J36</f>
        <v>0</v>
      </c>
      <c r="AZ60" s="122">
        <f>'E-01 - Zapojení okruhů el...'!F33</f>
        <v>0</v>
      </c>
      <c r="BA60" s="122">
        <f>'E-01 - Zapojení okruhů el...'!F34</f>
        <v>0</v>
      </c>
      <c r="BB60" s="122">
        <f>'E-01 - Zapojení okruhů el...'!F35</f>
        <v>0</v>
      </c>
      <c r="BC60" s="122">
        <f>'E-01 - Zapojení okruhů el...'!F36</f>
        <v>0</v>
      </c>
      <c r="BD60" s="124">
        <f>'E-01 - Zapojení okruhů el...'!F37</f>
        <v>0</v>
      </c>
      <c r="BE60" s="7"/>
      <c r="BT60" s="125" t="s">
        <v>79</v>
      </c>
      <c r="BV60" s="125" t="s">
        <v>73</v>
      </c>
      <c r="BW60" s="125" t="s">
        <v>96</v>
      </c>
      <c r="BX60" s="125" t="s">
        <v>5</v>
      </c>
      <c r="CL60" s="125" t="s">
        <v>19</v>
      </c>
      <c r="CM60" s="125" t="s">
        <v>81</v>
      </c>
    </row>
    <row r="61" s="7" customFormat="1" ht="16.5" customHeight="1">
      <c r="A61" s="113" t="s">
        <v>75</v>
      </c>
      <c r="B61" s="114"/>
      <c r="C61" s="115"/>
      <c r="D61" s="116" t="s">
        <v>97</v>
      </c>
      <c r="E61" s="116"/>
      <c r="F61" s="116"/>
      <c r="G61" s="116"/>
      <c r="H61" s="116"/>
      <c r="I61" s="117"/>
      <c r="J61" s="116" t="s">
        <v>98</v>
      </c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8">
        <f>'E-02 - Silnoproudá elektr...'!J30</f>
        <v>0</v>
      </c>
      <c r="AH61" s="117"/>
      <c r="AI61" s="117"/>
      <c r="AJ61" s="117"/>
      <c r="AK61" s="117"/>
      <c r="AL61" s="117"/>
      <c r="AM61" s="117"/>
      <c r="AN61" s="118">
        <f>SUM(AG61,AT61)</f>
        <v>0</v>
      </c>
      <c r="AO61" s="117"/>
      <c r="AP61" s="117"/>
      <c r="AQ61" s="119" t="s">
        <v>78</v>
      </c>
      <c r="AR61" s="120"/>
      <c r="AS61" s="121">
        <v>0</v>
      </c>
      <c r="AT61" s="122">
        <f>ROUND(SUM(AV61:AW61),2)</f>
        <v>0</v>
      </c>
      <c r="AU61" s="123">
        <f>'E-02 - Silnoproudá elektr...'!P83</f>
        <v>0</v>
      </c>
      <c r="AV61" s="122">
        <f>'E-02 - Silnoproudá elektr...'!J33</f>
        <v>0</v>
      </c>
      <c r="AW61" s="122">
        <f>'E-02 - Silnoproudá elektr...'!J34</f>
        <v>0</v>
      </c>
      <c r="AX61" s="122">
        <f>'E-02 - Silnoproudá elektr...'!J35</f>
        <v>0</v>
      </c>
      <c r="AY61" s="122">
        <f>'E-02 - Silnoproudá elektr...'!J36</f>
        <v>0</v>
      </c>
      <c r="AZ61" s="122">
        <f>'E-02 - Silnoproudá elektr...'!F33</f>
        <v>0</v>
      </c>
      <c r="BA61" s="122">
        <f>'E-02 - Silnoproudá elektr...'!F34</f>
        <v>0</v>
      </c>
      <c r="BB61" s="122">
        <f>'E-02 - Silnoproudá elektr...'!F35</f>
        <v>0</v>
      </c>
      <c r="BC61" s="122">
        <f>'E-02 - Silnoproudá elektr...'!F36</f>
        <v>0</v>
      </c>
      <c r="BD61" s="124">
        <f>'E-02 - Silnoproudá elektr...'!F37</f>
        <v>0</v>
      </c>
      <c r="BE61" s="7"/>
      <c r="BT61" s="125" t="s">
        <v>79</v>
      </c>
      <c r="BV61" s="125" t="s">
        <v>73</v>
      </c>
      <c r="BW61" s="125" t="s">
        <v>99</v>
      </c>
      <c r="BX61" s="125" t="s">
        <v>5</v>
      </c>
      <c r="CL61" s="125" t="s">
        <v>19</v>
      </c>
      <c r="CM61" s="125" t="s">
        <v>81</v>
      </c>
    </row>
    <row r="62" s="7" customFormat="1" ht="16.5" customHeight="1">
      <c r="A62" s="113" t="s">
        <v>75</v>
      </c>
      <c r="B62" s="114"/>
      <c r="C62" s="115"/>
      <c r="D62" s="116" t="s">
        <v>100</v>
      </c>
      <c r="E62" s="116"/>
      <c r="F62" s="116"/>
      <c r="G62" s="116"/>
      <c r="H62" s="116"/>
      <c r="I62" s="117"/>
      <c r="J62" s="116" t="s">
        <v>101</v>
      </c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8">
        <f>'E-03 - Hromosvod a uzemnění'!J30</f>
        <v>0</v>
      </c>
      <c r="AH62" s="117"/>
      <c r="AI62" s="117"/>
      <c r="AJ62" s="117"/>
      <c r="AK62" s="117"/>
      <c r="AL62" s="117"/>
      <c r="AM62" s="117"/>
      <c r="AN62" s="118">
        <f>SUM(AG62,AT62)</f>
        <v>0</v>
      </c>
      <c r="AO62" s="117"/>
      <c r="AP62" s="117"/>
      <c r="AQ62" s="119" t="s">
        <v>78</v>
      </c>
      <c r="AR62" s="120"/>
      <c r="AS62" s="121">
        <v>0</v>
      </c>
      <c r="AT62" s="122">
        <f>ROUND(SUM(AV62:AW62),2)</f>
        <v>0</v>
      </c>
      <c r="AU62" s="123">
        <f>'E-03 - Hromosvod a uzemnění'!P83</f>
        <v>0</v>
      </c>
      <c r="AV62" s="122">
        <f>'E-03 - Hromosvod a uzemnění'!J33</f>
        <v>0</v>
      </c>
      <c r="AW62" s="122">
        <f>'E-03 - Hromosvod a uzemnění'!J34</f>
        <v>0</v>
      </c>
      <c r="AX62" s="122">
        <f>'E-03 - Hromosvod a uzemnění'!J35</f>
        <v>0</v>
      </c>
      <c r="AY62" s="122">
        <f>'E-03 - Hromosvod a uzemnění'!J36</f>
        <v>0</v>
      </c>
      <c r="AZ62" s="122">
        <f>'E-03 - Hromosvod a uzemnění'!F33</f>
        <v>0</v>
      </c>
      <c r="BA62" s="122">
        <f>'E-03 - Hromosvod a uzemnění'!F34</f>
        <v>0</v>
      </c>
      <c r="BB62" s="122">
        <f>'E-03 - Hromosvod a uzemnění'!F35</f>
        <v>0</v>
      </c>
      <c r="BC62" s="122">
        <f>'E-03 - Hromosvod a uzemnění'!F36</f>
        <v>0</v>
      </c>
      <c r="BD62" s="124">
        <f>'E-03 - Hromosvod a uzemnění'!F37</f>
        <v>0</v>
      </c>
      <c r="BE62" s="7"/>
      <c r="BT62" s="125" t="s">
        <v>79</v>
      </c>
      <c r="BV62" s="125" t="s">
        <v>73</v>
      </c>
      <c r="BW62" s="125" t="s">
        <v>102</v>
      </c>
      <c r="BX62" s="125" t="s">
        <v>5</v>
      </c>
      <c r="CL62" s="125" t="s">
        <v>19</v>
      </c>
      <c r="CM62" s="125" t="s">
        <v>81</v>
      </c>
    </row>
    <row r="63" s="7" customFormat="1" ht="16.5" customHeight="1">
      <c r="A63" s="113" t="s">
        <v>75</v>
      </c>
      <c r="B63" s="114"/>
      <c r="C63" s="115"/>
      <c r="D63" s="116" t="s">
        <v>103</v>
      </c>
      <c r="E63" s="116"/>
      <c r="F63" s="116"/>
      <c r="G63" s="116"/>
      <c r="H63" s="116"/>
      <c r="I63" s="117"/>
      <c r="J63" s="116" t="s">
        <v>104</v>
      </c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8">
        <f>'S-01 - Informační systém'!J30</f>
        <v>0</v>
      </c>
      <c r="AH63" s="117"/>
      <c r="AI63" s="117"/>
      <c r="AJ63" s="117"/>
      <c r="AK63" s="117"/>
      <c r="AL63" s="117"/>
      <c r="AM63" s="117"/>
      <c r="AN63" s="118">
        <f>SUM(AG63,AT63)</f>
        <v>0</v>
      </c>
      <c r="AO63" s="117"/>
      <c r="AP63" s="117"/>
      <c r="AQ63" s="119" t="s">
        <v>78</v>
      </c>
      <c r="AR63" s="120"/>
      <c r="AS63" s="121">
        <v>0</v>
      </c>
      <c r="AT63" s="122">
        <f>ROUND(SUM(AV63:AW63),2)</f>
        <v>0</v>
      </c>
      <c r="AU63" s="123">
        <f>'S-01 - Informační systém'!P88</f>
        <v>0</v>
      </c>
      <c r="AV63" s="122">
        <f>'S-01 - Informační systém'!J33</f>
        <v>0</v>
      </c>
      <c r="AW63" s="122">
        <f>'S-01 - Informační systém'!J34</f>
        <v>0</v>
      </c>
      <c r="AX63" s="122">
        <f>'S-01 - Informační systém'!J35</f>
        <v>0</v>
      </c>
      <c r="AY63" s="122">
        <f>'S-01 - Informační systém'!J36</f>
        <v>0</v>
      </c>
      <c r="AZ63" s="122">
        <f>'S-01 - Informační systém'!F33</f>
        <v>0</v>
      </c>
      <c r="BA63" s="122">
        <f>'S-01 - Informační systém'!F34</f>
        <v>0</v>
      </c>
      <c r="BB63" s="122">
        <f>'S-01 - Informační systém'!F35</f>
        <v>0</v>
      </c>
      <c r="BC63" s="122">
        <f>'S-01 - Informační systém'!F36</f>
        <v>0</v>
      </c>
      <c r="BD63" s="124">
        <f>'S-01 - Informační systém'!F37</f>
        <v>0</v>
      </c>
      <c r="BE63" s="7"/>
      <c r="BT63" s="125" t="s">
        <v>79</v>
      </c>
      <c r="BV63" s="125" t="s">
        <v>73</v>
      </c>
      <c r="BW63" s="125" t="s">
        <v>105</v>
      </c>
      <c r="BX63" s="125" t="s">
        <v>5</v>
      </c>
      <c r="CL63" s="125" t="s">
        <v>19</v>
      </c>
      <c r="CM63" s="125" t="s">
        <v>81</v>
      </c>
    </row>
    <row r="64" s="7" customFormat="1" ht="16.5" customHeight="1">
      <c r="A64" s="113" t="s">
        <v>75</v>
      </c>
      <c r="B64" s="114"/>
      <c r="C64" s="115"/>
      <c r="D64" s="116" t="s">
        <v>106</v>
      </c>
      <c r="E64" s="116"/>
      <c r="F64" s="116"/>
      <c r="G64" s="116"/>
      <c r="H64" s="116"/>
      <c r="I64" s="117"/>
      <c r="J64" s="116" t="s">
        <v>107</v>
      </c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8">
        <f>'S-02 - Kamerový systém'!J30</f>
        <v>0</v>
      </c>
      <c r="AH64" s="117"/>
      <c r="AI64" s="117"/>
      <c r="AJ64" s="117"/>
      <c r="AK64" s="117"/>
      <c r="AL64" s="117"/>
      <c r="AM64" s="117"/>
      <c r="AN64" s="118">
        <f>SUM(AG64,AT64)</f>
        <v>0</v>
      </c>
      <c r="AO64" s="117"/>
      <c r="AP64" s="117"/>
      <c r="AQ64" s="119" t="s">
        <v>78</v>
      </c>
      <c r="AR64" s="120"/>
      <c r="AS64" s="121">
        <v>0</v>
      </c>
      <c r="AT64" s="122">
        <f>ROUND(SUM(AV64:AW64),2)</f>
        <v>0</v>
      </c>
      <c r="AU64" s="123">
        <f>'S-02 - Kamerový systém'!P82</f>
        <v>0</v>
      </c>
      <c r="AV64" s="122">
        <f>'S-02 - Kamerový systém'!J33</f>
        <v>0</v>
      </c>
      <c r="AW64" s="122">
        <f>'S-02 - Kamerový systém'!J34</f>
        <v>0</v>
      </c>
      <c r="AX64" s="122">
        <f>'S-02 - Kamerový systém'!J35</f>
        <v>0</v>
      </c>
      <c r="AY64" s="122">
        <f>'S-02 - Kamerový systém'!J36</f>
        <v>0</v>
      </c>
      <c r="AZ64" s="122">
        <f>'S-02 - Kamerový systém'!F33</f>
        <v>0</v>
      </c>
      <c r="BA64" s="122">
        <f>'S-02 - Kamerový systém'!F34</f>
        <v>0</v>
      </c>
      <c r="BB64" s="122">
        <f>'S-02 - Kamerový systém'!F35</f>
        <v>0</v>
      </c>
      <c r="BC64" s="122">
        <f>'S-02 - Kamerový systém'!F36</f>
        <v>0</v>
      </c>
      <c r="BD64" s="124">
        <f>'S-02 - Kamerový systém'!F37</f>
        <v>0</v>
      </c>
      <c r="BE64" s="7"/>
      <c r="BT64" s="125" t="s">
        <v>79</v>
      </c>
      <c r="BV64" s="125" t="s">
        <v>73</v>
      </c>
      <c r="BW64" s="125" t="s">
        <v>108</v>
      </c>
      <c r="BX64" s="125" t="s">
        <v>5</v>
      </c>
      <c r="CL64" s="125" t="s">
        <v>19</v>
      </c>
      <c r="CM64" s="125" t="s">
        <v>81</v>
      </c>
    </row>
    <row r="65" s="7" customFormat="1" ht="16.5" customHeight="1">
      <c r="A65" s="113" t="s">
        <v>75</v>
      </c>
      <c r="B65" s="114"/>
      <c r="C65" s="115"/>
      <c r="D65" s="116" t="s">
        <v>109</v>
      </c>
      <c r="E65" s="116"/>
      <c r="F65" s="116"/>
      <c r="G65" s="116"/>
      <c r="H65" s="116"/>
      <c r="I65" s="117"/>
      <c r="J65" s="116" t="s">
        <v>110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8">
        <f>'S-03 - Datové a telefonní...'!J30</f>
        <v>0</v>
      </c>
      <c r="AH65" s="117"/>
      <c r="AI65" s="117"/>
      <c r="AJ65" s="117"/>
      <c r="AK65" s="117"/>
      <c r="AL65" s="117"/>
      <c r="AM65" s="117"/>
      <c r="AN65" s="118">
        <f>SUM(AG65,AT65)</f>
        <v>0</v>
      </c>
      <c r="AO65" s="117"/>
      <c r="AP65" s="117"/>
      <c r="AQ65" s="119" t="s">
        <v>78</v>
      </c>
      <c r="AR65" s="120"/>
      <c r="AS65" s="121">
        <v>0</v>
      </c>
      <c r="AT65" s="122">
        <f>ROUND(SUM(AV65:AW65),2)</f>
        <v>0</v>
      </c>
      <c r="AU65" s="123">
        <f>'S-03 - Datové a telefonní...'!P81</f>
        <v>0</v>
      </c>
      <c r="AV65" s="122">
        <f>'S-03 - Datové a telefonní...'!J33</f>
        <v>0</v>
      </c>
      <c r="AW65" s="122">
        <f>'S-03 - Datové a telefonní...'!J34</f>
        <v>0</v>
      </c>
      <c r="AX65" s="122">
        <f>'S-03 - Datové a telefonní...'!J35</f>
        <v>0</v>
      </c>
      <c r="AY65" s="122">
        <f>'S-03 - Datové a telefonní...'!J36</f>
        <v>0</v>
      </c>
      <c r="AZ65" s="122">
        <f>'S-03 - Datové a telefonní...'!F33</f>
        <v>0</v>
      </c>
      <c r="BA65" s="122">
        <f>'S-03 - Datové a telefonní...'!F34</f>
        <v>0</v>
      </c>
      <c r="BB65" s="122">
        <f>'S-03 - Datové a telefonní...'!F35</f>
        <v>0</v>
      </c>
      <c r="BC65" s="122">
        <f>'S-03 - Datové a telefonní...'!F36</f>
        <v>0</v>
      </c>
      <c r="BD65" s="124">
        <f>'S-03 - Datové a telefonní...'!F37</f>
        <v>0</v>
      </c>
      <c r="BE65" s="7"/>
      <c r="BT65" s="125" t="s">
        <v>79</v>
      </c>
      <c r="BV65" s="125" t="s">
        <v>73</v>
      </c>
      <c r="BW65" s="125" t="s">
        <v>111</v>
      </c>
      <c r="BX65" s="125" t="s">
        <v>5</v>
      </c>
      <c r="CL65" s="125" t="s">
        <v>19</v>
      </c>
      <c r="CM65" s="125" t="s">
        <v>81</v>
      </c>
    </row>
    <row r="66" s="7" customFormat="1" ht="16.5" customHeight="1">
      <c r="A66" s="113" t="s">
        <v>75</v>
      </c>
      <c r="B66" s="114"/>
      <c r="C66" s="115"/>
      <c r="D66" s="116" t="s">
        <v>112</v>
      </c>
      <c r="E66" s="116"/>
      <c r="F66" s="116"/>
      <c r="G66" s="116"/>
      <c r="H66" s="116"/>
      <c r="I66" s="117"/>
      <c r="J66" s="116" t="s">
        <v>113</v>
      </c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8">
        <f>'06 - KLIMATIZACE'!J30</f>
        <v>0</v>
      </c>
      <c r="AH66" s="117"/>
      <c r="AI66" s="117"/>
      <c r="AJ66" s="117"/>
      <c r="AK66" s="117"/>
      <c r="AL66" s="117"/>
      <c r="AM66" s="117"/>
      <c r="AN66" s="118">
        <f>SUM(AG66,AT66)</f>
        <v>0</v>
      </c>
      <c r="AO66" s="117"/>
      <c r="AP66" s="117"/>
      <c r="AQ66" s="119" t="s">
        <v>78</v>
      </c>
      <c r="AR66" s="120"/>
      <c r="AS66" s="121">
        <v>0</v>
      </c>
      <c r="AT66" s="122">
        <f>ROUND(SUM(AV66:AW66),2)</f>
        <v>0</v>
      </c>
      <c r="AU66" s="123">
        <f>'06 - KLIMATIZACE'!P82</f>
        <v>0</v>
      </c>
      <c r="AV66" s="122">
        <f>'06 - KLIMATIZACE'!J33</f>
        <v>0</v>
      </c>
      <c r="AW66" s="122">
        <f>'06 - KLIMATIZACE'!J34</f>
        <v>0</v>
      </c>
      <c r="AX66" s="122">
        <f>'06 - KLIMATIZACE'!J35</f>
        <v>0</v>
      </c>
      <c r="AY66" s="122">
        <f>'06 - KLIMATIZACE'!J36</f>
        <v>0</v>
      </c>
      <c r="AZ66" s="122">
        <f>'06 - KLIMATIZACE'!F33</f>
        <v>0</v>
      </c>
      <c r="BA66" s="122">
        <f>'06 - KLIMATIZACE'!F34</f>
        <v>0</v>
      </c>
      <c r="BB66" s="122">
        <f>'06 - KLIMATIZACE'!F35</f>
        <v>0</v>
      </c>
      <c r="BC66" s="122">
        <f>'06 - KLIMATIZACE'!F36</f>
        <v>0</v>
      </c>
      <c r="BD66" s="124">
        <f>'06 - KLIMATIZACE'!F37</f>
        <v>0</v>
      </c>
      <c r="BE66" s="7"/>
      <c r="BT66" s="125" t="s">
        <v>79</v>
      </c>
      <c r="BV66" s="125" t="s">
        <v>73</v>
      </c>
      <c r="BW66" s="125" t="s">
        <v>114</v>
      </c>
      <c r="BX66" s="125" t="s">
        <v>5</v>
      </c>
      <c r="CL66" s="125" t="s">
        <v>19</v>
      </c>
      <c r="CM66" s="125" t="s">
        <v>81</v>
      </c>
    </row>
    <row r="67" s="7" customFormat="1" ht="16.5" customHeight="1">
      <c r="A67" s="113" t="s">
        <v>75</v>
      </c>
      <c r="B67" s="114"/>
      <c r="C67" s="115"/>
      <c r="D67" s="116" t="s">
        <v>115</v>
      </c>
      <c r="E67" s="116"/>
      <c r="F67" s="116"/>
      <c r="G67" s="116"/>
      <c r="H67" s="116"/>
      <c r="I67" s="117"/>
      <c r="J67" s="116" t="s">
        <v>116</v>
      </c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8">
        <f>'07 - VYTÁPĚNÍ'!J30</f>
        <v>0</v>
      </c>
      <c r="AH67" s="117"/>
      <c r="AI67" s="117"/>
      <c r="AJ67" s="117"/>
      <c r="AK67" s="117"/>
      <c r="AL67" s="117"/>
      <c r="AM67" s="117"/>
      <c r="AN67" s="118">
        <f>SUM(AG67,AT67)</f>
        <v>0</v>
      </c>
      <c r="AO67" s="117"/>
      <c r="AP67" s="117"/>
      <c r="AQ67" s="119" t="s">
        <v>78</v>
      </c>
      <c r="AR67" s="120"/>
      <c r="AS67" s="121">
        <v>0</v>
      </c>
      <c r="AT67" s="122">
        <f>ROUND(SUM(AV67:AW67),2)</f>
        <v>0</v>
      </c>
      <c r="AU67" s="123">
        <f>'07 - VYTÁPĚNÍ'!P86</f>
        <v>0</v>
      </c>
      <c r="AV67" s="122">
        <f>'07 - VYTÁPĚNÍ'!J33</f>
        <v>0</v>
      </c>
      <c r="AW67" s="122">
        <f>'07 - VYTÁPĚNÍ'!J34</f>
        <v>0</v>
      </c>
      <c r="AX67" s="122">
        <f>'07 - VYTÁPĚNÍ'!J35</f>
        <v>0</v>
      </c>
      <c r="AY67" s="122">
        <f>'07 - VYTÁPĚNÍ'!J36</f>
        <v>0</v>
      </c>
      <c r="AZ67" s="122">
        <f>'07 - VYTÁPĚNÍ'!F33</f>
        <v>0</v>
      </c>
      <c r="BA67" s="122">
        <f>'07 - VYTÁPĚNÍ'!F34</f>
        <v>0</v>
      </c>
      <c r="BB67" s="122">
        <f>'07 - VYTÁPĚNÍ'!F35</f>
        <v>0</v>
      </c>
      <c r="BC67" s="122">
        <f>'07 - VYTÁPĚNÍ'!F36</f>
        <v>0</v>
      </c>
      <c r="BD67" s="124">
        <f>'07 - VYTÁPĚNÍ'!F37</f>
        <v>0</v>
      </c>
      <c r="BE67" s="7"/>
      <c r="BT67" s="125" t="s">
        <v>79</v>
      </c>
      <c r="BV67" s="125" t="s">
        <v>73</v>
      </c>
      <c r="BW67" s="125" t="s">
        <v>117</v>
      </c>
      <c r="BX67" s="125" t="s">
        <v>5</v>
      </c>
      <c r="CL67" s="125" t="s">
        <v>19</v>
      </c>
      <c r="CM67" s="125" t="s">
        <v>81</v>
      </c>
    </row>
    <row r="68" s="7" customFormat="1" ht="16.5" customHeight="1">
      <c r="A68" s="113" t="s">
        <v>75</v>
      </c>
      <c r="B68" s="114"/>
      <c r="C68" s="115"/>
      <c r="D68" s="116" t="s">
        <v>118</v>
      </c>
      <c r="E68" s="116"/>
      <c r="F68" s="116"/>
      <c r="G68" s="116"/>
      <c r="H68" s="116"/>
      <c r="I68" s="117"/>
      <c r="J68" s="116" t="s">
        <v>119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8">
        <f>'08 - ZTI'!J30</f>
        <v>0</v>
      </c>
      <c r="AH68" s="117"/>
      <c r="AI68" s="117"/>
      <c r="AJ68" s="117"/>
      <c r="AK68" s="117"/>
      <c r="AL68" s="117"/>
      <c r="AM68" s="117"/>
      <c r="AN68" s="118">
        <f>SUM(AG68,AT68)</f>
        <v>0</v>
      </c>
      <c r="AO68" s="117"/>
      <c r="AP68" s="117"/>
      <c r="AQ68" s="119" t="s">
        <v>78</v>
      </c>
      <c r="AR68" s="120"/>
      <c r="AS68" s="121">
        <v>0</v>
      </c>
      <c r="AT68" s="122">
        <f>ROUND(SUM(AV68:AW68),2)</f>
        <v>0</v>
      </c>
      <c r="AU68" s="123">
        <f>'08 - ZTI'!P85</f>
        <v>0</v>
      </c>
      <c r="AV68" s="122">
        <f>'08 - ZTI'!J33</f>
        <v>0</v>
      </c>
      <c r="AW68" s="122">
        <f>'08 - ZTI'!J34</f>
        <v>0</v>
      </c>
      <c r="AX68" s="122">
        <f>'08 - ZTI'!J35</f>
        <v>0</v>
      </c>
      <c r="AY68" s="122">
        <f>'08 - ZTI'!J36</f>
        <v>0</v>
      </c>
      <c r="AZ68" s="122">
        <f>'08 - ZTI'!F33</f>
        <v>0</v>
      </c>
      <c r="BA68" s="122">
        <f>'08 - ZTI'!F34</f>
        <v>0</v>
      </c>
      <c r="BB68" s="122">
        <f>'08 - ZTI'!F35</f>
        <v>0</v>
      </c>
      <c r="BC68" s="122">
        <f>'08 - ZTI'!F36</f>
        <v>0</v>
      </c>
      <c r="BD68" s="124">
        <f>'08 - ZTI'!F37</f>
        <v>0</v>
      </c>
      <c r="BE68" s="7"/>
      <c r="BT68" s="125" t="s">
        <v>79</v>
      </c>
      <c r="BV68" s="125" t="s">
        <v>73</v>
      </c>
      <c r="BW68" s="125" t="s">
        <v>120</v>
      </c>
      <c r="BX68" s="125" t="s">
        <v>5</v>
      </c>
      <c r="CL68" s="125" t="s">
        <v>19</v>
      </c>
      <c r="CM68" s="125" t="s">
        <v>81</v>
      </c>
    </row>
    <row r="69" s="7" customFormat="1" ht="16.5" customHeight="1">
      <c r="A69" s="113" t="s">
        <v>75</v>
      </c>
      <c r="B69" s="114"/>
      <c r="C69" s="115"/>
      <c r="D69" s="116" t="s">
        <v>121</v>
      </c>
      <c r="E69" s="116"/>
      <c r="F69" s="116"/>
      <c r="G69" s="116"/>
      <c r="H69" s="116"/>
      <c r="I69" s="117"/>
      <c r="J69" s="116" t="s">
        <v>122</v>
      </c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8">
        <f>'09 - VĚTRÁNÍ'!J30</f>
        <v>0</v>
      </c>
      <c r="AH69" s="117"/>
      <c r="AI69" s="117"/>
      <c r="AJ69" s="117"/>
      <c r="AK69" s="117"/>
      <c r="AL69" s="117"/>
      <c r="AM69" s="117"/>
      <c r="AN69" s="118">
        <f>SUM(AG69,AT69)</f>
        <v>0</v>
      </c>
      <c r="AO69" s="117"/>
      <c r="AP69" s="117"/>
      <c r="AQ69" s="119" t="s">
        <v>78</v>
      </c>
      <c r="AR69" s="120"/>
      <c r="AS69" s="121">
        <v>0</v>
      </c>
      <c r="AT69" s="122">
        <f>ROUND(SUM(AV69:AW69),2)</f>
        <v>0</v>
      </c>
      <c r="AU69" s="123">
        <f>'09 - VĚTRÁNÍ'!P83</f>
        <v>0</v>
      </c>
      <c r="AV69" s="122">
        <f>'09 - VĚTRÁNÍ'!J33</f>
        <v>0</v>
      </c>
      <c r="AW69" s="122">
        <f>'09 - VĚTRÁNÍ'!J34</f>
        <v>0</v>
      </c>
      <c r="AX69" s="122">
        <f>'09 - VĚTRÁNÍ'!J35</f>
        <v>0</v>
      </c>
      <c r="AY69" s="122">
        <f>'09 - VĚTRÁNÍ'!J36</f>
        <v>0</v>
      </c>
      <c r="AZ69" s="122">
        <f>'09 - VĚTRÁNÍ'!F33</f>
        <v>0</v>
      </c>
      <c r="BA69" s="122">
        <f>'09 - VĚTRÁNÍ'!F34</f>
        <v>0</v>
      </c>
      <c r="BB69" s="122">
        <f>'09 - VĚTRÁNÍ'!F35</f>
        <v>0</v>
      </c>
      <c r="BC69" s="122">
        <f>'09 - VĚTRÁNÍ'!F36</f>
        <v>0</v>
      </c>
      <c r="BD69" s="124">
        <f>'09 - VĚTRÁNÍ'!F37</f>
        <v>0</v>
      </c>
      <c r="BE69" s="7"/>
      <c r="BT69" s="125" t="s">
        <v>79</v>
      </c>
      <c r="BV69" s="125" t="s">
        <v>73</v>
      </c>
      <c r="BW69" s="125" t="s">
        <v>123</v>
      </c>
      <c r="BX69" s="125" t="s">
        <v>5</v>
      </c>
      <c r="CL69" s="125" t="s">
        <v>19</v>
      </c>
      <c r="CM69" s="125" t="s">
        <v>81</v>
      </c>
    </row>
    <row r="70" s="7" customFormat="1" ht="16.5" customHeight="1">
      <c r="A70" s="113" t="s">
        <v>75</v>
      </c>
      <c r="B70" s="114"/>
      <c r="C70" s="115"/>
      <c r="D70" s="116" t="s">
        <v>124</v>
      </c>
      <c r="E70" s="116"/>
      <c r="F70" s="116"/>
      <c r="G70" s="116"/>
      <c r="H70" s="116"/>
      <c r="I70" s="117"/>
      <c r="J70" s="116" t="s">
        <v>125</v>
      </c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8">
        <f>'10 - VYMÍSTĚNÍ DK'!J30</f>
        <v>0</v>
      </c>
      <c r="AH70" s="117"/>
      <c r="AI70" s="117"/>
      <c r="AJ70" s="117"/>
      <c r="AK70" s="117"/>
      <c r="AL70" s="117"/>
      <c r="AM70" s="117"/>
      <c r="AN70" s="118">
        <f>SUM(AG70,AT70)</f>
        <v>0</v>
      </c>
      <c r="AO70" s="117"/>
      <c r="AP70" s="117"/>
      <c r="AQ70" s="119" t="s">
        <v>78</v>
      </c>
      <c r="AR70" s="120"/>
      <c r="AS70" s="121">
        <v>0</v>
      </c>
      <c r="AT70" s="122">
        <f>ROUND(SUM(AV70:AW70),2)</f>
        <v>0</v>
      </c>
      <c r="AU70" s="123">
        <f>'10 - VYMÍSTĚNÍ DK'!P94</f>
        <v>0</v>
      </c>
      <c r="AV70" s="122">
        <f>'10 - VYMÍSTĚNÍ DK'!J33</f>
        <v>0</v>
      </c>
      <c r="AW70" s="122">
        <f>'10 - VYMÍSTĚNÍ DK'!J34</f>
        <v>0</v>
      </c>
      <c r="AX70" s="122">
        <f>'10 - VYMÍSTĚNÍ DK'!J35</f>
        <v>0</v>
      </c>
      <c r="AY70" s="122">
        <f>'10 - VYMÍSTĚNÍ DK'!J36</f>
        <v>0</v>
      </c>
      <c r="AZ70" s="122">
        <f>'10 - VYMÍSTĚNÍ DK'!F33</f>
        <v>0</v>
      </c>
      <c r="BA70" s="122">
        <f>'10 - VYMÍSTĚNÍ DK'!F34</f>
        <v>0</v>
      </c>
      <c r="BB70" s="122">
        <f>'10 - VYMÍSTĚNÍ DK'!F35</f>
        <v>0</v>
      </c>
      <c r="BC70" s="122">
        <f>'10 - VYMÍSTĚNÍ DK'!F36</f>
        <v>0</v>
      </c>
      <c r="BD70" s="124">
        <f>'10 - VYMÍSTĚNÍ DK'!F37</f>
        <v>0</v>
      </c>
      <c r="BE70" s="7"/>
      <c r="BT70" s="125" t="s">
        <v>79</v>
      </c>
      <c r="BV70" s="125" t="s">
        <v>73</v>
      </c>
      <c r="BW70" s="125" t="s">
        <v>126</v>
      </c>
      <c r="BX70" s="125" t="s">
        <v>5</v>
      </c>
      <c r="CL70" s="125" t="s">
        <v>19</v>
      </c>
      <c r="CM70" s="125" t="s">
        <v>81</v>
      </c>
    </row>
    <row r="71" s="7" customFormat="1" ht="16.5" customHeight="1">
      <c r="A71" s="113" t="s">
        <v>75</v>
      </c>
      <c r="B71" s="114"/>
      <c r="C71" s="115"/>
      <c r="D71" s="116" t="s">
        <v>127</v>
      </c>
      <c r="E71" s="116"/>
      <c r="F71" s="116"/>
      <c r="G71" s="116"/>
      <c r="H71" s="116"/>
      <c r="I71" s="117"/>
      <c r="J71" s="116" t="s">
        <v>128</v>
      </c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8">
        <f>'11 - VEDLEJŠÍ ROZPOČTOVÉ ...'!J30</f>
        <v>0</v>
      </c>
      <c r="AH71" s="117"/>
      <c r="AI71" s="117"/>
      <c r="AJ71" s="117"/>
      <c r="AK71" s="117"/>
      <c r="AL71" s="117"/>
      <c r="AM71" s="117"/>
      <c r="AN71" s="118">
        <f>SUM(AG71,AT71)</f>
        <v>0</v>
      </c>
      <c r="AO71" s="117"/>
      <c r="AP71" s="117"/>
      <c r="AQ71" s="119" t="s">
        <v>78</v>
      </c>
      <c r="AR71" s="120"/>
      <c r="AS71" s="126">
        <v>0</v>
      </c>
      <c r="AT71" s="127">
        <f>ROUND(SUM(AV71:AW71),2)</f>
        <v>0</v>
      </c>
      <c r="AU71" s="128">
        <f>'11 - VEDLEJŠÍ ROZPOČTOVÉ ...'!P84</f>
        <v>0</v>
      </c>
      <c r="AV71" s="127">
        <f>'11 - VEDLEJŠÍ ROZPOČTOVÉ ...'!J33</f>
        <v>0</v>
      </c>
      <c r="AW71" s="127">
        <f>'11 - VEDLEJŠÍ ROZPOČTOVÉ ...'!J34</f>
        <v>0</v>
      </c>
      <c r="AX71" s="127">
        <f>'11 - VEDLEJŠÍ ROZPOČTOVÉ ...'!J35</f>
        <v>0</v>
      </c>
      <c r="AY71" s="127">
        <f>'11 - VEDLEJŠÍ ROZPOČTOVÉ ...'!J36</f>
        <v>0</v>
      </c>
      <c r="AZ71" s="127">
        <f>'11 - VEDLEJŠÍ ROZPOČTOVÉ ...'!F33</f>
        <v>0</v>
      </c>
      <c r="BA71" s="127">
        <f>'11 - VEDLEJŠÍ ROZPOČTOVÉ ...'!F34</f>
        <v>0</v>
      </c>
      <c r="BB71" s="127">
        <f>'11 - VEDLEJŠÍ ROZPOČTOVÉ ...'!F35</f>
        <v>0</v>
      </c>
      <c r="BC71" s="127">
        <f>'11 - VEDLEJŠÍ ROZPOČTOVÉ ...'!F36</f>
        <v>0</v>
      </c>
      <c r="BD71" s="129">
        <f>'11 - VEDLEJŠÍ ROZPOČTOVÉ ...'!F37</f>
        <v>0</v>
      </c>
      <c r="BE71" s="7"/>
      <c r="BT71" s="125" t="s">
        <v>79</v>
      </c>
      <c r="BV71" s="125" t="s">
        <v>73</v>
      </c>
      <c r="BW71" s="125" t="s">
        <v>129</v>
      </c>
      <c r="BX71" s="125" t="s">
        <v>5</v>
      </c>
      <c r="CL71" s="125" t="s">
        <v>19</v>
      </c>
      <c r="CM71" s="125" t="s">
        <v>81</v>
      </c>
    </row>
    <row r="72" s="2" customFormat="1" ht="30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42"/>
      <c r="AL72" s="42"/>
      <c r="AM72" s="42"/>
      <c r="AN72" s="42"/>
      <c r="AO72" s="42"/>
      <c r="AP72" s="42"/>
      <c r="AQ72" s="42"/>
      <c r="AR72" s="46"/>
      <c r="AS72" s="40"/>
      <c r="AT72" s="40"/>
      <c r="AU72" s="40"/>
      <c r="AV72" s="40"/>
      <c r="AW72" s="40"/>
      <c r="AX72" s="40"/>
      <c r="AY72" s="40"/>
      <c r="AZ72" s="40"/>
      <c r="BA72" s="40"/>
      <c r="BB72" s="40"/>
      <c r="BC72" s="40"/>
      <c r="BD72" s="40"/>
      <c r="B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46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</row>
  </sheetData>
  <sheetProtection sheet="1" formatColumns="0" formatRows="0" objects="1" scenarios="1" spinCount="100000" saltValue="85Lx8hXZW2ISoMZsXop0iQ1o82NLCuQy61/KIjHSyy8s2Cbk1+ga3TYWCWjsHcaShyKziO7Ln2MOi5EEXnu75Q==" hashValue="0hIwPDLrLX5wJPM7RC6ncRR2UZnnkG7gYddrx/e/b2y5iYqcuPtHmD4Y1AP7OCyHbzRe1MqJXeBWRK+aJ+/mAg==" algorithmName="SHA-512" password="CC35"/>
  <mergeCells count="106">
    <mergeCell ref="C52:G52"/>
    <mergeCell ref="D61:H61"/>
    <mergeCell ref="D58:H58"/>
    <mergeCell ref="D55:H55"/>
    <mergeCell ref="D59:H59"/>
    <mergeCell ref="D60:H60"/>
    <mergeCell ref="D56:H56"/>
    <mergeCell ref="D57:H57"/>
    <mergeCell ref="D62:H62"/>
    <mergeCell ref="D63:H63"/>
    <mergeCell ref="D64:H64"/>
    <mergeCell ref="I52:AF52"/>
    <mergeCell ref="J61:AF61"/>
    <mergeCell ref="J60:AF60"/>
    <mergeCell ref="J62:AF62"/>
    <mergeCell ref="J63:AF63"/>
    <mergeCell ref="J59:AF59"/>
    <mergeCell ref="J57:AF57"/>
    <mergeCell ref="J58:AF58"/>
    <mergeCell ref="J64:AF64"/>
    <mergeCell ref="J56:AF56"/>
    <mergeCell ref="J55:AF55"/>
    <mergeCell ref="L45:AO45"/>
    <mergeCell ref="D65:H65"/>
    <mergeCell ref="J65:AF65"/>
    <mergeCell ref="D66:H66"/>
    <mergeCell ref="J66:AF66"/>
    <mergeCell ref="D67:H67"/>
    <mergeCell ref="J67:AF67"/>
    <mergeCell ref="D68:H68"/>
    <mergeCell ref="J68:AF68"/>
    <mergeCell ref="D69:H69"/>
    <mergeCell ref="J69:AF69"/>
    <mergeCell ref="D70:H70"/>
    <mergeCell ref="J70:AF70"/>
    <mergeCell ref="D71:H71"/>
    <mergeCell ref="J71:AF71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63:AM63"/>
    <mergeCell ref="AG62:AM62"/>
    <mergeCell ref="AG52:AM52"/>
    <mergeCell ref="AG60:AM60"/>
    <mergeCell ref="AG55:AM55"/>
    <mergeCell ref="AG59:AM59"/>
    <mergeCell ref="AG61:AM61"/>
    <mergeCell ref="AG57:AM57"/>
    <mergeCell ref="AG64:AM64"/>
    <mergeCell ref="AG56:AM56"/>
    <mergeCell ref="AG58:AM58"/>
    <mergeCell ref="AM47:AN47"/>
    <mergeCell ref="AM49:AP49"/>
    <mergeCell ref="AM50:AP50"/>
    <mergeCell ref="AN64:AP64"/>
    <mergeCell ref="AN63:AP63"/>
    <mergeCell ref="AN57:AP57"/>
    <mergeCell ref="AN52:AP52"/>
    <mergeCell ref="AN62:AP62"/>
    <mergeCell ref="AN61:AP61"/>
    <mergeCell ref="AN56:AP56"/>
    <mergeCell ref="AN60:AP60"/>
    <mergeCell ref="AN58:AP58"/>
    <mergeCell ref="AN59:AP59"/>
    <mergeCell ref="AN55:AP55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69:AP69"/>
    <mergeCell ref="AG69:AM69"/>
    <mergeCell ref="AN70:AP70"/>
    <mergeCell ref="AG70:AM70"/>
    <mergeCell ref="AN71:AP71"/>
    <mergeCell ref="AG71:AM71"/>
    <mergeCell ref="AN54:AP54"/>
  </mergeCells>
  <hyperlinks>
    <hyperlink ref="A55" location="'01 - DEMOLICE'!C2" display="/"/>
    <hyperlink ref="A56" location="'02 - STAVEBNÍ ČÁST'!C2" display="/"/>
    <hyperlink ref="A57" location="'03 - VÝMĚNA STŘEŠNÍ KONST...'!C2" display="/"/>
    <hyperlink ref="A58" location="'04 - ZATEPLENÍ FASÁDY'!C2" display="/"/>
    <hyperlink ref="A59" location="'05 - NÁSTUPIŠTĚ, CHODNÍKY'!C2" display="/"/>
    <hyperlink ref="A60" location="'E-01 - Zapojení okruhů el...'!C2" display="/"/>
    <hyperlink ref="A61" location="'E-02 - Silnoproudá elektr...'!C2" display="/"/>
    <hyperlink ref="A62" location="'E-03 - Hromosvod a uzemnění'!C2" display="/"/>
    <hyperlink ref="A63" location="'S-01 - Informační systém'!C2" display="/"/>
    <hyperlink ref="A64" location="'S-02 - Kamerový systém'!C2" display="/"/>
    <hyperlink ref="A65" location="'S-03 - Datové a telefonní...'!C2" display="/"/>
    <hyperlink ref="A66" location="'06 - KLIMATIZACE'!C2" display="/"/>
    <hyperlink ref="A67" location="'07 - VYTÁPĚNÍ'!C2" display="/"/>
    <hyperlink ref="A68" location="'08 - ZTI'!C2" display="/"/>
    <hyperlink ref="A69" location="'09 - VĚTRÁNÍ'!C2" display="/"/>
    <hyperlink ref="A70" location="'10 - VYMÍSTĚNÍ DK'!C2" display="/"/>
    <hyperlink ref="A71" location="'11 - VEDLEJŠÍ ROZPOČTOVÉ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132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ROUND((SUM(BE82:BE109)),  2)</f>
        <v>0</v>
      </c>
      <c r="G33" s="40"/>
      <c r="H33" s="40"/>
      <c r="I33" s="150">
        <v>0.20999999999999999</v>
      </c>
      <c r="J33" s="149">
        <f>ROUND(((SUM(BE82:BE109))*I33),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ROUND((SUM(BF82:BF109)),  2)</f>
        <v>0</v>
      </c>
      <c r="G34" s="40"/>
      <c r="H34" s="40"/>
      <c r="I34" s="150">
        <v>0.14999999999999999</v>
      </c>
      <c r="J34" s="149">
        <f>ROUND(((SUM(BF82:BF109))*I34),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ROUND((SUM(BG82:BG109)),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ROUND((SUM(BH82:BH109)),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ROUND((SUM(BI82:BI109)),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01 - DEMOLICE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137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138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139</v>
      </c>
      <c r="E62" s="176"/>
      <c r="F62" s="176"/>
      <c r="G62" s="176"/>
      <c r="H62" s="176"/>
      <c r="I62" s="176"/>
      <c r="J62" s="177">
        <f>J95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140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Rybniště ON - celková oprava objektu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131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01 - DEMOLICE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5. 1. 2022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Správa železnic,s.o.</v>
      </c>
      <c r="G78" s="42"/>
      <c r="H78" s="42"/>
      <c r="I78" s="34" t="s">
        <v>32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34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141</v>
      </c>
      <c r="D81" s="182" t="s">
        <v>56</v>
      </c>
      <c r="E81" s="182" t="s">
        <v>52</v>
      </c>
      <c r="F81" s="182" t="s">
        <v>53</v>
      </c>
      <c r="G81" s="182" t="s">
        <v>142</v>
      </c>
      <c r="H81" s="182" t="s">
        <v>143</v>
      </c>
      <c r="I81" s="182" t="s">
        <v>144</v>
      </c>
      <c r="J81" s="182" t="s">
        <v>135</v>
      </c>
      <c r="K81" s="183" t="s">
        <v>145</v>
      </c>
      <c r="L81" s="184"/>
      <c r="M81" s="94" t="s">
        <v>19</v>
      </c>
      <c r="N81" s="95" t="s">
        <v>41</v>
      </c>
      <c r="O81" s="95" t="s">
        <v>146</v>
      </c>
      <c r="P81" s="95" t="s">
        <v>147</v>
      </c>
      <c r="Q81" s="95" t="s">
        <v>148</v>
      </c>
      <c r="R81" s="95" t="s">
        <v>149</v>
      </c>
      <c r="S81" s="95" t="s">
        <v>150</v>
      </c>
      <c r="T81" s="96" t="s">
        <v>151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152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249.172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70</v>
      </c>
      <c r="AU82" s="19" t="s">
        <v>136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70</v>
      </c>
      <c r="E83" s="193" t="s">
        <v>153</v>
      </c>
      <c r="F83" s="193" t="s">
        <v>154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P84+P95</f>
        <v>0</v>
      </c>
      <c r="Q83" s="198"/>
      <c r="R83" s="199">
        <f>R84+R95</f>
        <v>0</v>
      </c>
      <c r="S83" s="198"/>
      <c r="T83" s="200">
        <f>T84+T95</f>
        <v>249.172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79</v>
      </c>
      <c r="AT83" s="202" t="s">
        <v>70</v>
      </c>
      <c r="AU83" s="202" t="s">
        <v>71</v>
      </c>
      <c r="AY83" s="201" t="s">
        <v>155</v>
      </c>
      <c r="BK83" s="203">
        <f>BK84+BK95</f>
        <v>0</v>
      </c>
    </row>
    <row r="84" s="12" customFormat="1" ht="22.8" customHeight="1">
      <c r="A84" s="12"/>
      <c r="B84" s="190"/>
      <c r="C84" s="191"/>
      <c r="D84" s="192" t="s">
        <v>70</v>
      </c>
      <c r="E84" s="204" t="s">
        <v>156</v>
      </c>
      <c r="F84" s="204" t="s">
        <v>157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SUM(P85:P94)</f>
        <v>0</v>
      </c>
      <c r="Q84" s="198"/>
      <c r="R84" s="199">
        <f>SUM(R85:R94)</f>
        <v>0</v>
      </c>
      <c r="S84" s="198"/>
      <c r="T84" s="200">
        <f>SUM(T85:T94)</f>
        <v>249.172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79</v>
      </c>
      <c r="AT84" s="202" t="s">
        <v>70</v>
      </c>
      <c r="AU84" s="202" t="s">
        <v>79</v>
      </c>
      <c r="AY84" s="201" t="s">
        <v>155</v>
      </c>
      <c r="BK84" s="203">
        <f>SUM(BK85:BK94)</f>
        <v>0</v>
      </c>
    </row>
    <row r="85" s="2" customFormat="1" ht="24.15" customHeight="1">
      <c r="A85" s="40"/>
      <c r="B85" s="41"/>
      <c r="C85" s="206" t="s">
        <v>79</v>
      </c>
      <c r="D85" s="206" t="s">
        <v>158</v>
      </c>
      <c r="E85" s="207" t="s">
        <v>159</v>
      </c>
      <c r="F85" s="208" t="s">
        <v>160</v>
      </c>
      <c r="G85" s="209" t="s">
        <v>161</v>
      </c>
      <c r="H85" s="210">
        <v>66.670000000000002</v>
      </c>
      <c r="I85" s="211"/>
      <c r="J85" s="212">
        <f>ROUND(I85*H85,2)</f>
        <v>0</v>
      </c>
      <c r="K85" s="208" t="s">
        <v>162</v>
      </c>
      <c r="L85" s="46"/>
      <c r="M85" s="213" t="s">
        <v>19</v>
      </c>
      <c r="N85" s="214" t="s">
        <v>42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0.55000000000000004</v>
      </c>
      <c r="T85" s="216">
        <f>S85*H85</f>
        <v>36.668500000000002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163</v>
      </c>
      <c r="AT85" s="217" t="s">
        <v>158</v>
      </c>
      <c r="AU85" s="217" t="s">
        <v>81</v>
      </c>
      <c r="AY85" s="19" t="s">
        <v>155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79</v>
      </c>
      <c r="BK85" s="218">
        <f>ROUND(I85*H85,2)</f>
        <v>0</v>
      </c>
      <c r="BL85" s="19" t="s">
        <v>163</v>
      </c>
      <c r="BM85" s="217" t="s">
        <v>164</v>
      </c>
    </row>
    <row r="86" s="2" customFormat="1">
      <c r="A86" s="40"/>
      <c r="B86" s="41"/>
      <c r="C86" s="42"/>
      <c r="D86" s="219" t="s">
        <v>165</v>
      </c>
      <c r="E86" s="42"/>
      <c r="F86" s="220" t="s">
        <v>166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165</v>
      </c>
      <c r="AU86" s="19" t="s">
        <v>81</v>
      </c>
    </row>
    <row r="87" s="13" customFormat="1">
      <c r="A87" s="13"/>
      <c r="B87" s="224"/>
      <c r="C87" s="225"/>
      <c r="D87" s="226" t="s">
        <v>167</v>
      </c>
      <c r="E87" s="227" t="s">
        <v>19</v>
      </c>
      <c r="F87" s="228" t="s">
        <v>168</v>
      </c>
      <c r="G87" s="225"/>
      <c r="H87" s="229">
        <v>60.502000000000002</v>
      </c>
      <c r="I87" s="230"/>
      <c r="J87" s="225"/>
      <c r="K87" s="225"/>
      <c r="L87" s="231"/>
      <c r="M87" s="232"/>
      <c r="N87" s="233"/>
      <c r="O87" s="233"/>
      <c r="P87" s="233"/>
      <c r="Q87" s="233"/>
      <c r="R87" s="233"/>
      <c r="S87" s="233"/>
      <c r="T87" s="234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T87" s="235" t="s">
        <v>167</v>
      </c>
      <c r="AU87" s="235" t="s">
        <v>81</v>
      </c>
      <c r="AV87" s="13" t="s">
        <v>81</v>
      </c>
      <c r="AW87" s="13" t="s">
        <v>33</v>
      </c>
      <c r="AX87" s="13" t="s">
        <v>71</v>
      </c>
      <c r="AY87" s="235" t="s">
        <v>155</v>
      </c>
    </row>
    <row r="88" s="13" customFormat="1">
      <c r="A88" s="13"/>
      <c r="B88" s="224"/>
      <c r="C88" s="225"/>
      <c r="D88" s="226" t="s">
        <v>167</v>
      </c>
      <c r="E88" s="227" t="s">
        <v>19</v>
      </c>
      <c r="F88" s="228" t="s">
        <v>169</v>
      </c>
      <c r="G88" s="225"/>
      <c r="H88" s="229">
        <v>6.1680000000000001</v>
      </c>
      <c r="I88" s="230"/>
      <c r="J88" s="225"/>
      <c r="K88" s="225"/>
      <c r="L88" s="231"/>
      <c r="M88" s="232"/>
      <c r="N88" s="233"/>
      <c r="O88" s="233"/>
      <c r="P88" s="233"/>
      <c r="Q88" s="233"/>
      <c r="R88" s="233"/>
      <c r="S88" s="233"/>
      <c r="T88" s="234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5" t="s">
        <v>167</v>
      </c>
      <c r="AU88" s="235" t="s">
        <v>81</v>
      </c>
      <c r="AV88" s="13" t="s">
        <v>81</v>
      </c>
      <c r="AW88" s="13" t="s">
        <v>33</v>
      </c>
      <c r="AX88" s="13" t="s">
        <v>71</v>
      </c>
      <c r="AY88" s="235" t="s">
        <v>155</v>
      </c>
    </row>
    <row r="89" s="14" customFormat="1">
      <c r="A89" s="14"/>
      <c r="B89" s="236"/>
      <c r="C89" s="237"/>
      <c r="D89" s="226" t="s">
        <v>167</v>
      </c>
      <c r="E89" s="238" t="s">
        <v>19</v>
      </c>
      <c r="F89" s="239" t="s">
        <v>170</v>
      </c>
      <c r="G89" s="237"/>
      <c r="H89" s="240">
        <v>66.670000000000002</v>
      </c>
      <c r="I89" s="241"/>
      <c r="J89" s="237"/>
      <c r="K89" s="237"/>
      <c r="L89" s="242"/>
      <c r="M89" s="243"/>
      <c r="N89" s="244"/>
      <c r="O89" s="244"/>
      <c r="P89" s="244"/>
      <c r="Q89" s="244"/>
      <c r="R89" s="244"/>
      <c r="S89" s="244"/>
      <c r="T89" s="245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T89" s="246" t="s">
        <v>167</v>
      </c>
      <c r="AU89" s="246" t="s">
        <v>81</v>
      </c>
      <c r="AV89" s="14" t="s">
        <v>163</v>
      </c>
      <c r="AW89" s="14" t="s">
        <v>33</v>
      </c>
      <c r="AX89" s="14" t="s">
        <v>79</v>
      </c>
      <c r="AY89" s="246" t="s">
        <v>155</v>
      </c>
    </row>
    <row r="90" s="2" customFormat="1" ht="24.15" customHeight="1">
      <c r="A90" s="40"/>
      <c r="B90" s="41"/>
      <c r="C90" s="206" t="s">
        <v>81</v>
      </c>
      <c r="D90" s="206" t="s">
        <v>158</v>
      </c>
      <c r="E90" s="207" t="s">
        <v>171</v>
      </c>
      <c r="F90" s="208" t="s">
        <v>172</v>
      </c>
      <c r="G90" s="209" t="s">
        <v>161</v>
      </c>
      <c r="H90" s="210">
        <v>472.23000000000002</v>
      </c>
      <c r="I90" s="211"/>
      <c r="J90" s="212">
        <f>ROUND(I90*H90,2)</f>
        <v>0</v>
      </c>
      <c r="K90" s="208" t="s">
        <v>162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0.45000000000000001</v>
      </c>
      <c r="T90" s="216">
        <f>S90*H90</f>
        <v>212.5035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163</v>
      </c>
      <c r="AT90" s="217" t="s">
        <v>158</v>
      </c>
      <c r="AU90" s="217" t="s">
        <v>81</v>
      </c>
      <c r="AY90" s="19" t="s">
        <v>155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163</v>
      </c>
      <c r="BM90" s="217" t="s">
        <v>173</v>
      </c>
    </row>
    <row r="91" s="2" customFormat="1">
      <c r="A91" s="40"/>
      <c r="B91" s="41"/>
      <c r="C91" s="42"/>
      <c r="D91" s="219" t="s">
        <v>165</v>
      </c>
      <c r="E91" s="42"/>
      <c r="F91" s="220" t="s">
        <v>174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165</v>
      </c>
      <c r="AU91" s="19" t="s">
        <v>81</v>
      </c>
    </row>
    <row r="92" s="15" customFormat="1">
      <c r="A92" s="15"/>
      <c r="B92" s="247"/>
      <c r="C92" s="248"/>
      <c r="D92" s="226" t="s">
        <v>167</v>
      </c>
      <c r="E92" s="249" t="s">
        <v>19</v>
      </c>
      <c r="F92" s="250" t="s">
        <v>175</v>
      </c>
      <c r="G92" s="248"/>
      <c r="H92" s="249" t="s">
        <v>19</v>
      </c>
      <c r="I92" s="251"/>
      <c r="J92" s="248"/>
      <c r="K92" s="248"/>
      <c r="L92" s="252"/>
      <c r="M92" s="253"/>
      <c r="N92" s="254"/>
      <c r="O92" s="254"/>
      <c r="P92" s="254"/>
      <c r="Q92" s="254"/>
      <c r="R92" s="254"/>
      <c r="S92" s="254"/>
      <c r="T92" s="25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T92" s="256" t="s">
        <v>167</v>
      </c>
      <c r="AU92" s="256" t="s">
        <v>81</v>
      </c>
      <c r="AV92" s="15" t="s">
        <v>79</v>
      </c>
      <c r="AW92" s="15" t="s">
        <v>33</v>
      </c>
      <c r="AX92" s="15" t="s">
        <v>71</v>
      </c>
      <c r="AY92" s="256" t="s">
        <v>155</v>
      </c>
    </row>
    <row r="93" s="13" customFormat="1">
      <c r="A93" s="13"/>
      <c r="B93" s="224"/>
      <c r="C93" s="225"/>
      <c r="D93" s="226" t="s">
        <v>167</v>
      </c>
      <c r="E93" s="227" t="s">
        <v>19</v>
      </c>
      <c r="F93" s="228" t="s">
        <v>176</v>
      </c>
      <c r="G93" s="225"/>
      <c r="H93" s="229">
        <v>472.23000000000002</v>
      </c>
      <c r="I93" s="230"/>
      <c r="J93" s="225"/>
      <c r="K93" s="225"/>
      <c r="L93" s="231"/>
      <c r="M93" s="232"/>
      <c r="N93" s="233"/>
      <c r="O93" s="233"/>
      <c r="P93" s="233"/>
      <c r="Q93" s="233"/>
      <c r="R93" s="233"/>
      <c r="S93" s="233"/>
      <c r="T93" s="23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5" t="s">
        <v>167</v>
      </c>
      <c r="AU93" s="235" t="s">
        <v>81</v>
      </c>
      <c r="AV93" s="13" t="s">
        <v>81</v>
      </c>
      <c r="AW93" s="13" t="s">
        <v>33</v>
      </c>
      <c r="AX93" s="13" t="s">
        <v>71</v>
      </c>
      <c r="AY93" s="235" t="s">
        <v>155</v>
      </c>
    </row>
    <row r="94" s="14" customFormat="1">
      <c r="A94" s="14"/>
      <c r="B94" s="236"/>
      <c r="C94" s="237"/>
      <c r="D94" s="226" t="s">
        <v>167</v>
      </c>
      <c r="E94" s="238" t="s">
        <v>19</v>
      </c>
      <c r="F94" s="239" t="s">
        <v>177</v>
      </c>
      <c r="G94" s="237"/>
      <c r="H94" s="240">
        <v>472.23000000000002</v>
      </c>
      <c r="I94" s="241"/>
      <c r="J94" s="237"/>
      <c r="K94" s="237"/>
      <c r="L94" s="242"/>
      <c r="M94" s="243"/>
      <c r="N94" s="244"/>
      <c r="O94" s="244"/>
      <c r="P94" s="244"/>
      <c r="Q94" s="244"/>
      <c r="R94" s="244"/>
      <c r="S94" s="244"/>
      <c r="T94" s="245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46" t="s">
        <v>167</v>
      </c>
      <c r="AU94" s="246" t="s">
        <v>81</v>
      </c>
      <c r="AV94" s="14" t="s">
        <v>163</v>
      </c>
      <c r="AW94" s="14" t="s">
        <v>33</v>
      </c>
      <c r="AX94" s="14" t="s">
        <v>79</v>
      </c>
      <c r="AY94" s="246" t="s">
        <v>155</v>
      </c>
    </row>
    <row r="95" s="12" customFormat="1" ht="22.8" customHeight="1">
      <c r="A95" s="12"/>
      <c r="B95" s="190"/>
      <c r="C95" s="191"/>
      <c r="D95" s="192" t="s">
        <v>70</v>
      </c>
      <c r="E95" s="204" t="s">
        <v>178</v>
      </c>
      <c r="F95" s="204" t="s">
        <v>179</v>
      </c>
      <c r="G95" s="191"/>
      <c r="H95" s="191"/>
      <c r="I95" s="194"/>
      <c r="J95" s="205">
        <f>BK95</f>
        <v>0</v>
      </c>
      <c r="K95" s="191"/>
      <c r="L95" s="196"/>
      <c r="M95" s="197"/>
      <c r="N95" s="198"/>
      <c r="O95" s="198"/>
      <c r="P95" s="199">
        <f>SUM(P96:P109)</f>
        <v>0</v>
      </c>
      <c r="Q95" s="198"/>
      <c r="R95" s="199">
        <f>SUM(R96:R109)</f>
        <v>0</v>
      </c>
      <c r="S95" s="198"/>
      <c r="T95" s="200">
        <f>SUM(T96:T109)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79</v>
      </c>
      <c r="AT95" s="202" t="s">
        <v>70</v>
      </c>
      <c r="AU95" s="202" t="s">
        <v>79</v>
      </c>
      <c r="AY95" s="201" t="s">
        <v>155</v>
      </c>
      <c r="BK95" s="203">
        <f>SUM(BK96:BK109)</f>
        <v>0</v>
      </c>
    </row>
    <row r="96" s="2" customFormat="1" ht="21.75" customHeight="1">
      <c r="A96" s="40"/>
      <c r="B96" s="41"/>
      <c r="C96" s="206" t="s">
        <v>180</v>
      </c>
      <c r="D96" s="206" t="s">
        <v>158</v>
      </c>
      <c r="E96" s="207" t="s">
        <v>181</v>
      </c>
      <c r="F96" s="208" t="s">
        <v>182</v>
      </c>
      <c r="G96" s="209" t="s">
        <v>183</v>
      </c>
      <c r="H96" s="210">
        <v>249.172</v>
      </c>
      <c r="I96" s="211"/>
      <c r="J96" s="212">
        <f>ROUND(I96*H96,2)</f>
        <v>0</v>
      </c>
      <c r="K96" s="208" t="s">
        <v>162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163</v>
      </c>
      <c r="AT96" s="217" t="s">
        <v>158</v>
      </c>
      <c r="AU96" s="217" t="s">
        <v>81</v>
      </c>
      <c r="AY96" s="19" t="s">
        <v>155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163</v>
      </c>
      <c r="BM96" s="217" t="s">
        <v>184</v>
      </c>
    </row>
    <row r="97" s="2" customFormat="1">
      <c r="A97" s="40"/>
      <c r="B97" s="41"/>
      <c r="C97" s="42"/>
      <c r="D97" s="219" t="s">
        <v>165</v>
      </c>
      <c r="E97" s="42"/>
      <c r="F97" s="220" t="s">
        <v>185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165</v>
      </c>
      <c r="AU97" s="19" t="s">
        <v>81</v>
      </c>
    </row>
    <row r="98" s="2" customFormat="1" ht="16.5" customHeight="1">
      <c r="A98" s="40"/>
      <c r="B98" s="41"/>
      <c r="C98" s="206" t="s">
        <v>163</v>
      </c>
      <c r="D98" s="206" t="s">
        <v>158</v>
      </c>
      <c r="E98" s="207" t="s">
        <v>186</v>
      </c>
      <c r="F98" s="208" t="s">
        <v>187</v>
      </c>
      <c r="G98" s="209" t="s">
        <v>183</v>
      </c>
      <c r="H98" s="210">
        <v>4983.4399999999996</v>
      </c>
      <c r="I98" s="211"/>
      <c r="J98" s="212">
        <f>ROUND(I98*H98,2)</f>
        <v>0</v>
      </c>
      <c r="K98" s="208" t="s">
        <v>162</v>
      </c>
      <c r="L98" s="46"/>
      <c r="M98" s="213" t="s">
        <v>19</v>
      </c>
      <c r="N98" s="214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163</v>
      </c>
      <c r="AT98" s="217" t="s">
        <v>158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163</v>
      </c>
      <c r="BM98" s="217" t="s">
        <v>188</v>
      </c>
    </row>
    <row r="99" s="2" customFormat="1">
      <c r="A99" s="40"/>
      <c r="B99" s="41"/>
      <c r="C99" s="42"/>
      <c r="D99" s="219" t="s">
        <v>165</v>
      </c>
      <c r="E99" s="42"/>
      <c r="F99" s="220" t="s">
        <v>189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165</v>
      </c>
      <c r="AU99" s="19" t="s">
        <v>81</v>
      </c>
    </row>
    <row r="100" s="13" customFormat="1">
      <c r="A100" s="13"/>
      <c r="B100" s="224"/>
      <c r="C100" s="225"/>
      <c r="D100" s="226" t="s">
        <v>167</v>
      </c>
      <c r="E100" s="227" t="s">
        <v>19</v>
      </c>
      <c r="F100" s="228" t="s">
        <v>190</v>
      </c>
      <c r="G100" s="225"/>
      <c r="H100" s="229">
        <v>4983.4399999999996</v>
      </c>
      <c r="I100" s="230"/>
      <c r="J100" s="225"/>
      <c r="K100" s="225"/>
      <c r="L100" s="231"/>
      <c r="M100" s="232"/>
      <c r="N100" s="233"/>
      <c r="O100" s="233"/>
      <c r="P100" s="233"/>
      <c r="Q100" s="233"/>
      <c r="R100" s="233"/>
      <c r="S100" s="233"/>
      <c r="T100" s="23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5" t="s">
        <v>167</v>
      </c>
      <c r="AU100" s="235" t="s">
        <v>81</v>
      </c>
      <c r="AV100" s="13" t="s">
        <v>81</v>
      </c>
      <c r="AW100" s="13" t="s">
        <v>33</v>
      </c>
      <c r="AX100" s="13" t="s">
        <v>71</v>
      </c>
      <c r="AY100" s="235" t="s">
        <v>155</v>
      </c>
    </row>
    <row r="101" s="14" customFormat="1">
      <c r="A101" s="14"/>
      <c r="B101" s="236"/>
      <c r="C101" s="237"/>
      <c r="D101" s="226" t="s">
        <v>167</v>
      </c>
      <c r="E101" s="238" t="s">
        <v>19</v>
      </c>
      <c r="F101" s="239" t="s">
        <v>177</v>
      </c>
      <c r="G101" s="237"/>
      <c r="H101" s="240">
        <v>4983.4399999999996</v>
      </c>
      <c r="I101" s="241"/>
      <c r="J101" s="237"/>
      <c r="K101" s="237"/>
      <c r="L101" s="242"/>
      <c r="M101" s="243"/>
      <c r="N101" s="244"/>
      <c r="O101" s="244"/>
      <c r="P101" s="244"/>
      <c r="Q101" s="244"/>
      <c r="R101" s="244"/>
      <c r="S101" s="244"/>
      <c r="T101" s="245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6" t="s">
        <v>167</v>
      </c>
      <c r="AU101" s="246" t="s">
        <v>81</v>
      </c>
      <c r="AV101" s="14" t="s">
        <v>163</v>
      </c>
      <c r="AW101" s="14" t="s">
        <v>33</v>
      </c>
      <c r="AX101" s="14" t="s">
        <v>79</v>
      </c>
      <c r="AY101" s="246" t="s">
        <v>155</v>
      </c>
    </row>
    <row r="102" s="2" customFormat="1" ht="16.5" customHeight="1">
      <c r="A102" s="40"/>
      <c r="B102" s="41"/>
      <c r="C102" s="257" t="s">
        <v>191</v>
      </c>
      <c r="D102" s="257" t="s">
        <v>192</v>
      </c>
      <c r="E102" s="258" t="s">
        <v>193</v>
      </c>
      <c r="F102" s="259" t="s">
        <v>194</v>
      </c>
      <c r="G102" s="260" t="s">
        <v>183</v>
      </c>
      <c r="H102" s="261">
        <v>0.14999999999999999</v>
      </c>
      <c r="I102" s="262"/>
      <c r="J102" s="263">
        <f>ROUND(I102*H102,2)</f>
        <v>0</v>
      </c>
      <c r="K102" s="259" t="s">
        <v>162</v>
      </c>
      <c r="L102" s="264"/>
      <c r="M102" s="265" t="s">
        <v>19</v>
      </c>
      <c r="N102" s="266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195</v>
      </c>
      <c r="AT102" s="217" t="s">
        <v>192</v>
      </c>
      <c r="AU102" s="217" t="s">
        <v>81</v>
      </c>
      <c r="AY102" s="19" t="s">
        <v>155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163</v>
      </c>
      <c r="BM102" s="217" t="s">
        <v>196</v>
      </c>
    </row>
    <row r="103" s="2" customFormat="1" ht="16.5" customHeight="1">
      <c r="A103" s="40"/>
      <c r="B103" s="41"/>
      <c r="C103" s="257" t="s">
        <v>197</v>
      </c>
      <c r="D103" s="257" t="s">
        <v>192</v>
      </c>
      <c r="E103" s="258" t="s">
        <v>198</v>
      </c>
      <c r="F103" s="259" t="s">
        <v>199</v>
      </c>
      <c r="G103" s="260" t="s">
        <v>183</v>
      </c>
      <c r="H103" s="261">
        <v>0.59999999999999998</v>
      </c>
      <c r="I103" s="262"/>
      <c r="J103" s="263">
        <f>ROUND(I103*H103,2)</f>
        <v>0</v>
      </c>
      <c r="K103" s="259" t="s">
        <v>162</v>
      </c>
      <c r="L103" s="264"/>
      <c r="M103" s="265" t="s">
        <v>19</v>
      </c>
      <c r="N103" s="266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195</v>
      </c>
      <c r="AT103" s="217" t="s">
        <v>192</v>
      </c>
      <c r="AU103" s="217" t="s">
        <v>81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163</v>
      </c>
      <c r="BM103" s="217" t="s">
        <v>200</v>
      </c>
    </row>
    <row r="104" s="2" customFormat="1" ht="16.5" customHeight="1">
      <c r="A104" s="40"/>
      <c r="B104" s="41"/>
      <c r="C104" s="257" t="s">
        <v>201</v>
      </c>
      <c r="D104" s="257" t="s">
        <v>192</v>
      </c>
      <c r="E104" s="258" t="s">
        <v>202</v>
      </c>
      <c r="F104" s="259" t="s">
        <v>203</v>
      </c>
      <c r="G104" s="260" t="s">
        <v>183</v>
      </c>
      <c r="H104" s="261">
        <v>0.40000000000000002</v>
      </c>
      <c r="I104" s="262"/>
      <c r="J104" s="263">
        <f>ROUND(I104*H104,2)</f>
        <v>0</v>
      </c>
      <c r="K104" s="259" t="s">
        <v>162</v>
      </c>
      <c r="L104" s="264"/>
      <c r="M104" s="265" t="s">
        <v>19</v>
      </c>
      <c r="N104" s="266" t="s">
        <v>42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195</v>
      </c>
      <c r="AT104" s="217" t="s">
        <v>192</v>
      </c>
      <c r="AU104" s="217" t="s">
        <v>81</v>
      </c>
      <c r="AY104" s="19" t="s">
        <v>155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163</v>
      </c>
      <c r="BM104" s="217" t="s">
        <v>204</v>
      </c>
    </row>
    <row r="105" s="2" customFormat="1" ht="16.5" customHeight="1">
      <c r="A105" s="40"/>
      <c r="B105" s="41"/>
      <c r="C105" s="257" t="s">
        <v>195</v>
      </c>
      <c r="D105" s="257" t="s">
        <v>192</v>
      </c>
      <c r="E105" s="258" t="s">
        <v>205</v>
      </c>
      <c r="F105" s="259" t="s">
        <v>206</v>
      </c>
      <c r="G105" s="260" t="s">
        <v>183</v>
      </c>
      <c r="H105" s="261">
        <v>247.822</v>
      </c>
      <c r="I105" s="262"/>
      <c r="J105" s="263">
        <f>ROUND(I105*H105,2)</f>
        <v>0</v>
      </c>
      <c r="K105" s="259" t="s">
        <v>162</v>
      </c>
      <c r="L105" s="264"/>
      <c r="M105" s="265" t="s">
        <v>19</v>
      </c>
      <c r="N105" s="266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195</v>
      </c>
      <c r="AT105" s="217" t="s">
        <v>192</v>
      </c>
      <c r="AU105" s="217" t="s">
        <v>81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163</v>
      </c>
      <c r="BM105" s="217" t="s">
        <v>207</v>
      </c>
    </row>
    <row r="106" s="13" customFormat="1">
      <c r="A106" s="13"/>
      <c r="B106" s="224"/>
      <c r="C106" s="225"/>
      <c r="D106" s="226" t="s">
        <v>167</v>
      </c>
      <c r="E106" s="227" t="s">
        <v>19</v>
      </c>
      <c r="F106" s="228" t="s">
        <v>208</v>
      </c>
      <c r="G106" s="225"/>
      <c r="H106" s="229">
        <v>249.172</v>
      </c>
      <c r="I106" s="230"/>
      <c r="J106" s="225"/>
      <c r="K106" s="225"/>
      <c r="L106" s="231"/>
      <c r="M106" s="232"/>
      <c r="N106" s="233"/>
      <c r="O106" s="233"/>
      <c r="P106" s="233"/>
      <c r="Q106" s="233"/>
      <c r="R106" s="233"/>
      <c r="S106" s="233"/>
      <c r="T106" s="23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5" t="s">
        <v>167</v>
      </c>
      <c r="AU106" s="235" t="s">
        <v>81</v>
      </c>
      <c r="AV106" s="13" t="s">
        <v>81</v>
      </c>
      <c r="AW106" s="13" t="s">
        <v>33</v>
      </c>
      <c r="AX106" s="13" t="s">
        <v>71</v>
      </c>
      <c r="AY106" s="235" t="s">
        <v>155</v>
      </c>
    </row>
    <row r="107" s="13" customFormat="1">
      <c r="A107" s="13"/>
      <c r="B107" s="224"/>
      <c r="C107" s="225"/>
      <c r="D107" s="226" t="s">
        <v>167</v>
      </c>
      <c r="E107" s="227" t="s">
        <v>19</v>
      </c>
      <c r="F107" s="228" t="s">
        <v>209</v>
      </c>
      <c r="G107" s="225"/>
      <c r="H107" s="229">
        <v>-1.1499999999999999</v>
      </c>
      <c r="I107" s="230"/>
      <c r="J107" s="225"/>
      <c r="K107" s="225"/>
      <c r="L107" s="231"/>
      <c r="M107" s="232"/>
      <c r="N107" s="233"/>
      <c r="O107" s="233"/>
      <c r="P107" s="233"/>
      <c r="Q107" s="233"/>
      <c r="R107" s="233"/>
      <c r="S107" s="233"/>
      <c r="T107" s="23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5" t="s">
        <v>167</v>
      </c>
      <c r="AU107" s="235" t="s">
        <v>81</v>
      </c>
      <c r="AV107" s="13" t="s">
        <v>81</v>
      </c>
      <c r="AW107" s="13" t="s">
        <v>33</v>
      </c>
      <c r="AX107" s="13" t="s">
        <v>71</v>
      </c>
      <c r="AY107" s="235" t="s">
        <v>155</v>
      </c>
    </row>
    <row r="108" s="13" customFormat="1">
      <c r="A108" s="13"/>
      <c r="B108" s="224"/>
      <c r="C108" s="225"/>
      <c r="D108" s="226" t="s">
        <v>167</v>
      </c>
      <c r="E108" s="227" t="s">
        <v>19</v>
      </c>
      <c r="F108" s="228" t="s">
        <v>210</v>
      </c>
      <c r="G108" s="225"/>
      <c r="H108" s="229">
        <v>-0.20000000000000001</v>
      </c>
      <c r="I108" s="230"/>
      <c r="J108" s="225"/>
      <c r="K108" s="225"/>
      <c r="L108" s="231"/>
      <c r="M108" s="232"/>
      <c r="N108" s="233"/>
      <c r="O108" s="233"/>
      <c r="P108" s="233"/>
      <c r="Q108" s="233"/>
      <c r="R108" s="233"/>
      <c r="S108" s="233"/>
      <c r="T108" s="23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5" t="s">
        <v>167</v>
      </c>
      <c r="AU108" s="235" t="s">
        <v>81</v>
      </c>
      <c r="AV108" s="13" t="s">
        <v>81</v>
      </c>
      <c r="AW108" s="13" t="s">
        <v>33</v>
      </c>
      <c r="AX108" s="13" t="s">
        <v>71</v>
      </c>
      <c r="AY108" s="235" t="s">
        <v>155</v>
      </c>
    </row>
    <row r="109" s="14" customFormat="1">
      <c r="A109" s="14"/>
      <c r="B109" s="236"/>
      <c r="C109" s="237"/>
      <c r="D109" s="226" t="s">
        <v>167</v>
      </c>
      <c r="E109" s="238" t="s">
        <v>19</v>
      </c>
      <c r="F109" s="239" t="s">
        <v>177</v>
      </c>
      <c r="G109" s="237"/>
      <c r="H109" s="240">
        <v>247.822</v>
      </c>
      <c r="I109" s="241"/>
      <c r="J109" s="237"/>
      <c r="K109" s="237"/>
      <c r="L109" s="242"/>
      <c r="M109" s="267"/>
      <c r="N109" s="268"/>
      <c r="O109" s="268"/>
      <c r="P109" s="268"/>
      <c r="Q109" s="268"/>
      <c r="R109" s="268"/>
      <c r="S109" s="268"/>
      <c r="T109" s="269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6" t="s">
        <v>167</v>
      </c>
      <c r="AU109" s="246" t="s">
        <v>81</v>
      </c>
      <c r="AV109" s="14" t="s">
        <v>163</v>
      </c>
      <c r="AW109" s="14" t="s">
        <v>33</v>
      </c>
      <c r="AX109" s="14" t="s">
        <v>79</v>
      </c>
      <c r="AY109" s="246" t="s">
        <v>155</v>
      </c>
    </row>
    <row r="110" s="2" customFormat="1" ht="6.96" customHeight="1">
      <c r="A110" s="40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46"/>
      <c r="M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</sheetData>
  <sheetProtection sheet="1" autoFilter="0" formatColumns="0" formatRows="0" objects="1" scenarios="1" spinCount="100000" saltValue="lNVZ9+IJVGphzsWN9Plm+ySeTaMmZh2isalPwlrjP4ifOoXnKznNFZh00tdKumXky+63kTXy3QFWByyaiIjQsA==" hashValue="EroreUDpTmE0YkvBD1DyyF0+5lr/uH1oAvSZZpYqPDSJU0DPMqayhUwr70XVaAggysOA92ay6I5wVDYt1y6obQ==" algorithmName="SHA-512" password="CC35"/>
  <autoFilter ref="C81:K109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6" r:id="rId1" display="https://podminky.urs.cz/item/CS_URS_2022_01/981011315"/>
    <hyperlink ref="F91" r:id="rId2" display="https://podminky.urs.cz/item/CS_URS_2022_01/981011314"/>
    <hyperlink ref="F97" r:id="rId3" display="https://podminky.urs.cz/item/CS_URS_2022_01/997006512"/>
    <hyperlink ref="F99" r:id="rId4" display="https://podminky.urs.cz/item/CS_URS_2022_01/99700651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211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ROUND(J113,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ROUND((SUM(BE113:BE2312)),  2)</f>
        <v>0</v>
      </c>
      <c r="G33" s="40"/>
      <c r="H33" s="40"/>
      <c r="I33" s="150">
        <v>0.20999999999999999</v>
      </c>
      <c r="J33" s="149">
        <f>ROUND(((SUM(BE113:BE2312))*I33),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ROUND((SUM(BF113:BF2312)),  2)</f>
        <v>0</v>
      </c>
      <c r="G34" s="40"/>
      <c r="H34" s="40"/>
      <c r="I34" s="150">
        <v>0.14999999999999999</v>
      </c>
      <c r="J34" s="149">
        <f>ROUND(((SUM(BF113:BF2312))*I34),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ROUND((SUM(BG113:BG2312)),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ROUND((SUM(BH113:BH2312)),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ROUND((SUM(BI113:BI2312)),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02 - STAVEBNÍ ČÁST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J113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137</v>
      </c>
      <c r="E60" s="170"/>
      <c r="F60" s="170"/>
      <c r="G60" s="170"/>
      <c r="H60" s="170"/>
      <c r="I60" s="170"/>
      <c r="J60" s="171">
        <f>J114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212</v>
      </c>
      <c r="E61" s="176"/>
      <c r="F61" s="176"/>
      <c r="G61" s="176"/>
      <c r="H61" s="176"/>
      <c r="I61" s="176"/>
      <c r="J61" s="177">
        <f>J115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4.88" customHeight="1">
      <c r="A62" s="10"/>
      <c r="B62" s="173"/>
      <c r="C62" s="174"/>
      <c r="D62" s="175" t="s">
        <v>213</v>
      </c>
      <c r="E62" s="176"/>
      <c r="F62" s="176"/>
      <c r="G62" s="176"/>
      <c r="H62" s="176"/>
      <c r="I62" s="176"/>
      <c r="J62" s="177">
        <f>J116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4.88" customHeight="1">
      <c r="A63" s="10"/>
      <c r="B63" s="173"/>
      <c r="C63" s="174"/>
      <c r="D63" s="175" t="s">
        <v>214</v>
      </c>
      <c r="E63" s="176"/>
      <c r="F63" s="176"/>
      <c r="G63" s="176"/>
      <c r="H63" s="176"/>
      <c r="I63" s="176"/>
      <c r="J63" s="177">
        <f>J163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4.88" customHeight="1">
      <c r="A64" s="10"/>
      <c r="B64" s="173"/>
      <c r="C64" s="174"/>
      <c r="D64" s="175" t="s">
        <v>215</v>
      </c>
      <c r="E64" s="176"/>
      <c r="F64" s="176"/>
      <c r="G64" s="176"/>
      <c r="H64" s="176"/>
      <c r="I64" s="176"/>
      <c r="J64" s="177">
        <f>J208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216</v>
      </c>
      <c r="E65" s="176"/>
      <c r="F65" s="176"/>
      <c r="G65" s="176"/>
      <c r="H65" s="176"/>
      <c r="I65" s="176"/>
      <c r="J65" s="177">
        <f>J231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73"/>
      <c r="C66" s="174"/>
      <c r="D66" s="175" t="s">
        <v>217</v>
      </c>
      <c r="E66" s="176"/>
      <c r="F66" s="176"/>
      <c r="G66" s="176"/>
      <c r="H66" s="176"/>
      <c r="I66" s="176"/>
      <c r="J66" s="177">
        <f>J232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218</v>
      </c>
      <c r="E67" s="176"/>
      <c r="F67" s="176"/>
      <c r="G67" s="176"/>
      <c r="H67" s="176"/>
      <c r="I67" s="176"/>
      <c r="J67" s="177">
        <f>J241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219</v>
      </c>
      <c r="E68" s="176"/>
      <c r="F68" s="176"/>
      <c r="G68" s="176"/>
      <c r="H68" s="176"/>
      <c r="I68" s="176"/>
      <c r="J68" s="177">
        <f>J252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220</v>
      </c>
      <c r="E69" s="176"/>
      <c r="F69" s="176"/>
      <c r="G69" s="176"/>
      <c r="H69" s="176"/>
      <c r="I69" s="176"/>
      <c r="J69" s="177">
        <f>J358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221</v>
      </c>
      <c r="E70" s="176"/>
      <c r="F70" s="176"/>
      <c r="G70" s="176"/>
      <c r="H70" s="176"/>
      <c r="I70" s="176"/>
      <c r="J70" s="177">
        <f>J653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222</v>
      </c>
      <c r="E71" s="176"/>
      <c r="F71" s="176"/>
      <c r="G71" s="176"/>
      <c r="H71" s="176"/>
      <c r="I71" s="176"/>
      <c r="J71" s="177">
        <f>J678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223</v>
      </c>
      <c r="E72" s="176"/>
      <c r="F72" s="176"/>
      <c r="G72" s="176"/>
      <c r="H72" s="176"/>
      <c r="I72" s="176"/>
      <c r="J72" s="177">
        <f>J710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224</v>
      </c>
      <c r="E73" s="176"/>
      <c r="F73" s="176"/>
      <c r="G73" s="176"/>
      <c r="H73" s="176"/>
      <c r="I73" s="176"/>
      <c r="J73" s="177">
        <f>J728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225</v>
      </c>
      <c r="E74" s="176"/>
      <c r="F74" s="176"/>
      <c r="G74" s="176"/>
      <c r="H74" s="176"/>
      <c r="I74" s="176"/>
      <c r="J74" s="177">
        <f>J769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226</v>
      </c>
      <c r="E75" s="176"/>
      <c r="F75" s="176"/>
      <c r="G75" s="176"/>
      <c r="H75" s="176"/>
      <c r="I75" s="176"/>
      <c r="J75" s="177">
        <f>J778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227</v>
      </c>
      <c r="E76" s="176"/>
      <c r="F76" s="176"/>
      <c r="G76" s="176"/>
      <c r="H76" s="176"/>
      <c r="I76" s="176"/>
      <c r="J76" s="177">
        <f>J825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228</v>
      </c>
      <c r="E77" s="176"/>
      <c r="F77" s="176"/>
      <c r="G77" s="176"/>
      <c r="H77" s="176"/>
      <c r="I77" s="176"/>
      <c r="J77" s="177">
        <f>J1357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139</v>
      </c>
      <c r="E78" s="176"/>
      <c r="F78" s="176"/>
      <c r="G78" s="176"/>
      <c r="H78" s="176"/>
      <c r="I78" s="176"/>
      <c r="J78" s="177">
        <f>J1366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73"/>
      <c r="C79" s="174"/>
      <c r="D79" s="175" t="s">
        <v>229</v>
      </c>
      <c r="E79" s="176"/>
      <c r="F79" s="176"/>
      <c r="G79" s="176"/>
      <c r="H79" s="176"/>
      <c r="I79" s="176"/>
      <c r="J79" s="177">
        <f>J1388</f>
        <v>0</v>
      </c>
      <c r="K79" s="174"/>
      <c r="L79" s="17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67"/>
      <c r="C80" s="168"/>
      <c r="D80" s="169" t="s">
        <v>230</v>
      </c>
      <c r="E80" s="170"/>
      <c r="F80" s="170"/>
      <c r="G80" s="170"/>
      <c r="H80" s="170"/>
      <c r="I80" s="170"/>
      <c r="J80" s="171">
        <f>J1391</f>
        <v>0</v>
      </c>
      <c r="K80" s="168"/>
      <c r="L80" s="17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73"/>
      <c r="C81" s="174"/>
      <c r="D81" s="175" t="s">
        <v>231</v>
      </c>
      <c r="E81" s="176"/>
      <c r="F81" s="176"/>
      <c r="G81" s="176"/>
      <c r="H81" s="176"/>
      <c r="I81" s="176"/>
      <c r="J81" s="177">
        <f>J1392</f>
        <v>0</v>
      </c>
      <c r="K81" s="174"/>
      <c r="L81" s="17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73"/>
      <c r="C82" s="174"/>
      <c r="D82" s="175" t="s">
        <v>232</v>
      </c>
      <c r="E82" s="176"/>
      <c r="F82" s="176"/>
      <c r="G82" s="176"/>
      <c r="H82" s="176"/>
      <c r="I82" s="176"/>
      <c r="J82" s="177">
        <f>J1420</f>
        <v>0</v>
      </c>
      <c r="K82" s="174"/>
      <c r="L82" s="17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73"/>
      <c r="C83" s="174"/>
      <c r="D83" s="175" t="s">
        <v>233</v>
      </c>
      <c r="E83" s="176"/>
      <c r="F83" s="176"/>
      <c r="G83" s="176"/>
      <c r="H83" s="176"/>
      <c r="I83" s="176"/>
      <c r="J83" s="177">
        <f>J1431</f>
        <v>0</v>
      </c>
      <c r="K83" s="174"/>
      <c r="L83" s="17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73"/>
      <c r="C84" s="174"/>
      <c r="D84" s="175" t="s">
        <v>234</v>
      </c>
      <c r="E84" s="176"/>
      <c r="F84" s="176"/>
      <c r="G84" s="176"/>
      <c r="H84" s="176"/>
      <c r="I84" s="176"/>
      <c r="J84" s="177">
        <f>J1449</f>
        <v>0</v>
      </c>
      <c r="K84" s="174"/>
      <c r="L84" s="17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73"/>
      <c r="C85" s="174"/>
      <c r="D85" s="175" t="s">
        <v>235</v>
      </c>
      <c r="E85" s="176"/>
      <c r="F85" s="176"/>
      <c r="G85" s="176"/>
      <c r="H85" s="176"/>
      <c r="I85" s="176"/>
      <c r="J85" s="177">
        <f>J1525</f>
        <v>0</v>
      </c>
      <c r="K85" s="174"/>
      <c r="L85" s="17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73"/>
      <c r="C86" s="174"/>
      <c r="D86" s="175" t="s">
        <v>236</v>
      </c>
      <c r="E86" s="176"/>
      <c r="F86" s="176"/>
      <c r="G86" s="176"/>
      <c r="H86" s="176"/>
      <c r="I86" s="176"/>
      <c r="J86" s="177">
        <f>J1648</f>
        <v>0</v>
      </c>
      <c r="K86" s="174"/>
      <c r="L86" s="17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73"/>
      <c r="C87" s="174"/>
      <c r="D87" s="175" t="s">
        <v>237</v>
      </c>
      <c r="E87" s="176"/>
      <c r="F87" s="176"/>
      <c r="G87" s="176"/>
      <c r="H87" s="176"/>
      <c r="I87" s="176"/>
      <c r="J87" s="177">
        <f>J1661</f>
        <v>0</v>
      </c>
      <c r="K87" s="174"/>
      <c r="L87" s="17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73"/>
      <c r="C88" s="174"/>
      <c r="D88" s="175" t="s">
        <v>238</v>
      </c>
      <c r="E88" s="176"/>
      <c r="F88" s="176"/>
      <c r="G88" s="176"/>
      <c r="H88" s="176"/>
      <c r="I88" s="176"/>
      <c r="J88" s="177">
        <f>J1834</f>
        <v>0</v>
      </c>
      <c r="K88" s="174"/>
      <c r="L88" s="17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73"/>
      <c r="C89" s="174"/>
      <c r="D89" s="175" t="s">
        <v>239</v>
      </c>
      <c r="E89" s="176"/>
      <c r="F89" s="176"/>
      <c r="G89" s="176"/>
      <c r="H89" s="176"/>
      <c r="I89" s="176"/>
      <c r="J89" s="177">
        <f>J1953</f>
        <v>0</v>
      </c>
      <c r="K89" s="174"/>
      <c r="L89" s="17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73"/>
      <c r="C90" s="174"/>
      <c r="D90" s="175" t="s">
        <v>240</v>
      </c>
      <c r="E90" s="176"/>
      <c r="F90" s="176"/>
      <c r="G90" s="176"/>
      <c r="H90" s="176"/>
      <c r="I90" s="176"/>
      <c r="J90" s="177">
        <f>J2087</f>
        <v>0</v>
      </c>
      <c r="K90" s="174"/>
      <c r="L90" s="17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73"/>
      <c r="C91" s="174"/>
      <c r="D91" s="175" t="s">
        <v>241</v>
      </c>
      <c r="E91" s="176"/>
      <c r="F91" s="176"/>
      <c r="G91" s="176"/>
      <c r="H91" s="176"/>
      <c r="I91" s="176"/>
      <c r="J91" s="177">
        <f>J2120</f>
        <v>0</v>
      </c>
      <c r="K91" s="174"/>
      <c r="L91" s="17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73"/>
      <c r="C92" s="174"/>
      <c r="D92" s="175" t="s">
        <v>242</v>
      </c>
      <c r="E92" s="176"/>
      <c r="F92" s="176"/>
      <c r="G92" s="176"/>
      <c r="H92" s="176"/>
      <c r="I92" s="176"/>
      <c r="J92" s="177">
        <f>J2294</f>
        <v>0</v>
      </c>
      <c r="K92" s="174"/>
      <c r="L92" s="17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9" customFormat="1" ht="24.96" customHeight="1">
      <c r="A93" s="9"/>
      <c r="B93" s="167"/>
      <c r="C93" s="168"/>
      <c r="D93" s="169" t="s">
        <v>243</v>
      </c>
      <c r="E93" s="170"/>
      <c r="F93" s="170"/>
      <c r="G93" s="170"/>
      <c r="H93" s="170"/>
      <c r="I93" s="170"/>
      <c r="J93" s="171">
        <f>J2304</f>
        <v>0</v>
      </c>
      <c r="K93" s="168"/>
      <c r="L93" s="172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</row>
    <row r="94" s="2" customFormat="1" ht="21.84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61"/>
      <c r="C95" s="62"/>
      <c r="D95" s="62"/>
      <c r="E95" s="62"/>
      <c r="F95" s="62"/>
      <c r="G95" s="62"/>
      <c r="H95" s="62"/>
      <c r="I95" s="62"/>
      <c r="J95" s="62"/>
      <c r="K95" s="6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9" s="2" customFormat="1" ht="6.96" customHeight="1">
      <c r="A99" s="40"/>
      <c r="B99" s="63"/>
      <c r="C99" s="64"/>
      <c r="D99" s="64"/>
      <c r="E99" s="64"/>
      <c r="F99" s="64"/>
      <c r="G99" s="64"/>
      <c r="H99" s="64"/>
      <c r="I99" s="64"/>
      <c r="J99" s="64"/>
      <c r="K99" s="64"/>
      <c r="L99" s="13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4.96" customHeight="1">
      <c r="A100" s="40"/>
      <c r="B100" s="41"/>
      <c r="C100" s="25" t="s">
        <v>140</v>
      </c>
      <c r="D100" s="42"/>
      <c r="E100" s="42"/>
      <c r="F100" s="42"/>
      <c r="G100" s="42"/>
      <c r="H100" s="42"/>
      <c r="I100" s="42"/>
      <c r="J100" s="42"/>
      <c r="K100" s="42"/>
      <c r="L100" s="13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3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2" customHeight="1">
      <c r="A102" s="40"/>
      <c r="B102" s="41"/>
      <c r="C102" s="34" t="s">
        <v>16</v>
      </c>
      <c r="D102" s="42"/>
      <c r="E102" s="42"/>
      <c r="F102" s="42"/>
      <c r="G102" s="42"/>
      <c r="H102" s="42"/>
      <c r="I102" s="42"/>
      <c r="J102" s="42"/>
      <c r="K102" s="42"/>
      <c r="L102" s="13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6.5" customHeight="1">
      <c r="A103" s="40"/>
      <c r="B103" s="41"/>
      <c r="C103" s="42"/>
      <c r="D103" s="42"/>
      <c r="E103" s="162" t="str">
        <f>E7</f>
        <v>Rybniště ON - celková oprava objektu</v>
      </c>
      <c r="F103" s="34"/>
      <c r="G103" s="34"/>
      <c r="H103" s="34"/>
      <c r="I103" s="42"/>
      <c r="J103" s="42"/>
      <c r="K103" s="42"/>
      <c r="L103" s="13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2" customHeight="1">
      <c r="A104" s="40"/>
      <c r="B104" s="41"/>
      <c r="C104" s="34" t="s">
        <v>131</v>
      </c>
      <c r="D104" s="42"/>
      <c r="E104" s="42"/>
      <c r="F104" s="42"/>
      <c r="G104" s="42"/>
      <c r="H104" s="42"/>
      <c r="I104" s="42"/>
      <c r="J104" s="42"/>
      <c r="K104" s="42"/>
      <c r="L104" s="13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6.5" customHeight="1">
      <c r="A105" s="40"/>
      <c r="B105" s="41"/>
      <c r="C105" s="42"/>
      <c r="D105" s="42"/>
      <c r="E105" s="71" t="str">
        <f>E9</f>
        <v>02 - STAVEBNÍ ČÁST</v>
      </c>
      <c r="F105" s="42"/>
      <c r="G105" s="42"/>
      <c r="H105" s="42"/>
      <c r="I105" s="42"/>
      <c r="J105" s="42"/>
      <c r="K105" s="42"/>
      <c r="L105" s="13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3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21</v>
      </c>
      <c r="D107" s="42"/>
      <c r="E107" s="42"/>
      <c r="F107" s="29" t="str">
        <f>F12</f>
        <v xml:space="preserve"> </v>
      </c>
      <c r="G107" s="42"/>
      <c r="H107" s="42"/>
      <c r="I107" s="34" t="s">
        <v>23</v>
      </c>
      <c r="J107" s="74" t="str">
        <f>IF(J12="","",J12)</f>
        <v>5. 1. 2022</v>
      </c>
      <c r="K107" s="42"/>
      <c r="L107" s="13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3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5.15" customHeight="1">
      <c r="A109" s="40"/>
      <c r="B109" s="41"/>
      <c r="C109" s="34" t="s">
        <v>25</v>
      </c>
      <c r="D109" s="42"/>
      <c r="E109" s="42"/>
      <c r="F109" s="29" t="str">
        <f>E15</f>
        <v>Správa železnic,s.o.</v>
      </c>
      <c r="G109" s="42"/>
      <c r="H109" s="42"/>
      <c r="I109" s="34" t="s">
        <v>32</v>
      </c>
      <c r="J109" s="38" t="str">
        <f>E21</f>
        <v xml:space="preserve"> </v>
      </c>
      <c r="K109" s="42"/>
      <c r="L109" s="13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5.15" customHeight="1">
      <c r="A110" s="40"/>
      <c r="B110" s="41"/>
      <c r="C110" s="34" t="s">
        <v>30</v>
      </c>
      <c r="D110" s="42"/>
      <c r="E110" s="42"/>
      <c r="F110" s="29" t="str">
        <f>IF(E18="","",E18)</f>
        <v>Vyplň údaj</v>
      </c>
      <c r="G110" s="42"/>
      <c r="H110" s="42"/>
      <c r="I110" s="34" t="s">
        <v>34</v>
      </c>
      <c r="J110" s="38" t="str">
        <f>E24</f>
        <v xml:space="preserve"> </v>
      </c>
      <c r="K110" s="42"/>
      <c r="L110" s="13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0.32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36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11" customFormat="1" ht="29.28" customHeight="1">
      <c r="A112" s="179"/>
      <c r="B112" s="180"/>
      <c r="C112" s="181" t="s">
        <v>141</v>
      </c>
      <c r="D112" s="182" t="s">
        <v>56</v>
      </c>
      <c r="E112" s="182" t="s">
        <v>52</v>
      </c>
      <c r="F112" s="182" t="s">
        <v>53</v>
      </c>
      <c r="G112" s="182" t="s">
        <v>142</v>
      </c>
      <c r="H112" s="182" t="s">
        <v>143</v>
      </c>
      <c r="I112" s="182" t="s">
        <v>144</v>
      </c>
      <c r="J112" s="182" t="s">
        <v>135</v>
      </c>
      <c r="K112" s="183" t="s">
        <v>145</v>
      </c>
      <c r="L112" s="184"/>
      <c r="M112" s="94" t="s">
        <v>19</v>
      </c>
      <c r="N112" s="95" t="s">
        <v>41</v>
      </c>
      <c r="O112" s="95" t="s">
        <v>146</v>
      </c>
      <c r="P112" s="95" t="s">
        <v>147</v>
      </c>
      <c r="Q112" s="95" t="s">
        <v>148</v>
      </c>
      <c r="R112" s="95" t="s">
        <v>149</v>
      </c>
      <c r="S112" s="95" t="s">
        <v>150</v>
      </c>
      <c r="T112" s="96" t="s">
        <v>151</v>
      </c>
      <c r="U112" s="179"/>
      <c r="V112" s="179"/>
      <c r="W112" s="179"/>
      <c r="X112" s="179"/>
      <c r="Y112" s="179"/>
      <c r="Z112" s="179"/>
      <c r="AA112" s="179"/>
      <c r="AB112" s="179"/>
      <c r="AC112" s="179"/>
      <c r="AD112" s="179"/>
      <c r="AE112" s="179"/>
    </row>
    <row r="113" s="2" customFormat="1" ht="22.8" customHeight="1">
      <c r="A113" s="40"/>
      <c r="B113" s="41"/>
      <c r="C113" s="101" t="s">
        <v>152</v>
      </c>
      <c r="D113" s="42"/>
      <c r="E113" s="42"/>
      <c r="F113" s="42"/>
      <c r="G113" s="42"/>
      <c r="H113" s="42"/>
      <c r="I113" s="42"/>
      <c r="J113" s="185">
        <f>BK113</f>
        <v>0</v>
      </c>
      <c r="K113" s="42"/>
      <c r="L113" s="46"/>
      <c r="M113" s="97"/>
      <c r="N113" s="186"/>
      <c r="O113" s="98"/>
      <c r="P113" s="187">
        <f>P114+P1391+P2304</f>
        <v>0</v>
      </c>
      <c r="Q113" s="98"/>
      <c r="R113" s="187">
        <f>R114+R1391+R2304</f>
        <v>91.267876501607873</v>
      </c>
      <c r="S113" s="98"/>
      <c r="T113" s="188">
        <f>T114+T1391+T2304</f>
        <v>123.34515127000002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70</v>
      </c>
      <c r="AU113" s="19" t="s">
        <v>136</v>
      </c>
      <c r="BK113" s="189">
        <f>BK114+BK1391+BK2304</f>
        <v>0</v>
      </c>
    </row>
    <row r="114" s="12" customFormat="1" ht="25.92" customHeight="1">
      <c r="A114" s="12"/>
      <c r="B114" s="190"/>
      <c r="C114" s="191"/>
      <c r="D114" s="192" t="s">
        <v>70</v>
      </c>
      <c r="E114" s="193" t="s">
        <v>153</v>
      </c>
      <c r="F114" s="193" t="s">
        <v>154</v>
      </c>
      <c r="G114" s="191"/>
      <c r="H114" s="191"/>
      <c r="I114" s="194"/>
      <c r="J114" s="195">
        <f>BK114</f>
        <v>0</v>
      </c>
      <c r="K114" s="191"/>
      <c r="L114" s="196"/>
      <c r="M114" s="197"/>
      <c r="N114" s="198"/>
      <c r="O114" s="198"/>
      <c r="P114" s="199">
        <f>P115+P231+P241+P252+P358+P653+P678+P710+P728+P769+P778+P825+P1357+P1366+P1388</f>
        <v>0</v>
      </c>
      <c r="Q114" s="198"/>
      <c r="R114" s="199">
        <f>R115+R231+R241+R252+R358+R653+R678+R710+R728+R769+R778+R825+R1357+R1366+R1388</f>
        <v>69.387680288833877</v>
      </c>
      <c r="S114" s="198"/>
      <c r="T114" s="200">
        <f>T115+T231+T241+T252+T358+T653+T678+T710+T728+T769+T778+T825+T1357+T1366+T1388</f>
        <v>122.89965127000002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1" t="s">
        <v>79</v>
      </c>
      <c r="AT114" s="202" t="s">
        <v>70</v>
      </c>
      <c r="AU114" s="202" t="s">
        <v>71</v>
      </c>
      <c r="AY114" s="201" t="s">
        <v>155</v>
      </c>
      <c r="BK114" s="203">
        <f>BK115+BK231+BK241+BK252+BK358+BK653+BK678+BK710+BK728+BK769+BK778+BK825+BK1357+BK1366+BK1388</f>
        <v>0</v>
      </c>
    </row>
    <row r="115" s="12" customFormat="1" ht="22.8" customHeight="1">
      <c r="A115" s="12"/>
      <c r="B115" s="190"/>
      <c r="C115" s="191"/>
      <c r="D115" s="192" t="s">
        <v>70</v>
      </c>
      <c r="E115" s="204" t="s">
        <v>180</v>
      </c>
      <c r="F115" s="204" t="s">
        <v>244</v>
      </c>
      <c r="G115" s="191"/>
      <c r="H115" s="191"/>
      <c r="I115" s="194"/>
      <c r="J115" s="205">
        <f>BK115</f>
        <v>0</v>
      </c>
      <c r="K115" s="191"/>
      <c r="L115" s="196"/>
      <c r="M115" s="197"/>
      <c r="N115" s="198"/>
      <c r="O115" s="198"/>
      <c r="P115" s="199">
        <f>P116+P163+P208</f>
        <v>0</v>
      </c>
      <c r="Q115" s="198"/>
      <c r="R115" s="199">
        <f>R116+R163+R208</f>
        <v>10.342593952</v>
      </c>
      <c r="S115" s="198"/>
      <c r="T115" s="200">
        <f>T116+T163+T208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1" t="s">
        <v>79</v>
      </c>
      <c r="AT115" s="202" t="s">
        <v>70</v>
      </c>
      <c r="AU115" s="202" t="s">
        <v>79</v>
      </c>
      <c r="AY115" s="201" t="s">
        <v>155</v>
      </c>
      <c r="BK115" s="203">
        <f>BK116+BK163+BK208</f>
        <v>0</v>
      </c>
    </row>
    <row r="116" s="12" customFormat="1" ht="20.88" customHeight="1">
      <c r="A116" s="12"/>
      <c r="B116" s="190"/>
      <c r="C116" s="191"/>
      <c r="D116" s="192" t="s">
        <v>70</v>
      </c>
      <c r="E116" s="204" t="s">
        <v>245</v>
      </c>
      <c r="F116" s="204" t="s">
        <v>246</v>
      </c>
      <c r="G116" s="191"/>
      <c r="H116" s="191"/>
      <c r="I116" s="194"/>
      <c r="J116" s="205">
        <f>BK116</f>
        <v>0</v>
      </c>
      <c r="K116" s="191"/>
      <c r="L116" s="196"/>
      <c r="M116" s="197"/>
      <c r="N116" s="198"/>
      <c r="O116" s="198"/>
      <c r="P116" s="199">
        <f>SUM(P117:P162)</f>
        <v>0</v>
      </c>
      <c r="Q116" s="198"/>
      <c r="R116" s="199">
        <f>SUM(R117:R162)</f>
        <v>5.1416423719999997</v>
      </c>
      <c r="S116" s="198"/>
      <c r="T116" s="200">
        <f>SUM(T117:T162)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1" t="s">
        <v>79</v>
      </c>
      <c r="AT116" s="202" t="s">
        <v>70</v>
      </c>
      <c r="AU116" s="202" t="s">
        <v>81</v>
      </c>
      <c r="AY116" s="201" t="s">
        <v>155</v>
      </c>
      <c r="BK116" s="203">
        <f>SUM(BK117:BK162)</f>
        <v>0</v>
      </c>
    </row>
    <row r="117" s="2" customFormat="1" ht="24.15" customHeight="1">
      <c r="A117" s="40"/>
      <c r="B117" s="41"/>
      <c r="C117" s="206" t="s">
        <v>79</v>
      </c>
      <c r="D117" s="206" t="s">
        <v>158</v>
      </c>
      <c r="E117" s="207" t="s">
        <v>247</v>
      </c>
      <c r="F117" s="208" t="s">
        <v>248</v>
      </c>
      <c r="G117" s="209" t="s">
        <v>161</v>
      </c>
      <c r="H117" s="210">
        <v>1.712</v>
      </c>
      <c r="I117" s="211"/>
      <c r="J117" s="212">
        <f>ROUND(I117*H117,2)</f>
        <v>0</v>
      </c>
      <c r="K117" s="208" t="s">
        <v>162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1.8775</v>
      </c>
      <c r="R117" s="215">
        <f>Q117*H117</f>
        <v>3.21428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163</v>
      </c>
      <c r="AT117" s="217" t="s">
        <v>158</v>
      </c>
      <c r="AU117" s="217" t="s">
        <v>180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163</v>
      </c>
      <c r="BM117" s="217" t="s">
        <v>249</v>
      </c>
    </row>
    <row r="118" s="2" customFormat="1">
      <c r="A118" s="40"/>
      <c r="B118" s="41"/>
      <c r="C118" s="42"/>
      <c r="D118" s="219" t="s">
        <v>165</v>
      </c>
      <c r="E118" s="42"/>
      <c r="F118" s="220" t="s">
        <v>250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165</v>
      </c>
      <c r="AU118" s="19" t="s">
        <v>180</v>
      </c>
    </row>
    <row r="119" s="13" customFormat="1">
      <c r="A119" s="13"/>
      <c r="B119" s="224"/>
      <c r="C119" s="225"/>
      <c r="D119" s="226" t="s">
        <v>167</v>
      </c>
      <c r="E119" s="227" t="s">
        <v>19</v>
      </c>
      <c r="F119" s="228" t="s">
        <v>251</v>
      </c>
      <c r="G119" s="225"/>
      <c r="H119" s="229">
        <v>0.45000000000000001</v>
      </c>
      <c r="I119" s="230"/>
      <c r="J119" s="225"/>
      <c r="K119" s="225"/>
      <c r="L119" s="231"/>
      <c r="M119" s="232"/>
      <c r="N119" s="233"/>
      <c r="O119" s="233"/>
      <c r="P119" s="233"/>
      <c r="Q119" s="233"/>
      <c r="R119" s="233"/>
      <c r="S119" s="233"/>
      <c r="T119" s="23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5" t="s">
        <v>167</v>
      </c>
      <c r="AU119" s="235" t="s">
        <v>180</v>
      </c>
      <c r="AV119" s="13" t="s">
        <v>81</v>
      </c>
      <c r="AW119" s="13" t="s">
        <v>33</v>
      </c>
      <c r="AX119" s="13" t="s">
        <v>71</v>
      </c>
      <c r="AY119" s="235" t="s">
        <v>155</v>
      </c>
    </row>
    <row r="120" s="13" customFormat="1">
      <c r="A120" s="13"/>
      <c r="B120" s="224"/>
      <c r="C120" s="225"/>
      <c r="D120" s="226" t="s">
        <v>167</v>
      </c>
      <c r="E120" s="227" t="s">
        <v>19</v>
      </c>
      <c r="F120" s="228" t="s">
        <v>252</v>
      </c>
      <c r="G120" s="225"/>
      <c r="H120" s="229">
        <v>0.14099999999999999</v>
      </c>
      <c r="I120" s="230"/>
      <c r="J120" s="225"/>
      <c r="K120" s="225"/>
      <c r="L120" s="231"/>
      <c r="M120" s="232"/>
      <c r="N120" s="233"/>
      <c r="O120" s="233"/>
      <c r="P120" s="233"/>
      <c r="Q120" s="233"/>
      <c r="R120" s="233"/>
      <c r="S120" s="233"/>
      <c r="T120" s="23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5" t="s">
        <v>167</v>
      </c>
      <c r="AU120" s="235" t="s">
        <v>180</v>
      </c>
      <c r="AV120" s="13" t="s">
        <v>81</v>
      </c>
      <c r="AW120" s="13" t="s">
        <v>33</v>
      </c>
      <c r="AX120" s="13" t="s">
        <v>71</v>
      </c>
      <c r="AY120" s="235" t="s">
        <v>155</v>
      </c>
    </row>
    <row r="121" s="16" customFormat="1">
      <c r="A121" s="16"/>
      <c r="B121" s="270"/>
      <c r="C121" s="271"/>
      <c r="D121" s="226" t="s">
        <v>167</v>
      </c>
      <c r="E121" s="272" t="s">
        <v>19</v>
      </c>
      <c r="F121" s="273" t="s">
        <v>253</v>
      </c>
      <c r="G121" s="271"/>
      <c r="H121" s="274">
        <v>0.59099999999999997</v>
      </c>
      <c r="I121" s="275"/>
      <c r="J121" s="271"/>
      <c r="K121" s="271"/>
      <c r="L121" s="276"/>
      <c r="M121" s="277"/>
      <c r="N121" s="278"/>
      <c r="O121" s="278"/>
      <c r="P121" s="278"/>
      <c r="Q121" s="278"/>
      <c r="R121" s="278"/>
      <c r="S121" s="278"/>
      <c r="T121" s="279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80" t="s">
        <v>167</v>
      </c>
      <c r="AU121" s="280" t="s">
        <v>180</v>
      </c>
      <c r="AV121" s="16" t="s">
        <v>180</v>
      </c>
      <c r="AW121" s="16" t="s">
        <v>33</v>
      </c>
      <c r="AX121" s="16" t="s">
        <v>71</v>
      </c>
      <c r="AY121" s="280" t="s">
        <v>155</v>
      </c>
    </row>
    <row r="122" s="13" customFormat="1">
      <c r="A122" s="13"/>
      <c r="B122" s="224"/>
      <c r="C122" s="225"/>
      <c r="D122" s="226" t="s">
        <v>167</v>
      </c>
      <c r="E122" s="227" t="s">
        <v>19</v>
      </c>
      <c r="F122" s="228" t="s">
        <v>254</v>
      </c>
      <c r="G122" s="225"/>
      <c r="H122" s="229">
        <v>1.121</v>
      </c>
      <c r="I122" s="230"/>
      <c r="J122" s="225"/>
      <c r="K122" s="225"/>
      <c r="L122" s="231"/>
      <c r="M122" s="232"/>
      <c r="N122" s="233"/>
      <c r="O122" s="233"/>
      <c r="P122" s="233"/>
      <c r="Q122" s="233"/>
      <c r="R122" s="233"/>
      <c r="S122" s="233"/>
      <c r="T122" s="23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5" t="s">
        <v>167</v>
      </c>
      <c r="AU122" s="235" t="s">
        <v>180</v>
      </c>
      <c r="AV122" s="13" t="s">
        <v>81</v>
      </c>
      <c r="AW122" s="13" t="s">
        <v>33</v>
      </c>
      <c r="AX122" s="13" t="s">
        <v>71</v>
      </c>
      <c r="AY122" s="235" t="s">
        <v>155</v>
      </c>
    </row>
    <row r="123" s="16" customFormat="1">
      <c r="A123" s="16"/>
      <c r="B123" s="270"/>
      <c r="C123" s="271"/>
      <c r="D123" s="226" t="s">
        <v>167</v>
      </c>
      <c r="E123" s="272" t="s">
        <v>19</v>
      </c>
      <c r="F123" s="273" t="s">
        <v>255</v>
      </c>
      <c r="G123" s="271"/>
      <c r="H123" s="274">
        <v>1.121</v>
      </c>
      <c r="I123" s="275"/>
      <c r="J123" s="271"/>
      <c r="K123" s="271"/>
      <c r="L123" s="276"/>
      <c r="M123" s="277"/>
      <c r="N123" s="278"/>
      <c r="O123" s="278"/>
      <c r="P123" s="278"/>
      <c r="Q123" s="278"/>
      <c r="R123" s="278"/>
      <c r="S123" s="278"/>
      <c r="T123" s="279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T123" s="280" t="s">
        <v>167</v>
      </c>
      <c r="AU123" s="280" t="s">
        <v>180</v>
      </c>
      <c r="AV123" s="16" t="s">
        <v>180</v>
      </c>
      <c r="AW123" s="16" t="s">
        <v>33</v>
      </c>
      <c r="AX123" s="16" t="s">
        <v>71</v>
      </c>
      <c r="AY123" s="280" t="s">
        <v>155</v>
      </c>
    </row>
    <row r="124" s="14" customFormat="1">
      <c r="A124" s="14"/>
      <c r="B124" s="236"/>
      <c r="C124" s="237"/>
      <c r="D124" s="226" t="s">
        <v>167</v>
      </c>
      <c r="E124" s="238" t="s">
        <v>19</v>
      </c>
      <c r="F124" s="239" t="s">
        <v>177</v>
      </c>
      <c r="G124" s="237"/>
      <c r="H124" s="240">
        <v>1.712</v>
      </c>
      <c r="I124" s="241"/>
      <c r="J124" s="237"/>
      <c r="K124" s="237"/>
      <c r="L124" s="242"/>
      <c r="M124" s="243"/>
      <c r="N124" s="244"/>
      <c r="O124" s="244"/>
      <c r="P124" s="244"/>
      <c r="Q124" s="244"/>
      <c r="R124" s="244"/>
      <c r="S124" s="244"/>
      <c r="T124" s="245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6" t="s">
        <v>167</v>
      </c>
      <c r="AU124" s="246" t="s">
        <v>180</v>
      </c>
      <c r="AV124" s="14" t="s">
        <v>163</v>
      </c>
      <c r="AW124" s="14" t="s">
        <v>33</v>
      </c>
      <c r="AX124" s="14" t="s">
        <v>79</v>
      </c>
      <c r="AY124" s="246" t="s">
        <v>155</v>
      </c>
    </row>
    <row r="125" s="2" customFormat="1" ht="24.15" customHeight="1">
      <c r="A125" s="40"/>
      <c r="B125" s="41"/>
      <c r="C125" s="206" t="s">
        <v>81</v>
      </c>
      <c r="D125" s="206" t="s">
        <v>158</v>
      </c>
      <c r="E125" s="207" t="s">
        <v>256</v>
      </c>
      <c r="F125" s="208" t="s">
        <v>257</v>
      </c>
      <c r="G125" s="209" t="s">
        <v>258</v>
      </c>
      <c r="H125" s="210">
        <v>1</v>
      </c>
      <c r="I125" s="211"/>
      <c r="J125" s="212">
        <f>ROUND(I125*H125,2)</f>
        <v>0</v>
      </c>
      <c r="K125" s="208" t="s">
        <v>162</v>
      </c>
      <c r="L125" s="46"/>
      <c r="M125" s="213" t="s">
        <v>19</v>
      </c>
      <c r="N125" s="214" t="s">
        <v>42</v>
      </c>
      <c r="O125" s="86"/>
      <c r="P125" s="215">
        <f>O125*H125</f>
        <v>0</v>
      </c>
      <c r="Q125" s="215">
        <v>0.18142</v>
      </c>
      <c r="R125" s="215">
        <f>Q125*H125</f>
        <v>0.18142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163</v>
      </c>
      <c r="AT125" s="217" t="s">
        <v>158</v>
      </c>
      <c r="AU125" s="217" t="s">
        <v>180</v>
      </c>
      <c r="AY125" s="19" t="s">
        <v>155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79</v>
      </c>
      <c r="BK125" s="218">
        <f>ROUND(I125*H125,2)</f>
        <v>0</v>
      </c>
      <c r="BL125" s="19" t="s">
        <v>163</v>
      </c>
      <c r="BM125" s="217" t="s">
        <v>259</v>
      </c>
    </row>
    <row r="126" s="2" customFormat="1">
      <c r="A126" s="40"/>
      <c r="B126" s="41"/>
      <c r="C126" s="42"/>
      <c r="D126" s="219" t="s">
        <v>165</v>
      </c>
      <c r="E126" s="42"/>
      <c r="F126" s="220" t="s">
        <v>260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165</v>
      </c>
      <c r="AU126" s="19" t="s">
        <v>180</v>
      </c>
    </row>
    <row r="127" s="13" customFormat="1">
      <c r="A127" s="13"/>
      <c r="B127" s="224"/>
      <c r="C127" s="225"/>
      <c r="D127" s="226" t="s">
        <v>167</v>
      </c>
      <c r="E127" s="227" t="s">
        <v>19</v>
      </c>
      <c r="F127" s="228" t="s">
        <v>79</v>
      </c>
      <c r="G127" s="225"/>
      <c r="H127" s="229">
        <v>1</v>
      </c>
      <c r="I127" s="230"/>
      <c r="J127" s="225"/>
      <c r="K127" s="225"/>
      <c r="L127" s="231"/>
      <c r="M127" s="232"/>
      <c r="N127" s="233"/>
      <c r="O127" s="233"/>
      <c r="P127" s="233"/>
      <c r="Q127" s="233"/>
      <c r="R127" s="233"/>
      <c r="S127" s="233"/>
      <c r="T127" s="23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5" t="s">
        <v>167</v>
      </c>
      <c r="AU127" s="235" t="s">
        <v>180</v>
      </c>
      <c r="AV127" s="13" t="s">
        <v>81</v>
      </c>
      <c r="AW127" s="13" t="s">
        <v>33</v>
      </c>
      <c r="AX127" s="13" t="s">
        <v>71</v>
      </c>
      <c r="AY127" s="235" t="s">
        <v>155</v>
      </c>
    </row>
    <row r="128" s="16" customFormat="1">
      <c r="A128" s="16"/>
      <c r="B128" s="270"/>
      <c r="C128" s="271"/>
      <c r="D128" s="226" t="s">
        <v>167</v>
      </c>
      <c r="E128" s="272" t="s">
        <v>19</v>
      </c>
      <c r="F128" s="273" t="s">
        <v>261</v>
      </c>
      <c r="G128" s="271"/>
      <c r="H128" s="274">
        <v>1</v>
      </c>
      <c r="I128" s="275"/>
      <c r="J128" s="271"/>
      <c r="K128" s="271"/>
      <c r="L128" s="276"/>
      <c r="M128" s="277"/>
      <c r="N128" s="278"/>
      <c r="O128" s="278"/>
      <c r="P128" s="278"/>
      <c r="Q128" s="278"/>
      <c r="R128" s="278"/>
      <c r="S128" s="278"/>
      <c r="T128" s="279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80" t="s">
        <v>167</v>
      </c>
      <c r="AU128" s="280" t="s">
        <v>180</v>
      </c>
      <c r="AV128" s="16" t="s">
        <v>180</v>
      </c>
      <c r="AW128" s="16" t="s">
        <v>33</v>
      </c>
      <c r="AX128" s="16" t="s">
        <v>71</v>
      </c>
      <c r="AY128" s="280" t="s">
        <v>155</v>
      </c>
    </row>
    <row r="129" s="14" customFormat="1">
      <c r="A129" s="14"/>
      <c r="B129" s="236"/>
      <c r="C129" s="237"/>
      <c r="D129" s="226" t="s">
        <v>167</v>
      </c>
      <c r="E129" s="238" t="s">
        <v>19</v>
      </c>
      <c r="F129" s="239" t="s">
        <v>177</v>
      </c>
      <c r="G129" s="237"/>
      <c r="H129" s="240">
        <v>1</v>
      </c>
      <c r="I129" s="241"/>
      <c r="J129" s="237"/>
      <c r="K129" s="237"/>
      <c r="L129" s="242"/>
      <c r="M129" s="243"/>
      <c r="N129" s="244"/>
      <c r="O129" s="244"/>
      <c r="P129" s="244"/>
      <c r="Q129" s="244"/>
      <c r="R129" s="244"/>
      <c r="S129" s="244"/>
      <c r="T129" s="24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6" t="s">
        <v>167</v>
      </c>
      <c r="AU129" s="246" t="s">
        <v>180</v>
      </c>
      <c r="AV129" s="14" t="s">
        <v>163</v>
      </c>
      <c r="AW129" s="14" t="s">
        <v>33</v>
      </c>
      <c r="AX129" s="14" t="s">
        <v>79</v>
      </c>
      <c r="AY129" s="246" t="s">
        <v>155</v>
      </c>
    </row>
    <row r="130" s="2" customFormat="1" ht="21.75" customHeight="1">
      <c r="A130" s="40"/>
      <c r="B130" s="41"/>
      <c r="C130" s="206" t="s">
        <v>180</v>
      </c>
      <c r="D130" s="206" t="s">
        <v>158</v>
      </c>
      <c r="E130" s="207" t="s">
        <v>262</v>
      </c>
      <c r="F130" s="208" t="s">
        <v>263</v>
      </c>
      <c r="G130" s="209" t="s">
        <v>264</v>
      </c>
      <c r="H130" s="210">
        <v>0.64000000000000001</v>
      </c>
      <c r="I130" s="211"/>
      <c r="J130" s="212">
        <f>ROUND(I130*H130,2)</f>
        <v>0</v>
      </c>
      <c r="K130" s="208" t="s">
        <v>162</v>
      </c>
      <c r="L130" s="46"/>
      <c r="M130" s="213" t="s">
        <v>19</v>
      </c>
      <c r="N130" s="214" t="s">
        <v>42</v>
      </c>
      <c r="O130" s="86"/>
      <c r="P130" s="215">
        <f>O130*H130</f>
        <v>0</v>
      </c>
      <c r="Q130" s="215">
        <v>0.088080800000000001</v>
      </c>
      <c r="R130" s="215">
        <f>Q130*H130</f>
        <v>0.056371712000000004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163</v>
      </c>
      <c r="AT130" s="217" t="s">
        <v>158</v>
      </c>
      <c r="AU130" s="217" t="s">
        <v>180</v>
      </c>
      <c r="AY130" s="19" t="s">
        <v>155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163</v>
      </c>
      <c r="BM130" s="217" t="s">
        <v>265</v>
      </c>
    </row>
    <row r="131" s="2" customFormat="1">
      <c r="A131" s="40"/>
      <c r="B131" s="41"/>
      <c r="C131" s="42"/>
      <c r="D131" s="219" t="s">
        <v>165</v>
      </c>
      <c r="E131" s="42"/>
      <c r="F131" s="220" t="s">
        <v>266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165</v>
      </c>
      <c r="AU131" s="19" t="s">
        <v>180</v>
      </c>
    </row>
    <row r="132" s="13" customFormat="1">
      <c r="A132" s="13"/>
      <c r="B132" s="224"/>
      <c r="C132" s="225"/>
      <c r="D132" s="226" t="s">
        <v>167</v>
      </c>
      <c r="E132" s="227" t="s">
        <v>19</v>
      </c>
      <c r="F132" s="228" t="s">
        <v>267</v>
      </c>
      <c r="G132" s="225"/>
      <c r="H132" s="229">
        <v>0.64000000000000001</v>
      </c>
      <c r="I132" s="230"/>
      <c r="J132" s="225"/>
      <c r="K132" s="225"/>
      <c r="L132" s="231"/>
      <c r="M132" s="232"/>
      <c r="N132" s="233"/>
      <c r="O132" s="233"/>
      <c r="P132" s="233"/>
      <c r="Q132" s="233"/>
      <c r="R132" s="233"/>
      <c r="S132" s="233"/>
      <c r="T132" s="23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5" t="s">
        <v>167</v>
      </c>
      <c r="AU132" s="235" t="s">
        <v>180</v>
      </c>
      <c r="AV132" s="13" t="s">
        <v>81</v>
      </c>
      <c r="AW132" s="13" t="s">
        <v>33</v>
      </c>
      <c r="AX132" s="13" t="s">
        <v>71</v>
      </c>
      <c r="AY132" s="235" t="s">
        <v>155</v>
      </c>
    </row>
    <row r="133" s="16" customFormat="1">
      <c r="A133" s="16"/>
      <c r="B133" s="270"/>
      <c r="C133" s="271"/>
      <c r="D133" s="226" t="s">
        <v>167</v>
      </c>
      <c r="E133" s="272" t="s">
        <v>19</v>
      </c>
      <c r="F133" s="273" t="s">
        <v>268</v>
      </c>
      <c r="G133" s="271"/>
      <c r="H133" s="274">
        <v>0.64000000000000001</v>
      </c>
      <c r="I133" s="275"/>
      <c r="J133" s="271"/>
      <c r="K133" s="271"/>
      <c r="L133" s="276"/>
      <c r="M133" s="277"/>
      <c r="N133" s="278"/>
      <c r="O133" s="278"/>
      <c r="P133" s="278"/>
      <c r="Q133" s="278"/>
      <c r="R133" s="278"/>
      <c r="S133" s="278"/>
      <c r="T133" s="279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T133" s="280" t="s">
        <v>167</v>
      </c>
      <c r="AU133" s="280" t="s">
        <v>180</v>
      </c>
      <c r="AV133" s="16" t="s">
        <v>180</v>
      </c>
      <c r="AW133" s="16" t="s">
        <v>33</v>
      </c>
      <c r="AX133" s="16" t="s">
        <v>71</v>
      </c>
      <c r="AY133" s="280" t="s">
        <v>155</v>
      </c>
    </row>
    <row r="134" s="14" customFormat="1">
      <c r="A134" s="14"/>
      <c r="B134" s="236"/>
      <c r="C134" s="237"/>
      <c r="D134" s="226" t="s">
        <v>167</v>
      </c>
      <c r="E134" s="238" t="s">
        <v>19</v>
      </c>
      <c r="F134" s="239" t="s">
        <v>177</v>
      </c>
      <c r="G134" s="237"/>
      <c r="H134" s="240">
        <v>0.64000000000000001</v>
      </c>
      <c r="I134" s="241"/>
      <c r="J134" s="237"/>
      <c r="K134" s="237"/>
      <c r="L134" s="242"/>
      <c r="M134" s="243"/>
      <c r="N134" s="244"/>
      <c r="O134" s="244"/>
      <c r="P134" s="244"/>
      <c r="Q134" s="244"/>
      <c r="R134" s="244"/>
      <c r="S134" s="244"/>
      <c r="T134" s="24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6" t="s">
        <v>167</v>
      </c>
      <c r="AU134" s="246" t="s">
        <v>180</v>
      </c>
      <c r="AV134" s="14" t="s">
        <v>163</v>
      </c>
      <c r="AW134" s="14" t="s">
        <v>33</v>
      </c>
      <c r="AX134" s="14" t="s">
        <v>79</v>
      </c>
      <c r="AY134" s="246" t="s">
        <v>155</v>
      </c>
    </row>
    <row r="135" s="2" customFormat="1" ht="24.15" customHeight="1">
      <c r="A135" s="40"/>
      <c r="B135" s="41"/>
      <c r="C135" s="206" t="s">
        <v>163</v>
      </c>
      <c r="D135" s="206" t="s">
        <v>158</v>
      </c>
      <c r="E135" s="207" t="s">
        <v>269</v>
      </c>
      <c r="F135" s="208" t="s">
        <v>270</v>
      </c>
      <c r="G135" s="209" t="s">
        <v>264</v>
      </c>
      <c r="H135" s="210">
        <v>16.718</v>
      </c>
      <c r="I135" s="211"/>
      <c r="J135" s="212">
        <f>ROUND(I135*H135,2)</f>
        <v>0</v>
      </c>
      <c r="K135" s="208" t="s">
        <v>162</v>
      </c>
      <c r="L135" s="46"/>
      <c r="M135" s="213" t="s">
        <v>19</v>
      </c>
      <c r="N135" s="214" t="s">
        <v>42</v>
      </c>
      <c r="O135" s="86"/>
      <c r="P135" s="215">
        <f>O135*H135</f>
        <v>0</v>
      </c>
      <c r="Q135" s="215">
        <v>0.07009</v>
      </c>
      <c r="R135" s="215">
        <f>Q135*H135</f>
        <v>1.17176462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163</v>
      </c>
      <c r="AT135" s="217" t="s">
        <v>158</v>
      </c>
      <c r="AU135" s="217" t="s">
        <v>180</v>
      </c>
      <c r="AY135" s="19" t="s">
        <v>155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163</v>
      </c>
      <c r="BM135" s="217" t="s">
        <v>271</v>
      </c>
    </row>
    <row r="136" s="2" customFormat="1">
      <c r="A136" s="40"/>
      <c r="B136" s="41"/>
      <c r="C136" s="42"/>
      <c r="D136" s="219" t="s">
        <v>165</v>
      </c>
      <c r="E136" s="42"/>
      <c r="F136" s="220" t="s">
        <v>272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165</v>
      </c>
      <c r="AU136" s="19" t="s">
        <v>180</v>
      </c>
    </row>
    <row r="137" s="13" customFormat="1">
      <c r="A137" s="13"/>
      <c r="B137" s="224"/>
      <c r="C137" s="225"/>
      <c r="D137" s="226" t="s">
        <v>167</v>
      </c>
      <c r="E137" s="227" t="s">
        <v>19</v>
      </c>
      <c r="F137" s="228" t="s">
        <v>273</v>
      </c>
      <c r="G137" s="225"/>
      <c r="H137" s="229">
        <v>4.1340000000000003</v>
      </c>
      <c r="I137" s="230"/>
      <c r="J137" s="225"/>
      <c r="K137" s="225"/>
      <c r="L137" s="231"/>
      <c r="M137" s="232"/>
      <c r="N137" s="233"/>
      <c r="O137" s="233"/>
      <c r="P137" s="233"/>
      <c r="Q137" s="233"/>
      <c r="R137" s="233"/>
      <c r="S137" s="233"/>
      <c r="T137" s="23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5" t="s">
        <v>167</v>
      </c>
      <c r="AU137" s="235" t="s">
        <v>180</v>
      </c>
      <c r="AV137" s="13" t="s">
        <v>81</v>
      </c>
      <c r="AW137" s="13" t="s">
        <v>33</v>
      </c>
      <c r="AX137" s="13" t="s">
        <v>71</v>
      </c>
      <c r="AY137" s="235" t="s">
        <v>155</v>
      </c>
    </row>
    <row r="138" s="16" customFormat="1">
      <c r="A138" s="16"/>
      <c r="B138" s="270"/>
      <c r="C138" s="271"/>
      <c r="D138" s="226" t="s">
        <v>167</v>
      </c>
      <c r="E138" s="272" t="s">
        <v>19</v>
      </c>
      <c r="F138" s="273" t="s">
        <v>274</v>
      </c>
      <c r="G138" s="271"/>
      <c r="H138" s="274">
        <v>4.1340000000000003</v>
      </c>
      <c r="I138" s="275"/>
      <c r="J138" s="271"/>
      <c r="K138" s="271"/>
      <c r="L138" s="276"/>
      <c r="M138" s="277"/>
      <c r="N138" s="278"/>
      <c r="O138" s="278"/>
      <c r="P138" s="278"/>
      <c r="Q138" s="278"/>
      <c r="R138" s="278"/>
      <c r="S138" s="278"/>
      <c r="T138" s="279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80" t="s">
        <v>167</v>
      </c>
      <c r="AU138" s="280" t="s">
        <v>180</v>
      </c>
      <c r="AV138" s="16" t="s">
        <v>180</v>
      </c>
      <c r="AW138" s="16" t="s">
        <v>33</v>
      </c>
      <c r="AX138" s="16" t="s">
        <v>71</v>
      </c>
      <c r="AY138" s="280" t="s">
        <v>155</v>
      </c>
    </row>
    <row r="139" s="13" customFormat="1">
      <c r="A139" s="13"/>
      <c r="B139" s="224"/>
      <c r="C139" s="225"/>
      <c r="D139" s="226" t="s">
        <v>167</v>
      </c>
      <c r="E139" s="227" t="s">
        <v>19</v>
      </c>
      <c r="F139" s="228" t="s">
        <v>275</v>
      </c>
      <c r="G139" s="225"/>
      <c r="H139" s="229">
        <v>3.6539999999999999</v>
      </c>
      <c r="I139" s="230"/>
      <c r="J139" s="225"/>
      <c r="K139" s="225"/>
      <c r="L139" s="231"/>
      <c r="M139" s="232"/>
      <c r="N139" s="233"/>
      <c r="O139" s="233"/>
      <c r="P139" s="233"/>
      <c r="Q139" s="233"/>
      <c r="R139" s="233"/>
      <c r="S139" s="233"/>
      <c r="T139" s="23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5" t="s">
        <v>167</v>
      </c>
      <c r="AU139" s="235" t="s">
        <v>180</v>
      </c>
      <c r="AV139" s="13" t="s">
        <v>81</v>
      </c>
      <c r="AW139" s="13" t="s">
        <v>33</v>
      </c>
      <c r="AX139" s="13" t="s">
        <v>71</v>
      </c>
      <c r="AY139" s="235" t="s">
        <v>155</v>
      </c>
    </row>
    <row r="140" s="16" customFormat="1">
      <c r="A140" s="16"/>
      <c r="B140" s="270"/>
      <c r="C140" s="271"/>
      <c r="D140" s="226" t="s">
        <v>167</v>
      </c>
      <c r="E140" s="272" t="s">
        <v>19</v>
      </c>
      <c r="F140" s="273" t="s">
        <v>276</v>
      </c>
      <c r="G140" s="271"/>
      <c r="H140" s="274">
        <v>3.6539999999999999</v>
      </c>
      <c r="I140" s="275"/>
      <c r="J140" s="271"/>
      <c r="K140" s="271"/>
      <c r="L140" s="276"/>
      <c r="M140" s="277"/>
      <c r="N140" s="278"/>
      <c r="O140" s="278"/>
      <c r="P140" s="278"/>
      <c r="Q140" s="278"/>
      <c r="R140" s="278"/>
      <c r="S140" s="278"/>
      <c r="T140" s="279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T140" s="280" t="s">
        <v>167</v>
      </c>
      <c r="AU140" s="280" t="s">
        <v>180</v>
      </c>
      <c r="AV140" s="16" t="s">
        <v>180</v>
      </c>
      <c r="AW140" s="16" t="s">
        <v>33</v>
      </c>
      <c r="AX140" s="16" t="s">
        <v>71</v>
      </c>
      <c r="AY140" s="280" t="s">
        <v>155</v>
      </c>
    </row>
    <row r="141" s="13" customFormat="1">
      <c r="A141" s="13"/>
      <c r="B141" s="224"/>
      <c r="C141" s="225"/>
      <c r="D141" s="226" t="s">
        <v>167</v>
      </c>
      <c r="E141" s="227" t="s">
        <v>19</v>
      </c>
      <c r="F141" s="228" t="s">
        <v>277</v>
      </c>
      <c r="G141" s="225"/>
      <c r="H141" s="229">
        <v>2.25</v>
      </c>
      <c r="I141" s="230"/>
      <c r="J141" s="225"/>
      <c r="K141" s="225"/>
      <c r="L141" s="231"/>
      <c r="M141" s="232"/>
      <c r="N141" s="233"/>
      <c r="O141" s="233"/>
      <c r="P141" s="233"/>
      <c r="Q141" s="233"/>
      <c r="R141" s="233"/>
      <c r="S141" s="233"/>
      <c r="T141" s="23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5" t="s">
        <v>167</v>
      </c>
      <c r="AU141" s="235" t="s">
        <v>180</v>
      </c>
      <c r="AV141" s="13" t="s">
        <v>81</v>
      </c>
      <c r="AW141" s="13" t="s">
        <v>33</v>
      </c>
      <c r="AX141" s="13" t="s">
        <v>71</v>
      </c>
      <c r="AY141" s="235" t="s">
        <v>155</v>
      </c>
    </row>
    <row r="142" s="13" customFormat="1">
      <c r="A142" s="13"/>
      <c r="B142" s="224"/>
      <c r="C142" s="225"/>
      <c r="D142" s="226" t="s">
        <v>167</v>
      </c>
      <c r="E142" s="227" t="s">
        <v>19</v>
      </c>
      <c r="F142" s="228" t="s">
        <v>278</v>
      </c>
      <c r="G142" s="225"/>
      <c r="H142" s="229">
        <v>2.375</v>
      </c>
      <c r="I142" s="230"/>
      <c r="J142" s="225"/>
      <c r="K142" s="225"/>
      <c r="L142" s="231"/>
      <c r="M142" s="232"/>
      <c r="N142" s="233"/>
      <c r="O142" s="233"/>
      <c r="P142" s="233"/>
      <c r="Q142" s="233"/>
      <c r="R142" s="233"/>
      <c r="S142" s="233"/>
      <c r="T142" s="23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5" t="s">
        <v>167</v>
      </c>
      <c r="AU142" s="235" t="s">
        <v>180</v>
      </c>
      <c r="AV142" s="13" t="s">
        <v>81</v>
      </c>
      <c r="AW142" s="13" t="s">
        <v>33</v>
      </c>
      <c r="AX142" s="13" t="s">
        <v>71</v>
      </c>
      <c r="AY142" s="235" t="s">
        <v>155</v>
      </c>
    </row>
    <row r="143" s="16" customFormat="1">
      <c r="A143" s="16"/>
      <c r="B143" s="270"/>
      <c r="C143" s="271"/>
      <c r="D143" s="226" t="s">
        <v>167</v>
      </c>
      <c r="E143" s="272" t="s">
        <v>19</v>
      </c>
      <c r="F143" s="273" t="s">
        <v>279</v>
      </c>
      <c r="G143" s="271"/>
      <c r="H143" s="274">
        <v>4.625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80" t="s">
        <v>167</v>
      </c>
      <c r="AU143" s="280" t="s">
        <v>180</v>
      </c>
      <c r="AV143" s="16" t="s">
        <v>180</v>
      </c>
      <c r="AW143" s="16" t="s">
        <v>33</v>
      </c>
      <c r="AX143" s="16" t="s">
        <v>71</v>
      </c>
      <c r="AY143" s="280" t="s">
        <v>155</v>
      </c>
    </row>
    <row r="144" s="13" customFormat="1">
      <c r="A144" s="13"/>
      <c r="B144" s="224"/>
      <c r="C144" s="225"/>
      <c r="D144" s="226" t="s">
        <v>167</v>
      </c>
      <c r="E144" s="227" t="s">
        <v>19</v>
      </c>
      <c r="F144" s="228" t="s">
        <v>280</v>
      </c>
      <c r="G144" s="225"/>
      <c r="H144" s="229">
        <v>2.46</v>
      </c>
      <c r="I144" s="230"/>
      <c r="J144" s="225"/>
      <c r="K144" s="225"/>
      <c r="L144" s="231"/>
      <c r="M144" s="232"/>
      <c r="N144" s="233"/>
      <c r="O144" s="233"/>
      <c r="P144" s="233"/>
      <c r="Q144" s="233"/>
      <c r="R144" s="233"/>
      <c r="S144" s="233"/>
      <c r="T144" s="23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5" t="s">
        <v>167</v>
      </c>
      <c r="AU144" s="235" t="s">
        <v>180</v>
      </c>
      <c r="AV144" s="13" t="s">
        <v>81</v>
      </c>
      <c r="AW144" s="13" t="s">
        <v>33</v>
      </c>
      <c r="AX144" s="13" t="s">
        <v>71</v>
      </c>
      <c r="AY144" s="235" t="s">
        <v>155</v>
      </c>
    </row>
    <row r="145" s="16" customFormat="1">
      <c r="A145" s="16"/>
      <c r="B145" s="270"/>
      <c r="C145" s="271"/>
      <c r="D145" s="226" t="s">
        <v>167</v>
      </c>
      <c r="E145" s="272" t="s">
        <v>19</v>
      </c>
      <c r="F145" s="273" t="s">
        <v>281</v>
      </c>
      <c r="G145" s="271"/>
      <c r="H145" s="274">
        <v>2.46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80" t="s">
        <v>167</v>
      </c>
      <c r="AU145" s="280" t="s">
        <v>180</v>
      </c>
      <c r="AV145" s="16" t="s">
        <v>180</v>
      </c>
      <c r="AW145" s="16" t="s">
        <v>33</v>
      </c>
      <c r="AX145" s="16" t="s">
        <v>71</v>
      </c>
      <c r="AY145" s="280" t="s">
        <v>155</v>
      </c>
    </row>
    <row r="146" s="13" customFormat="1">
      <c r="A146" s="13"/>
      <c r="B146" s="224"/>
      <c r="C146" s="225"/>
      <c r="D146" s="226" t="s">
        <v>167</v>
      </c>
      <c r="E146" s="227" t="s">
        <v>19</v>
      </c>
      <c r="F146" s="228" t="s">
        <v>282</v>
      </c>
      <c r="G146" s="225"/>
      <c r="H146" s="229">
        <v>1.845</v>
      </c>
      <c r="I146" s="230"/>
      <c r="J146" s="225"/>
      <c r="K146" s="225"/>
      <c r="L146" s="231"/>
      <c r="M146" s="232"/>
      <c r="N146" s="233"/>
      <c r="O146" s="233"/>
      <c r="P146" s="233"/>
      <c r="Q146" s="233"/>
      <c r="R146" s="233"/>
      <c r="S146" s="233"/>
      <c r="T146" s="23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5" t="s">
        <v>167</v>
      </c>
      <c r="AU146" s="235" t="s">
        <v>180</v>
      </c>
      <c r="AV146" s="13" t="s">
        <v>81</v>
      </c>
      <c r="AW146" s="13" t="s">
        <v>33</v>
      </c>
      <c r="AX146" s="13" t="s">
        <v>71</v>
      </c>
      <c r="AY146" s="235" t="s">
        <v>155</v>
      </c>
    </row>
    <row r="147" s="16" customFormat="1">
      <c r="A147" s="16"/>
      <c r="B147" s="270"/>
      <c r="C147" s="271"/>
      <c r="D147" s="226" t="s">
        <v>167</v>
      </c>
      <c r="E147" s="272" t="s">
        <v>19</v>
      </c>
      <c r="F147" s="273" t="s">
        <v>283</v>
      </c>
      <c r="G147" s="271"/>
      <c r="H147" s="274">
        <v>1.845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80" t="s">
        <v>167</v>
      </c>
      <c r="AU147" s="280" t="s">
        <v>180</v>
      </c>
      <c r="AV147" s="16" t="s">
        <v>180</v>
      </c>
      <c r="AW147" s="16" t="s">
        <v>33</v>
      </c>
      <c r="AX147" s="16" t="s">
        <v>71</v>
      </c>
      <c r="AY147" s="280" t="s">
        <v>155</v>
      </c>
    </row>
    <row r="148" s="14" customFormat="1">
      <c r="A148" s="14"/>
      <c r="B148" s="236"/>
      <c r="C148" s="237"/>
      <c r="D148" s="226" t="s">
        <v>167</v>
      </c>
      <c r="E148" s="238" t="s">
        <v>19</v>
      </c>
      <c r="F148" s="239" t="s">
        <v>177</v>
      </c>
      <c r="G148" s="237"/>
      <c r="H148" s="240">
        <v>16.718</v>
      </c>
      <c r="I148" s="241"/>
      <c r="J148" s="237"/>
      <c r="K148" s="237"/>
      <c r="L148" s="242"/>
      <c r="M148" s="243"/>
      <c r="N148" s="244"/>
      <c r="O148" s="244"/>
      <c r="P148" s="244"/>
      <c r="Q148" s="244"/>
      <c r="R148" s="244"/>
      <c r="S148" s="244"/>
      <c r="T148" s="24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6" t="s">
        <v>167</v>
      </c>
      <c r="AU148" s="246" t="s">
        <v>180</v>
      </c>
      <c r="AV148" s="14" t="s">
        <v>163</v>
      </c>
      <c r="AW148" s="14" t="s">
        <v>33</v>
      </c>
      <c r="AX148" s="14" t="s">
        <v>79</v>
      </c>
      <c r="AY148" s="246" t="s">
        <v>155</v>
      </c>
    </row>
    <row r="149" s="2" customFormat="1" ht="21.75" customHeight="1">
      <c r="A149" s="40"/>
      <c r="B149" s="41"/>
      <c r="C149" s="206" t="s">
        <v>191</v>
      </c>
      <c r="D149" s="206" t="s">
        <v>158</v>
      </c>
      <c r="E149" s="207" t="s">
        <v>284</v>
      </c>
      <c r="F149" s="208" t="s">
        <v>285</v>
      </c>
      <c r="G149" s="209" t="s">
        <v>264</v>
      </c>
      <c r="H149" s="210">
        <v>0.95699999999999996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42</v>
      </c>
      <c r="O149" s="86"/>
      <c r="P149" s="215">
        <f>O149*H149</f>
        <v>0</v>
      </c>
      <c r="Q149" s="215">
        <v>0.080610000000000001</v>
      </c>
      <c r="R149" s="215">
        <f>Q149*H149</f>
        <v>0.07714377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163</v>
      </c>
      <c r="AT149" s="217" t="s">
        <v>158</v>
      </c>
      <c r="AU149" s="217" t="s">
        <v>180</v>
      </c>
      <c r="AY149" s="19" t="s">
        <v>155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79</v>
      </c>
      <c r="BK149" s="218">
        <f>ROUND(I149*H149,2)</f>
        <v>0</v>
      </c>
      <c r="BL149" s="19" t="s">
        <v>163</v>
      </c>
      <c r="BM149" s="217" t="s">
        <v>286</v>
      </c>
    </row>
    <row r="150" s="13" customFormat="1">
      <c r="A150" s="13"/>
      <c r="B150" s="224"/>
      <c r="C150" s="225"/>
      <c r="D150" s="226" t="s">
        <v>167</v>
      </c>
      <c r="E150" s="227" t="s">
        <v>19</v>
      </c>
      <c r="F150" s="228" t="s">
        <v>287</v>
      </c>
      <c r="G150" s="225"/>
      <c r="H150" s="229">
        <v>2.73</v>
      </c>
      <c r="I150" s="230"/>
      <c r="J150" s="225"/>
      <c r="K150" s="225"/>
      <c r="L150" s="231"/>
      <c r="M150" s="232"/>
      <c r="N150" s="233"/>
      <c r="O150" s="233"/>
      <c r="P150" s="233"/>
      <c r="Q150" s="233"/>
      <c r="R150" s="233"/>
      <c r="S150" s="233"/>
      <c r="T150" s="23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5" t="s">
        <v>167</v>
      </c>
      <c r="AU150" s="235" t="s">
        <v>180</v>
      </c>
      <c r="AV150" s="13" t="s">
        <v>81</v>
      </c>
      <c r="AW150" s="13" t="s">
        <v>33</v>
      </c>
      <c r="AX150" s="13" t="s">
        <v>71</v>
      </c>
      <c r="AY150" s="235" t="s">
        <v>155</v>
      </c>
    </row>
    <row r="151" s="13" customFormat="1">
      <c r="A151" s="13"/>
      <c r="B151" s="224"/>
      <c r="C151" s="225"/>
      <c r="D151" s="226" t="s">
        <v>167</v>
      </c>
      <c r="E151" s="227" t="s">
        <v>19</v>
      </c>
      <c r="F151" s="228" t="s">
        <v>288</v>
      </c>
      <c r="G151" s="225"/>
      <c r="H151" s="229">
        <v>-1.7729999999999999</v>
      </c>
      <c r="I151" s="230"/>
      <c r="J151" s="225"/>
      <c r="K151" s="225"/>
      <c r="L151" s="231"/>
      <c r="M151" s="232"/>
      <c r="N151" s="233"/>
      <c r="O151" s="233"/>
      <c r="P151" s="233"/>
      <c r="Q151" s="233"/>
      <c r="R151" s="233"/>
      <c r="S151" s="233"/>
      <c r="T151" s="23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5" t="s">
        <v>167</v>
      </c>
      <c r="AU151" s="235" t="s">
        <v>180</v>
      </c>
      <c r="AV151" s="13" t="s">
        <v>81</v>
      </c>
      <c r="AW151" s="13" t="s">
        <v>33</v>
      </c>
      <c r="AX151" s="13" t="s">
        <v>71</v>
      </c>
      <c r="AY151" s="235" t="s">
        <v>155</v>
      </c>
    </row>
    <row r="152" s="16" customFormat="1">
      <c r="A152" s="16"/>
      <c r="B152" s="270"/>
      <c r="C152" s="271"/>
      <c r="D152" s="226" t="s">
        <v>167</v>
      </c>
      <c r="E152" s="272" t="s">
        <v>19</v>
      </c>
      <c r="F152" s="273" t="s">
        <v>289</v>
      </c>
      <c r="G152" s="271"/>
      <c r="H152" s="274">
        <v>0.95700000000000007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280" t="s">
        <v>167</v>
      </c>
      <c r="AU152" s="280" t="s">
        <v>180</v>
      </c>
      <c r="AV152" s="16" t="s">
        <v>180</v>
      </c>
      <c r="AW152" s="16" t="s">
        <v>33</v>
      </c>
      <c r="AX152" s="16" t="s">
        <v>71</v>
      </c>
      <c r="AY152" s="280" t="s">
        <v>155</v>
      </c>
    </row>
    <row r="153" s="14" customFormat="1">
      <c r="A153" s="14"/>
      <c r="B153" s="236"/>
      <c r="C153" s="237"/>
      <c r="D153" s="226" t="s">
        <v>167</v>
      </c>
      <c r="E153" s="238" t="s">
        <v>19</v>
      </c>
      <c r="F153" s="239" t="s">
        <v>177</v>
      </c>
      <c r="G153" s="237"/>
      <c r="H153" s="240">
        <v>0.95700000000000007</v>
      </c>
      <c r="I153" s="241"/>
      <c r="J153" s="237"/>
      <c r="K153" s="237"/>
      <c r="L153" s="242"/>
      <c r="M153" s="243"/>
      <c r="N153" s="244"/>
      <c r="O153" s="244"/>
      <c r="P153" s="244"/>
      <c r="Q153" s="244"/>
      <c r="R153" s="244"/>
      <c r="S153" s="244"/>
      <c r="T153" s="24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6" t="s">
        <v>167</v>
      </c>
      <c r="AU153" s="246" t="s">
        <v>180</v>
      </c>
      <c r="AV153" s="14" t="s">
        <v>163</v>
      </c>
      <c r="AW153" s="14" t="s">
        <v>33</v>
      </c>
      <c r="AX153" s="14" t="s">
        <v>79</v>
      </c>
      <c r="AY153" s="246" t="s">
        <v>155</v>
      </c>
    </row>
    <row r="154" s="2" customFormat="1" ht="21.75" customHeight="1">
      <c r="A154" s="40"/>
      <c r="B154" s="41"/>
      <c r="C154" s="206" t="s">
        <v>197</v>
      </c>
      <c r="D154" s="206" t="s">
        <v>158</v>
      </c>
      <c r="E154" s="207" t="s">
        <v>290</v>
      </c>
      <c r="F154" s="208" t="s">
        <v>291</v>
      </c>
      <c r="G154" s="209" t="s">
        <v>264</v>
      </c>
      <c r="H154" s="210">
        <v>1.649</v>
      </c>
      <c r="I154" s="211"/>
      <c r="J154" s="212">
        <f>ROUND(I154*H154,2)</f>
        <v>0</v>
      </c>
      <c r="K154" s="208" t="s">
        <v>162</v>
      </c>
      <c r="L154" s="46"/>
      <c r="M154" s="213" t="s">
        <v>19</v>
      </c>
      <c r="N154" s="214" t="s">
        <v>42</v>
      </c>
      <c r="O154" s="86"/>
      <c r="P154" s="215">
        <f>O154*H154</f>
        <v>0</v>
      </c>
      <c r="Q154" s="215">
        <v>0.26723000000000002</v>
      </c>
      <c r="R154" s="215">
        <f>Q154*H154</f>
        <v>0.44066227000000002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163</v>
      </c>
      <c r="AT154" s="217" t="s">
        <v>158</v>
      </c>
      <c r="AU154" s="217" t="s">
        <v>180</v>
      </c>
      <c r="AY154" s="19" t="s">
        <v>155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79</v>
      </c>
      <c r="BK154" s="218">
        <f>ROUND(I154*H154,2)</f>
        <v>0</v>
      </c>
      <c r="BL154" s="19" t="s">
        <v>163</v>
      </c>
      <c r="BM154" s="217" t="s">
        <v>292</v>
      </c>
    </row>
    <row r="155" s="2" customFormat="1">
      <c r="A155" s="40"/>
      <c r="B155" s="41"/>
      <c r="C155" s="42"/>
      <c r="D155" s="219" t="s">
        <v>165</v>
      </c>
      <c r="E155" s="42"/>
      <c r="F155" s="220" t="s">
        <v>293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165</v>
      </c>
      <c r="AU155" s="19" t="s">
        <v>180</v>
      </c>
    </row>
    <row r="156" s="13" customFormat="1">
      <c r="A156" s="13"/>
      <c r="B156" s="224"/>
      <c r="C156" s="225"/>
      <c r="D156" s="226" t="s">
        <v>167</v>
      </c>
      <c r="E156" s="227" t="s">
        <v>19</v>
      </c>
      <c r="F156" s="228" t="s">
        <v>294</v>
      </c>
      <c r="G156" s="225"/>
      <c r="H156" s="229">
        <v>0.47399999999999998</v>
      </c>
      <c r="I156" s="230"/>
      <c r="J156" s="225"/>
      <c r="K156" s="225"/>
      <c r="L156" s="231"/>
      <c r="M156" s="232"/>
      <c r="N156" s="233"/>
      <c r="O156" s="233"/>
      <c r="P156" s="233"/>
      <c r="Q156" s="233"/>
      <c r="R156" s="233"/>
      <c r="S156" s="233"/>
      <c r="T156" s="23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5" t="s">
        <v>167</v>
      </c>
      <c r="AU156" s="235" t="s">
        <v>180</v>
      </c>
      <c r="AV156" s="13" t="s">
        <v>81</v>
      </c>
      <c r="AW156" s="13" t="s">
        <v>33</v>
      </c>
      <c r="AX156" s="13" t="s">
        <v>71</v>
      </c>
      <c r="AY156" s="235" t="s">
        <v>155</v>
      </c>
    </row>
    <row r="157" s="16" customFormat="1">
      <c r="A157" s="16"/>
      <c r="B157" s="270"/>
      <c r="C157" s="271"/>
      <c r="D157" s="226" t="s">
        <v>167</v>
      </c>
      <c r="E157" s="272" t="s">
        <v>19</v>
      </c>
      <c r="F157" s="273" t="s">
        <v>295</v>
      </c>
      <c r="G157" s="271"/>
      <c r="H157" s="274">
        <v>0.47399999999999998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80" t="s">
        <v>167</v>
      </c>
      <c r="AU157" s="280" t="s">
        <v>180</v>
      </c>
      <c r="AV157" s="16" t="s">
        <v>180</v>
      </c>
      <c r="AW157" s="16" t="s">
        <v>33</v>
      </c>
      <c r="AX157" s="16" t="s">
        <v>71</v>
      </c>
      <c r="AY157" s="280" t="s">
        <v>155</v>
      </c>
    </row>
    <row r="158" s="13" customFormat="1">
      <c r="A158" s="13"/>
      <c r="B158" s="224"/>
      <c r="C158" s="225"/>
      <c r="D158" s="226" t="s">
        <v>167</v>
      </c>
      <c r="E158" s="227" t="s">
        <v>19</v>
      </c>
      <c r="F158" s="228" t="s">
        <v>296</v>
      </c>
      <c r="G158" s="225"/>
      <c r="H158" s="229">
        <v>0.71099999999999997</v>
      </c>
      <c r="I158" s="230"/>
      <c r="J158" s="225"/>
      <c r="K158" s="225"/>
      <c r="L158" s="231"/>
      <c r="M158" s="232"/>
      <c r="N158" s="233"/>
      <c r="O158" s="233"/>
      <c r="P158" s="233"/>
      <c r="Q158" s="233"/>
      <c r="R158" s="233"/>
      <c r="S158" s="233"/>
      <c r="T158" s="23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5" t="s">
        <v>167</v>
      </c>
      <c r="AU158" s="235" t="s">
        <v>180</v>
      </c>
      <c r="AV158" s="13" t="s">
        <v>81</v>
      </c>
      <c r="AW158" s="13" t="s">
        <v>33</v>
      </c>
      <c r="AX158" s="13" t="s">
        <v>71</v>
      </c>
      <c r="AY158" s="235" t="s">
        <v>155</v>
      </c>
    </row>
    <row r="159" s="16" customFormat="1">
      <c r="A159" s="16"/>
      <c r="B159" s="270"/>
      <c r="C159" s="271"/>
      <c r="D159" s="226" t="s">
        <v>167</v>
      </c>
      <c r="E159" s="272" t="s">
        <v>19</v>
      </c>
      <c r="F159" s="273" t="s">
        <v>297</v>
      </c>
      <c r="G159" s="271"/>
      <c r="H159" s="274">
        <v>0.71099999999999997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T159" s="280" t="s">
        <v>167</v>
      </c>
      <c r="AU159" s="280" t="s">
        <v>180</v>
      </c>
      <c r="AV159" s="16" t="s">
        <v>180</v>
      </c>
      <c r="AW159" s="16" t="s">
        <v>33</v>
      </c>
      <c r="AX159" s="16" t="s">
        <v>71</v>
      </c>
      <c r="AY159" s="280" t="s">
        <v>155</v>
      </c>
    </row>
    <row r="160" s="13" customFormat="1">
      <c r="A160" s="13"/>
      <c r="B160" s="224"/>
      <c r="C160" s="225"/>
      <c r="D160" s="226" t="s">
        <v>167</v>
      </c>
      <c r="E160" s="227" t="s">
        <v>19</v>
      </c>
      <c r="F160" s="228" t="s">
        <v>298</v>
      </c>
      <c r="G160" s="225"/>
      <c r="H160" s="229">
        <v>0.46400000000000002</v>
      </c>
      <c r="I160" s="230"/>
      <c r="J160" s="225"/>
      <c r="K160" s="225"/>
      <c r="L160" s="231"/>
      <c r="M160" s="232"/>
      <c r="N160" s="233"/>
      <c r="O160" s="233"/>
      <c r="P160" s="233"/>
      <c r="Q160" s="233"/>
      <c r="R160" s="233"/>
      <c r="S160" s="233"/>
      <c r="T160" s="23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5" t="s">
        <v>167</v>
      </c>
      <c r="AU160" s="235" t="s">
        <v>180</v>
      </c>
      <c r="AV160" s="13" t="s">
        <v>81</v>
      </c>
      <c r="AW160" s="13" t="s">
        <v>33</v>
      </c>
      <c r="AX160" s="13" t="s">
        <v>71</v>
      </c>
      <c r="AY160" s="235" t="s">
        <v>155</v>
      </c>
    </row>
    <row r="161" s="16" customFormat="1">
      <c r="A161" s="16"/>
      <c r="B161" s="270"/>
      <c r="C161" s="271"/>
      <c r="D161" s="226" t="s">
        <v>167</v>
      </c>
      <c r="E161" s="272" t="s">
        <v>19</v>
      </c>
      <c r="F161" s="273" t="s">
        <v>299</v>
      </c>
      <c r="G161" s="271"/>
      <c r="H161" s="274">
        <v>0.46400000000000002</v>
      </c>
      <c r="I161" s="275"/>
      <c r="J161" s="271"/>
      <c r="K161" s="271"/>
      <c r="L161" s="276"/>
      <c r="M161" s="277"/>
      <c r="N161" s="278"/>
      <c r="O161" s="278"/>
      <c r="P161" s="278"/>
      <c r="Q161" s="278"/>
      <c r="R161" s="278"/>
      <c r="S161" s="278"/>
      <c r="T161" s="279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80" t="s">
        <v>167</v>
      </c>
      <c r="AU161" s="280" t="s">
        <v>180</v>
      </c>
      <c r="AV161" s="16" t="s">
        <v>180</v>
      </c>
      <c r="AW161" s="16" t="s">
        <v>33</v>
      </c>
      <c r="AX161" s="16" t="s">
        <v>71</v>
      </c>
      <c r="AY161" s="280" t="s">
        <v>155</v>
      </c>
    </row>
    <row r="162" s="14" customFormat="1">
      <c r="A162" s="14"/>
      <c r="B162" s="236"/>
      <c r="C162" s="237"/>
      <c r="D162" s="226" t="s">
        <v>167</v>
      </c>
      <c r="E162" s="238" t="s">
        <v>19</v>
      </c>
      <c r="F162" s="239" t="s">
        <v>177</v>
      </c>
      <c r="G162" s="237"/>
      <c r="H162" s="240">
        <v>1.649</v>
      </c>
      <c r="I162" s="241"/>
      <c r="J162" s="237"/>
      <c r="K162" s="237"/>
      <c r="L162" s="242"/>
      <c r="M162" s="243"/>
      <c r="N162" s="244"/>
      <c r="O162" s="244"/>
      <c r="P162" s="244"/>
      <c r="Q162" s="244"/>
      <c r="R162" s="244"/>
      <c r="S162" s="244"/>
      <c r="T162" s="24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6" t="s">
        <v>167</v>
      </c>
      <c r="AU162" s="246" t="s">
        <v>180</v>
      </c>
      <c r="AV162" s="14" t="s">
        <v>163</v>
      </c>
      <c r="AW162" s="14" t="s">
        <v>33</v>
      </c>
      <c r="AX162" s="14" t="s">
        <v>79</v>
      </c>
      <c r="AY162" s="246" t="s">
        <v>155</v>
      </c>
    </row>
    <row r="163" s="12" customFormat="1" ht="20.88" customHeight="1">
      <c r="A163" s="12"/>
      <c r="B163" s="190"/>
      <c r="C163" s="191"/>
      <c r="D163" s="192" t="s">
        <v>70</v>
      </c>
      <c r="E163" s="204" t="s">
        <v>300</v>
      </c>
      <c r="F163" s="204" t="s">
        <v>301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SUM(P164:P207)</f>
        <v>0</v>
      </c>
      <c r="Q163" s="198"/>
      <c r="R163" s="199">
        <f>SUM(R164:R207)</f>
        <v>4.4685467799999996</v>
      </c>
      <c r="S163" s="198"/>
      <c r="T163" s="200">
        <f>SUM(T164:T207)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79</v>
      </c>
      <c r="AT163" s="202" t="s">
        <v>70</v>
      </c>
      <c r="AU163" s="202" t="s">
        <v>81</v>
      </c>
      <c r="AY163" s="201" t="s">
        <v>155</v>
      </c>
      <c r="BK163" s="203">
        <f>SUM(BK164:BK207)</f>
        <v>0</v>
      </c>
    </row>
    <row r="164" s="2" customFormat="1" ht="24.15" customHeight="1">
      <c r="A164" s="40"/>
      <c r="B164" s="41"/>
      <c r="C164" s="206" t="s">
        <v>201</v>
      </c>
      <c r="D164" s="206" t="s">
        <v>158</v>
      </c>
      <c r="E164" s="207" t="s">
        <v>302</v>
      </c>
      <c r="F164" s="208" t="s">
        <v>303</v>
      </c>
      <c r="G164" s="209" t="s">
        <v>264</v>
      </c>
      <c r="H164" s="210">
        <v>2.1000000000000001</v>
      </c>
      <c r="I164" s="211"/>
      <c r="J164" s="212">
        <f>ROUND(I164*H164,2)</f>
        <v>0</v>
      </c>
      <c r="K164" s="208" t="s">
        <v>162</v>
      </c>
      <c r="L164" s="46"/>
      <c r="M164" s="213" t="s">
        <v>19</v>
      </c>
      <c r="N164" s="214" t="s">
        <v>42</v>
      </c>
      <c r="O164" s="86"/>
      <c r="P164" s="215">
        <f>O164*H164</f>
        <v>0</v>
      </c>
      <c r="Q164" s="215">
        <v>0.062315000000000002</v>
      </c>
      <c r="R164" s="215">
        <f>Q164*H164</f>
        <v>0.13086150000000002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163</v>
      </c>
      <c r="AT164" s="217" t="s">
        <v>158</v>
      </c>
      <c r="AU164" s="217" t="s">
        <v>180</v>
      </c>
      <c r="AY164" s="19" t="s">
        <v>155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163</v>
      </c>
      <c r="BM164" s="217" t="s">
        <v>304</v>
      </c>
    </row>
    <row r="165" s="2" customFormat="1">
      <c r="A165" s="40"/>
      <c r="B165" s="41"/>
      <c r="C165" s="42"/>
      <c r="D165" s="219" t="s">
        <v>165</v>
      </c>
      <c r="E165" s="42"/>
      <c r="F165" s="220" t="s">
        <v>305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165</v>
      </c>
      <c r="AU165" s="19" t="s">
        <v>180</v>
      </c>
    </row>
    <row r="166" s="13" customFormat="1">
      <c r="A166" s="13"/>
      <c r="B166" s="224"/>
      <c r="C166" s="225"/>
      <c r="D166" s="226" t="s">
        <v>167</v>
      </c>
      <c r="E166" s="227" t="s">
        <v>19</v>
      </c>
      <c r="F166" s="228" t="s">
        <v>306</v>
      </c>
      <c r="G166" s="225"/>
      <c r="H166" s="229">
        <v>2.1000000000000001</v>
      </c>
      <c r="I166" s="230"/>
      <c r="J166" s="225"/>
      <c r="K166" s="225"/>
      <c r="L166" s="231"/>
      <c r="M166" s="232"/>
      <c r="N166" s="233"/>
      <c r="O166" s="233"/>
      <c r="P166" s="233"/>
      <c r="Q166" s="233"/>
      <c r="R166" s="233"/>
      <c r="S166" s="233"/>
      <c r="T166" s="23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5" t="s">
        <v>167</v>
      </c>
      <c r="AU166" s="235" t="s">
        <v>180</v>
      </c>
      <c r="AV166" s="13" t="s">
        <v>81</v>
      </c>
      <c r="AW166" s="13" t="s">
        <v>33</v>
      </c>
      <c r="AX166" s="13" t="s">
        <v>71</v>
      </c>
      <c r="AY166" s="235" t="s">
        <v>155</v>
      </c>
    </row>
    <row r="167" s="16" customFormat="1">
      <c r="A167" s="16"/>
      <c r="B167" s="270"/>
      <c r="C167" s="271"/>
      <c r="D167" s="226" t="s">
        <v>167</v>
      </c>
      <c r="E167" s="272" t="s">
        <v>19</v>
      </c>
      <c r="F167" s="273" t="s">
        <v>307</v>
      </c>
      <c r="G167" s="271"/>
      <c r="H167" s="274">
        <v>2.1000000000000001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80" t="s">
        <v>167</v>
      </c>
      <c r="AU167" s="280" t="s">
        <v>180</v>
      </c>
      <c r="AV167" s="16" t="s">
        <v>180</v>
      </c>
      <c r="AW167" s="16" t="s">
        <v>33</v>
      </c>
      <c r="AX167" s="16" t="s">
        <v>71</v>
      </c>
      <c r="AY167" s="280" t="s">
        <v>155</v>
      </c>
    </row>
    <row r="168" s="14" customFormat="1">
      <c r="A168" s="14"/>
      <c r="B168" s="236"/>
      <c r="C168" s="237"/>
      <c r="D168" s="226" t="s">
        <v>167</v>
      </c>
      <c r="E168" s="238" t="s">
        <v>19</v>
      </c>
      <c r="F168" s="239" t="s">
        <v>177</v>
      </c>
      <c r="G168" s="237"/>
      <c r="H168" s="240">
        <v>2.1000000000000001</v>
      </c>
      <c r="I168" s="241"/>
      <c r="J168" s="237"/>
      <c r="K168" s="237"/>
      <c r="L168" s="242"/>
      <c r="M168" s="243"/>
      <c r="N168" s="244"/>
      <c r="O168" s="244"/>
      <c r="P168" s="244"/>
      <c r="Q168" s="244"/>
      <c r="R168" s="244"/>
      <c r="S168" s="244"/>
      <c r="T168" s="24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6" t="s">
        <v>167</v>
      </c>
      <c r="AU168" s="246" t="s">
        <v>180</v>
      </c>
      <c r="AV168" s="14" t="s">
        <v>163</v>
      </c>
      <c r="AW168" s="14" t="s">
        <v>33</v>
      </c>
      <c r="AX168" s="14" t="s">
        <v>79</v>
      </c>
      <c r="AY168" s="246" t="s">
        <v>155</v>
      </c>
    </row>
    <row r="169" s="2" customFormat="1" ht="24.15" customHeight="1">
      <c r="A169" s="40"/>
      <c r="B169" s="41"/>
      <c r="C169" s="206" t="s">
        <v>195</v>
      </c>
      <c r="D169" s="206" t="s">
        <v>158</v>
      </c>
      <c r="E169" s="207" t="s">
        <v>308</v>
      </c>
      <c r="F169" s="208" t="s">
        <v>309</v>
      </c>
      <c r="G169" s="209" t="s">
        <v>264</v>
      </c>
      <c r="H169" s="210">
        <v>1.1200000000000001</v>
      </c>
      <c r="I169" s="211"/>
      <c r="J169" s="212">
        <f>ROUND(I169*H169,2)</f>
        <v>0</v>
      </c>
      <c r="K169" s="208" t="s">
        <v>162</v>
      </c>
      <c r="L169" s="46"/>
      <c r="M169" s="213" t="s">
        <v>19</v>
      </c>
      <c r="N169" s="214" t="s">
        <v>42</v>
      </c>
      <c r="O169" s="86"/>
      <c r="P169" s="215">
        <f>O169*H169</f>
        <v>0</v>
      </c>
      <c r="Q169" s="215">
        <v>0.073245000000000005</v>
      </c>
      <c r="R169" s="215">
        <f>Q169*H169</f>
        <v>0.082034400000000007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163</v>
      </c>
      <c r="AT169" s="217" t="s">
        <v>158</v>
      </c>
      <c r="AU169" s="217" t="s">
        <v>180</v>
      </c>
      <c r="AY169" s="19" t="s">
        <v>155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79</v>
      </c>
      <c r="BK169" s="218">
        <f>ROUND(I169*H169,2)</f>
        <v>0</v>
      </c>
      <c r="BL169" s="19" t="s">
        <v>163</v>
      </c>
      <c r="BM169" s="217" t="s">
        <v>310</v>
      </c>
    </row>
    <row r="170" s="2" customFormat="1">
      <c r="A170" s="40"/>
      <c r="B170" s="41"/>
      <c r="C170" s="42"/>
      <c r="D170" s="219" t="s">
        <v>165</v>
      </c>
      <c r="E170" s="42"/>
      <c r="F170" s="220" t="s">
        <v>311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165</v>
      </c>
      <c r="AU170" s="19" t="s">
        <v>180</v>
      </c>
    </row>
    <row r="171" s="13" customFormat="1">
      <c r="A171" s="13"/>
      <c r="B171" s="224"/>
      <c r="C171" s="225"/>
      <c r="D171" s="226" t="s">
        <v>167</v>
      </c>
      <c r="E171" s="227" t="s">
        <v>19</v>
      </c>
      <c r="F171" s="228" t="s">
        <v>312</v>
      </c>
      <c r="G171" s="225"/>
      <c r="H171" s="229">
        <v>1.1200000000000001</v>
      </c>
      <c r="I171" s="230"/>
      <c r="J171" s="225"/>
      <c r="K171" s="225"/>
      <c r="L171" s="231"/>
      <c r="M171" s="232"/>
      <c r="N171" s="233"/>
      <c r="O171" s="233"/>
      <c r="P171" s="233"/>
      <c r="Q171" s="233"/>
      <c r="R171" s="233"/>
      <c r="S171" s="233"/>
      <c r="T171" s="23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5" t="s">
        <v>167</v>
      </c>
      <c r="AU171" s="235" t="s">
        <v>180</v>
      </c>
      <c r="AV171" s="13" t="s">
        <v>81</v>
      </c>
      <c r="AW171" s="13" t="s">
        <v>33</v>
      </c>
      <c r="AX171" s="13" t="s">
        <v>71</v>
      </c>
      <c r="AY171" s="235" t="s">
        <v>155</v>
      </c>
    </row>
    <row r="172" s="16" customFormat="1">
      <c r="A172" s="16"/>
      <c r="B172" s="270"/>
      <c r="C172" s="271"/>
      <c r="D172" s="226" t="s">
        <v>167</v>
      </c>
      <c r="E172" s="272" t="s">
        <v>19</v>
      </c>
      <c r="F172" s="273" t="s">
        <v>307</v>
      </c>
      <c r="G172" s="271"/>
      <c r="H172" s="274">
        <v>1.1200000000000001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80" t="s">
        <v>167</v>
      </c>
      <c r="AU172" s="280" t="s">
        <v>180</v>
      </c>
      <c r="AV172" s="16" t="s">
        <v>180</v>
      </c>
      <c r="AW172" s="16" t="s">
        <v>33</v>
      </c>
      <c r="AX172" s="16" t="s">
        <v>71</v>
      </c>
      <c r="AY172" s="280" t="s">
        <v>155</v>
      </c>
    </row>
    <row r="173" s="14" customFormat="1">
      <c r="A173" s="14"/>
      <c r="B173" s="236"/>
      <c r="C173" s="237"/>
      <c r="D173" s="226" t="s">
        <v>167</v>
      </c>
      <c r="E173" s="238" t="s">
        <v>19</v>
      </c>
      <c r="F173" s="239" t="s">
        <v>177</v>
      </c>
      <c r="G173" s="237"/>
      <c r="H173" s="240">
        <v>1.1200000000000001</v>
      </c>
      <c r="I173" s="241"/>
      <c r="J173" s="237"/>
      <c r="K173" s="237"/>
      <c r="L173" s="242"/>
      <c r="M173" s="243"/>
      <c r="N173" s="244"/>
      <c r="O173" s="244"/>
      <c r="P173" s="244"/>
      <c r="Q173" s="244"/>
      <c r="R173" s="244"/>
      <c r="S173" s="244"/>
      <c r="T173" s="24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6" t="s">
        <v>167</v>
      </c>
      <c r="AU173" s="246" t="s">
        <v>180</v>
      </c>
      <c r="AV173" s="14" t="s">
        <v>163</v>
      </c>
      <c r="AW173" s="14" t="s">
        <v>33</v>
      </c>
      <c r="AX173" s="14" t="s">
        <v>79</v>
      </c>
      <c r="AY173" s="246" t="s">
        <v>155</v>
      </c>
    </row>
    <row r="174" s="2" customFormat="1" ht="24.15" customHeight="1">
      <c r="A174" s="40"/>
      <c r="B174" s="41"/>
      <c r="C174" s="206" t="s">
        <v>313</v>
      </c>
      <c r="D174" s="206" t="s">
        <v>158</v>
      </c>
      <c r="E174" s="207" t="s">
        <v>314</v>
      </c>
      <c r="F174" s="208" t="s">
        <v>315</v>
      </c>
      <c r="G174" s="209" t="s">
        <v>264</v>
      </c>
      <c r="H174" s="210">
        <v>6.6879999999999997</v>
      </c>
      <c r="I174" s="211"/>
      <c r="J174" s="212">
        <f>ROUND(I174*H174,2)</f>
        <v>0</v>
      </c>
      <c r="K174" s="208" t="s">
        <v>162</v>
      </c>
      <c r="L174" s="46"/>
      <c r="M174" s="213" t="s">
        <v>19</v>
      </c>
      <c r="N174" s="214" t="s">
        <v>42</v>
      </c>
      <c r="O174" s="86"/>
      <c r="P174" s="215">
        <f>O174*H174</f>
        <v>0</v>
      </c>
      <c r="Q174" s="215">
        <v>0.058970000000000002</v>
      </c>
      <c r="R174" s="215">
        <f>Q174*H174</f>
        <v>0.39439135999999997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163</v>
      </c>
      <c r="AT174" s="217" t="s">
        <v>158</v>
      </c>
      <c r="AU174" s="217" t="s">
        <v>180</v>
      </c>
      <c r="AY174" s="19" t="s">
        <v>155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163</v>
      </c>
      <c r="BM174" s="217" t="s">
        <v>316</v>
      </c>
    </row>
    <row r="175" s="2" customFormat="1">
      <c r="A175" s="40"/>
      <c r="B175" s="41"/>
      <c r="C175" s="42"/>
      <c r="D175" s="219" t="s">
        <v>165</v>
      </c>
      <c r="E175" s="42"/>
      <c r="F175" s="220" t="s">
        <v>317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165</v>
      </c>
      <c r="AU175" s="19" t="s">
        <v>180</v>
      </c>
    </row>
    <row r="176" s="13" customFormat="1">
      <c r="A176" s="13"/>
      <c r="B176" s="224"/>
      <c r="C176" s="225"/>
      <c r="D176" s="226" t="s">
        <v>167</v>
      </c>
      <c r="E176" s="227" t="s">
        <v>19</v>
      </c>
      <c r="F176" s="228" t="s">
        <v>318</v>
      </c>
      <c r="G176" s="225"/>
      <c r="H176" s="229">
        <v>8.4610000000000003</v>
      </c>
      <c r="I176" s="230"/>
      <c r="J176" s="225"/>
      <c r="K176" s="225"/>
      <c r="L176" s="231"/>
      <c r="M176" s="232"/>
      <c r="N176" s="233"/>
      <c r="O176" s="233"/>
      <c r="P176" s="233"/>
      <c r="Q176" s="233"/>
      <c r="R176" s="233"/>
      <c r="S176" s="233"/>
      <c r="T176" s="23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5" t="s">
        <v>167</v>
      </c>
      <c r="AU176" s="235" t="s">
        <v>180</v>
      </c>
      <c r="AV176" s="13" t="s">
        <v>81</v>
      </c>
      <c r="AW176" s="13" t="s">
        <v>33</v>
      </c>
      <c r="AX176" s="13" t="s">
        <v>71</v>
      </c>
      <c r="AY176" s="235" t="s">
        <v>155</v>
      </c>
    </row>
    <row r="177" s="13" customFormat="1">
      <c r="A177" s="13"/>
      <c r="B177" s="224"/>
      <c r="C177" s="225"/>
      <c r="D177" s="226" t="s">
        <v>167</v>
      </c>
      <c r="E177" s="227" t="s">
        <v>19</v>
      </c>
      <c r="F177" s="228" t="s">
        <v>288</v>
      </c>
      <c r="G177" s="225"/>
      <c r="H177" s="229">
        <v>-1.7729999999999999</v>
      </c>
      <c r="I177" s="230"/>
      <c r="J177" s="225"/>
      <c r="K177" s="225"/>
      <c r="L177" s="231"/>
      <c r="M177" s="232"/>
      <c r="N177" s="233"/>
      <c r="O177" s="233"/>
      <c r="P177" s="233"/>
      <c r="Q177" s="233"/>
      <c r="R177" s="233"/>
      <c r="S177" s="233"/>
      <c r="T177" s="23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5" t="s">
        <v>167</v>
      </c>
      <c r="AU177" s="235" t="s">
        <v>180</v>
      </c>
      <c r="AV177" s="13" t="s">
        <v>81</v>
      </c>
      <c r="AW177" s="13" t="s">
        <v>33</v>
      </c>
      <c r="AX177" s="13" t="s">
        <v>71</v>
      </c>
      <c r="AY177" s="235" t="s">
        <v>155</v>
      </c>
    </row>
    <row r="178" s="16" customFormat="1">
      <c r="A178" s="16"/>
      <c r="B178" s="270"/>
      <c r="C178" s="271"/>
      <c r="D178" s="226" t="s">
        <v>167</v>
      </c>
      <c r="E178" s="272" t="s">
        <v>19</v>
      </c>
      <c r="F178" s="273" t="s">
        <v>319</v>
      </c>
      <c r="G178" s="271"/>
      <c r="H178" s="274">
        <v>6.6880000000000006</v>
      </c>
      <c r="I178" s="275"/>
      <c r="J178" s="271"/>
      <c r="K178" s="271"/>
      <c r="L178" s="276"/>
      <c r="M178" s="277"/>
      <c r="N178" s="278"/>
      <c r="O178" s="278"/>
      <c r="P178" s="278"/>
      <c r="Q178" s="278"/>
      <c r="R178" s="278"/>
      <c r="S178" s="278"/>
      <c r="T178" s="279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80" t="s">
        <v>167</v>
      </c>
      <c r="AU178" s="280" t="s">
        <v>180</v>
      </c>
      <c r="AV178" s="16" t="s">
        <v>180</v>
      </c>
      <c r="AW178" s="16" t="s">
        <v>33</v>
      </c>
      <c r="AX178" s="16" t="s">
        <v>71</v>
      </c>
      <c r="AY178" s="280" t="s">
        <v>155</v>
      </c>
    </row>
    <row r="179" s="14" customFormat="1">
      <c r="A179" s="14"/>
      <c r="B179" s="236"/>
      <c r="C179" s="237"/>
      <c r="D179" s="226" t="s">
        <v>167</v>
      </c>
      <c r="E179" s="238" t="s">
        <v>19</v>
      </c>
      <c r="F179" s="239" t="s">
        <v>177</v>
      </c>
      <c r="G179" s="237"/>
      <c r="H179" s="240">
        <v>6.6880000000000006</v>
      </c>
      <c r="I179" s="241"/>
      <c r="J179" s="237"/>
      <c r="K179" s="237"/>
      <c r="L179" s="242"/>
      <c r="M179" s="243"/>
      <c r="N179" s="244"/>
      <c r="O179" s="244"/>
      <c r="P179" s="244"/>
      <c r="Q179" s="244"/>
      <c r="R179" s="244"/>
      <c r="S179" s="244"/>
      <c r="T179" s="24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6" t="s">
        <v>167</v>
      </c>
      <c r="AU179" s="246" t="s">
        <v>180</v>
      </c>
      <c r="AV179" s="14" t="s">
        <v>163</v>
      </c>
      <c r="AW179" s="14" t="s">
        <v>33</v>
      </c>
      <c r="AX179" s="14" t="s">
        <v>79</v>
      </c>
      <c r="AY179" s="246" t="s">
        <v>155</v>
      </c>
    </row>
    <row r="180" s="2" customFormat="1" ht="24.15" customHeight="1">
      <c r="A180" s="40"/>
      <c r="B180" s="41"/>
      <c r="C180" s="206" t="s">
        <v>124</v>
      </c>
      <c r="D180" s="206" t="s">
        <v>158</v>
      </c>
      <c r="E180" s="207" t="s">
        <v>320</v>
      </c>
      <c r="F180" s="208" t="s">
        <v>321</v>
      </c>
      <c r="G180" s="209" t="s">
        <v>264</v>
      </c>
      <c r="H180" s="210">
        <v>57.636000000000003</v>
      </c>
      <c r="I180" s="211"/>
      <c r="J180" s="212">
        <f>ROUND(I180*H180,2)</f>
        <v>0</v>
      </c>
      <c r="K180" s="208" t="s">
        <v>162</v>
      </c>
      <c r="L180" s="46"/>
      <c r="M180" s="213" t="s">
        <v>19</v>
      </c>
      <c r="N180" s="214" t="s">
        <v>42</v>
      </c>
      <c r="O180" s="86"/>
      <c r="P180" s="215">
        <f>O180*H180</f>
        <v>0</v>
      </c>
      <c r="Q180" s="215">
        <v>0.066879999999999995</v>
      </c>
      <c r="R180" s="215">
        <f>Q180*H180</f>
        <v>3.8546956799999998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163</v>
      </c>
      <c r="AT180" s="217" t="s">
        <v>158</v>
      </c>
      <c r="AU180" s="217" t="s">
        <v>180</v>
      </c>
      <c r="AY180" s="19" t="s">
        <v>155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163</v>
      </c>
      <c r="BM180" s="217" t="s">
        <v>322</v>
      </c>
    </row>
    <row r="181" s="2" customFormat="1">
      <c r="A181" s="40"/>
      <c r="B181" s="41"/>
      <c r="C181" s="42"/>
      <c r="D181" s="219" t="s">
        <v>165</v>
      </c>
      <c r="E181" s="42"/>
      <c r="F181" s="220" t="s">
        <v>323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165</v>
      </c>
      <c r="AU181" s="19" t="s">
        <v>180</v>
      </c>
    </row>
    <row r="182" s="13" customFormat="1">
      <c r="A182" s="13"/>
      <c r="B182" s="224"/>
      <c r="C182" s="225"/>
      <c r="D182" s="226" t="s">
        <v>167</v>
      </c>
      <c r="E182" s="227" t="s">
        <v>19</v>
      </c>
      <c r="F182" s="228" t="s">
        <v>324</v>
      </c>
      <c r="G182" s="225"/>
      <c r="H182" s="229">
        <v>9.5399999999999991</v>
      </c>
      <c r="I182" s="230"/>
      <c r="J182" s="225"/>
      <c r="K182" s="225"/>
      <c r="L182" s="231"/>
      <c r="M182" s="232"/>
      <c r="N182" s="233"/>
      <c r="O182" s="233"/>
      <c r="P182" s="233"/>
      <c r="Q182" s="233"/>
      <c r="R182" s="233"/>
      <c r="S182" s="233"/>
      <c r="T182" s="23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5" t="s">
        <v>167</v>
      </c>
      <c r="AU182" s="235" t="s">
        <v>180</v>
      </c>
      <c r="AV182" s="13" t="s">
        <v>81</v>
      </c>
      <c r="AW182" s="13" t="s">
        <v>33</v>
      </c>
      <c r="AX182" s="13" t="s">
        <v>71</v>
      </c>
      <c r="AY182" s="235" t="s">
        <v>155</v>
      </c>
    </row>
    <row r="183" s="13" customFormat="1">
      <c r="A183" s="13"/>
      <c r="B183" s="224"/>
      <c r="C183" s="225"/>
      <c r="D183" s="226" t="s">
        <v>167</v>
      </c>
      <c r="E183" s="227" t="s">
        <v>19</v>
      </c>
      <c r="F183" s="228" t="s">
        <v>325</v>
      </c>
      <c r="G183" s="225"/>
      <c r="H183" s="229">
        <v>-1.379</v>
      </c>
      <c r="I183" s="230"/>
      <c r="J183" s="225"/>
      <c r="K183" s="225"/>
      <c r="L183" s="231"/>
      <c r="M183" s="232"/>
      <c r="N183" s="233"/>
      <c r="O183" s="233"/>
      <c r="P183" s="233"/>
      <c r="Q183" s="233"/>
      <c r="R183" s="233"/>
      <c r="S183" s="233"/>
      <c r="T183" s="23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5" t="s">
        <v>167</v>
      </c>
      <c r="AU183" s="235" t="s">
        <v>180</v>
      </c>
      <c r="AV183" s="13" t="s">
        <v>81</v>
      </c>
      <c r="AW183" s="13" t="s">
        <v>33</v>
      </c>
      <c r="AX183" s="13" t="s">
        <v>71</v>
      </c>
      <c r="AY183" s="235" t="s">
        <v>155</v>
      </c>
    </row>
    <row r="184" s="16" customFormat="1">
      <c r="A184" s="16"/>
      <c r="B184" s="270"/>
      <c r="C184" s="271"/>
      <c r="D184" s="226" t="s">
        <v>167</v>
      </c>
      <c r="E184" s="272" t="s">
        <v>19</v>
      </c>
      <c r="F184" s="273" t="s">
        <v>326</v>
      </c>
      <c r="G184" s="271"/>
      <c r="H184" s="274">
        <v>8.1609999999999996</v>
      </c>
      <c r="I184" s="275"/>
      <c r="J184" s="271"/>
      <c r="K184" s="271"/>
      <c r="L184" s="276"/>
      <c r="M184" s="277"/>
      <c r="N184" s="278"/>
      <c r="O184" s="278"/>
      <c r="P184" s="278"/>
      <c r="Q184" s="278"/>
      <c r="R184" s="278"/>
      <c r="S184" s="278"/>
      <c r="T184" s="279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T184" s="280" t="s">
        <v>167</v>
      </c>
      <c r="AU184" s="280" t="s">
        <v>180</v>
      </c>
      <c r="AV184" s="16" t="s">
        <v>180</v>
      </c>
      <c r="AW184" s="16" t="s">
        <v>33</v>
      </c>
      <c r="AX184" s="16" t="s">
        <v>71</v>
      </c>
      <c r="AY184" s="280" t="s">
        <v>155</v>
      </c>
    </row>
    <row r="185" s="13" customFormat="1">
      <c r="A185" s="13"/>
      <c r="B185" s="224"/>
      <c r="C185" s="225"/>
      <c r="D185" s="226" t="s">
        <v>167</v>
      </c>
      <c r="E185" s="227" t="s">
        <v>19</v>
      </c>
      <c r="F185" s="228" t="s">
        <v>327</v>
      </c>
      <c r="G185" s="225"/>
      <c r="H185" s="229">
        <v>16.757999999999999</v>
      </c>
      <c r="I185" s="230"/>
      <c r="J185" s="225"/>
      <c r="K185" s="225"/>
      <c r="L185" s="231"/>
      <c r="M185" s="232"/>
      <c r="N185" s="233"/>
      <c r="O185" s="233"/>
      <c r="P185" s="233"/>
      <c r="Q185" s="233"/>
      <c r="R185" s="233"/>
      <c r="S185" s="233"/>
      <c r="T185" s="23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5" t="s">
        <v>167</v>
      </c>
      <c r="AU185" s="235" t="s">
        <v>180</v>
      </c>
      <c r="AV185" s="13" t="s">
        <v>81</v>
      </c>
      <c r="AW185" s="13" t="s">
        <v>33</v>
      </c>
      <c r="AX185" s="13" t="s">
        <v>71</v>
      </c>
      <c r="AY185" s="235" t="s">
        <v>155</v>
      </c>
    </row>
    <row r="186" s="13" customFormat="1">
      <c r="A186" s="13"/>
      <c r="B186" s="224"/>
      <c r="C186" s="225"/>
      <c r="D186" s="226" t="s">
        <v>167</v>
      </c>
      <c r="E186" s="227" t="s">
        <v>19</v>
      </c>
      <c r="F186" s="228" t="s">
        <v>328</v>
      </c>
      <c r="G186" s="225"/>
      <c r="H186" s="229">
        <v>-1.5760000000000001</v>
      </c>
      <c r="I186" s="230"/>
      <c r="J186" s="225"/>
      <c r="K186" s="225"/>
      <c r="L186" s="231"/>
      <c r="M186" s="232"/>
      <c r="N186" s="233"/>
      <c r="O186" s="233"/>
      <c r="P186" s="233"/>
      <c r="Q186" s="233"/>
      <c r="R186" s="233"/>
      <c r="S186" s="233"/>
      <c r="T186" s="23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5" t="s">
        <v>167</v>
      </c>
      <c r="AU186" s="235" t="s">
        <v>180</v>
      </c>
      <c r="AV186" s="13" t="s">
        <v>81</v>
      </c>
      <c r="AW186" s="13" t="s">
        <v>33</v>
      </c>
      <c r="AX186" s="13" t="s">
        <v>71</v>
      </c>
      <c r="AY186" s="235" t="s">
        <v>155</v>
      </c>
    </row>
    <row r="187" s="16" customFormat="1">
      <c r="A187" s="16"/>
      <c r="B187" s="270"/>
      <c r="C187" s="271"/>
      <c r="D187" s="226" t="s">
        <v>167</v>
      </c>
      <c r="E187" s="272" t="s">
        <v>19</v>
      </c>
      <c r="F187" s="273" t="s">
        <v>329</v>
      </c>
      <c r="G187" s="271"/>
      <c r="H187" s="274">
        <v>15.181999999999999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80" t="s">
        <v>167</v>
      </c>
      <c r="AU187" s="280" t="s">
        <v>180</v>
      </c>
      <c r="AV187" s="16" t="s">
        <v>180</v>
      </c>
      <c r="AW187" s="16" t="s">
        <v>33</v>
      </c>
      <c r="AX187" s="16" t="s">
        <v>71</v>
      </c>
      <c r="AY187" s="280" t="s">
        <v>155</v>
      </c>
    </row>
    <row r="188" s="13" customFormat="1">
      <c r="A188" s="13"/>
      <c r="B188" s="224"/>
      <c r="C188" s="225"/>
      <c r="D188" s="226" t="s">
        <v>167</v>
      </c>
      <c r="E188" s="227" t="s">
        <v>19</v>
      </c>
      <c r="F188" s="228" t="s">
        <v>330</v>
      </c>
      <c r="G188" s="225"/>
      <c r="H188" s="229">
        <v>28.305</v>
      </c>
      <c r="I188" s="230"/>
      <c r="J188" s="225"/>
      <c r="K188" s="225"/>
      <c r="L188" s="231"/>
      <c r="M188" s="232"/>
      <c r="N188" s="233"/>
      <c r="O188" s="233"/>
      <c r="P188" s="233"/>
      <c r="Q188" s="233"/>
      <c r="R188" s="233"/>
      <c r="S188" s="233"/>
      <c r="T188" s="23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5" t="s">
        <v>167</v>
      </c>
      <c r="AU188" s="235" t="s">
        <v>180</v>
      </c>
      <c r="AV188" s="13" t="s">
        <v>81</v>
      </c>
      <c r="AW188" s="13" t="s">
        <v>33</v>
      </c>
      <c r="AX188" s="13" t="s">
        <v>71</v>
      </c>
      <c r="AY188" s="235" t="s">
        <v>155</v>
      </c>
    </row>
    <row r="189" s="13" customFormat="1">
      <c r="A189" s="13"/>
      <c r="B189" s="224"/>
      <c r="C189" s="225"/>
      <c r="D189" s="226" t="s">
        <v>167</v>
      </c>
      <c r="E189" s="227" t="s">
        <v>19</v>
      </c>
      <c r="F189" s="228" t="s">
        <v>331</v>
      </c>
      <c r="G189" s="225"/>
      <c r="H189" s="229">
        <v>-5.9100000000000001</v>
      </c>
      <c r="I189" s="230"/>
      <c r="J189" s="225"/>
      <c r="K189" s="225"/>
      <c r="L189" s="231"/>
      <c r="M189" s="232"/>
      <c r="N189" s="233"/>
      <c r="O189" s="233"/>
      <c r="P189" s="233"/>
      <c r="Q189" s="233"/>
      <c r="R189" s="233"/>
      <c r="S189" s="233"/>
      <c r="T189" s="23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5" t="s">
        <v>167</v>
      </c>
      <c r="AU189" s="235" t="s">
        <v>180</v>
      </c>
      <c r="AV189" s="13" t="s">
        <v>81</v>
      </c>
      <c r="AW189" s="13" t="s">
        <v>33</v>
      </c>
      <c r="AX189" s="13" t="s">
        <v>71</v>
      </c>
      <c r="AY189" s="235" t="s">
        <v>155</v>
      </c>
    </row>
    <row r="190" s="16" customFormat="1">
      <c r="A190" s="16"/>
      <c r="B190" s="270"/>
      <c r="C190" s="271"/>
      <c r="D190" s="226" t="s">
        <v>167</v>
      </c>
      <c r="E190" s="272" t="s">
        <v>19</v>
      </c>
      <c r="F190" s="273" t="s">
        <v>332</v>
      </c>
      <c r="G190" s="271"/>
      <c r="H190" s="274">
        <v>22.395</v>
      </c>
      <c r="I190" s="275"/>
      <c r="J190" s="271"/>
      <c r="K190" s="271"/>
      <c r="L190" s="276"/>
      <c r="M190" s="277"/>
      <c r="N190" s="278"/>
      <c r="O190" s="278"/>
      <c r="P190" s="278"/>
      <c r="Q190" s="278"/>
      <c r="R190" s="278"/>
      <c r="S190" s="278"/>
      <c r="T190" s="279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80" t="s">
        <v>167</v>
      </c>
      <c r="AU190" s="280" t="s">
        <v>180</v>
      </c>
      <c r="AV190" s="16" t="s">
        <v>180</v>
      </c>
      <c r="AW190" s="16" t="s">
        <v>33</v>
      </c>
      <c r="AX190" s="16" t="s">
        <v>71</v>
      </c>
      <c r="AY190" s="280" t="s">
        <v>155</v>
      </c>
    </row>
    <row r="191" s="13" customFormat="1">
      <c r="A191" s="13"/>
      <c r="B191" s="224"/>
      <c r="C191" s="225"/>
      <c r="D191" s="226" t="s">
        <v>167</v>
      </c>
      <c r="E191" s="227" t="s">
        <v>19</v>
      </c>
      <c r="F191" s="228" t="s">
        <v>333</v>
      </c>
      <c r="G191" s="225"/>
      <c r="H191" s="229">
        <v>15.444000000000001</v>
      </c>
      <c r="I191" s="230"/>
      <c r="J191" s="225"/>
      <c r="K191" s="225"/>
      <c r="L191" s="231"/>
      <c r="M191" s="232"/>
      <c r="N191" s="233"/>
      <c r="O191" s="233"/>
      <c r="P191" s="233"/>
      <c r="Q191" s="233"/>
      <c r="R191" s="233"/>
      <c r="S191" s="233"/>
      <c r="T191" s="23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5" t="s">
        <v>167</v>
      </c>
      <c r="AU191" s="235" t="s">
        <v>180</v>
      </c>
      <c r="AV191" s="13" t="s">
        <v>81</v>
      </c>
      <c r="AW191" s="13" t="s">
        <v>33</v>
      </c>
      <c r="AX191" s="13" t="s">
        <v>71</v>
      </c>
      <c r="AY191" s="235" t="s">
        <v>155</v>
      </c>
    </row>
    <row r="192" s="13" customFormat="1">
      <c r="A192" s="13"/>
      <c r="B192" s="224"/>
      <c r="C192" s="225"/>
      <c r="D192" s="226" t="s">
        <v>167</v>
      </c>
      <c r="E192" s="227" t="s">
        <v>19</v>
      </c>
      <c r="F192" s="228" t="s">
        <v>334</v>
      </c>
      <c r="G192" s="225"/>
      <c r="H192" s="229">
        <v>-3.5459999999999998</v>
      </c>
      <c r="I192" s="230"/>
      <c r="J192" s="225"/>
      <c r="K192" s="225"/>
      <c r="L192" s="231"/>
      <c r="M192" s="232"/>
      <c r="N192" s="233"/>
      <c r="O192" s="233"/>
      <c r="P192" s="233"/>
      <c r="Q192" s="233"/>
      <c r="R192" s="233"/>
      <c r="S192" s="233"/>
      <c r="T192" s="23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5" t="s">
        <v>167</v>
      </c>
      <c r="AU192" s="235" t="s">
        <v>180</v>
      </c>
      <c r="AV192" s="13" t="s">
        <v>81</v>
      </c>
      <c r="AW192" s="13" t="s">
        <v>33</v>
      </c>
      <c r="AX192" s="13" t="s">
        <v>71</v>
      </c>
      <c r="AY192" s="235" t="s">
        <v>155</v>
      </c>
    </row>
    <row r="193" s="16" customFormat="1">
      <c r="A193" s="16"/>
      <c r="B193" s="270"/>
      <c r="C193" s="271"/>
      <c r="D193" s="226" t="s">
        <v>167</v>
      </c>
      <c r="E193" s="272" t="s">
        <v>19</v>
      </c>
      <c r="F193" s="273" t="s">
        <v>335</v>
      </c>
      <c r="G193" s="271"/>
      <c r="H193" s="274">
        <v>11.898000000000002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280" t="s">
        <v>167</v>
      </c>
      <c r="AU193" s="280" t="s">
        <v>180</v>
      </c>
      <c r="AV193" s="16" t="s">
        <v>180</v>
      </c>
      <c r="AW193" s="16" t="s">
        <v>33</v>
      </c>
      <c r="AX193" s="16" t="s">
        <v>71</v>
      </c>
      <c r="AY193" s="280" t="s">
        <v>155</v>
      </c>
    </row>
    <row r="194" s="14" customFormat="1">
      <c r="A194" s="14"/>
      <c r="B194" s="236"/>
      <c r="C194" s="237"/>
      <c r="D194" s="226" t="s">
        <v>167</v>
      </c>
      <c r="E194" s="238" t="s">
        <v>19</v>
      </c>
      <c r="F194" s="239" t="s">
        <v>177</v>
      </c>
      <c r="G194" s="237"/>
      <c r="H194" s="240">
        <v>57.636000000000003</v>
      </c>
      <c r="I194" s="241"/>
      <c r="J194" s="237"/>
      <c r="K194" s="237"/>
      <c r="L194" s="242"/>
      <c r="M194" s="243"/>
      <c r="N194" s="244"/>
      <c r="O194" s="244"/>
      <c r="P194" s="244"/>
      <c r="Q194" s="244"/>
      <c r="R194" s="244"/>
      <c r="S194" s="244"/>
      <c r="T194" s="24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6" t="s">
        <v>167</v>
      </c>
      <c r="AU194" s="246" t="s">
        <v>180</v>
      </c>
      <c r="AV194" s="14" t="s">
        <v>163</v>
      </c>
      <c r="AW194" s="14" t="s">
        <v>33</v>
      </c>
      <c r="AX194" s="14" t="s">
        <v>79</v>
      </c>
      <c r="AY194" s="246" t="s">
        <v>155</v>
      </c>
    </row>
    <row r="195" s="2" customFormat="1" ht="16.5" customHeight="1">
      <c r="A195" s="40"/>
      <c r="B195" s="41"/>
      <c r="C195" s="206" t="s">
        <v>127</v>
      </c>
      <c r="D195" s="206" t="s">
        <v>158</v>
      </c>
      <c r="E195" s="207" t="s">
        <v>336</v>
      </c>
      <c r="F195" s="208" t="s">
        <v>337</v>
      </c>
      <c r="G195" s="209" t="s">
        <v>338</v>
      </c>
      <c r="H195" s="210">
        <v>51.280000000000001</v>
      </c>
      <c r="I195" s="211"/>
      <c r="J195" s="212">
        <f>ROUND(I195*H195,2)</f>
        <v>0</v>
      </c>
      <c r="K195" s="208" t="s">
        <v>162</v>
      </c>
      <c r="L195" s="46"/>
      <c r="M195" s="213" t="s">
        <v>19</v>
      </c>
      <c r="N195" s="214" t="s">
        <v>42</v>
      </c>
      <c r="O195" s="86"/>
      <c r="P195" s="215">
        <f>O195*H195</f>
        <v>0</v>
      </c>
      <c r="Q195" s="215">
        <v>0.00012799999999999999</v>
      </c>
      <c r="R195" s="215">
        <f>Q195*H195</f>
        <v>0.0065638399999999996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163</v>
      </c>
      <c r="AT195" s="217" t="s">
        <v>158</v>
      </c>
      <c r="AU195" s="217" t="s">
        <v>180</v>
      </c>
      <c r="AY195" s="19" t="s">
        <v>155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79</v>
      </c>
      <c r="BK195" s="218">
        <f>ROUND(I195*H195,2)</f>
        <v>0</v>
      </c>
      <c r="BL195" s="19" t="s">
        <v>163</v>
      </c>
      <c r="BM195" s="217" t="s">
        <v>339</v>
      </c>
    </row>
    <row r="196" s="2" customFormat="1">
      <c r="A196" s="40"/>
      <c r="B196" s="41"/>
      <c r="C196" s="42"/>
      <c r="D196" s="219" t="s">
        <v>165</v>
      </c>
      <c r="E196" s="42"/>
      <c r="F196" s="220" t="s">
        <v>340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165</v>
      </c>
      <c r="AU196" s="19" t="s">
        <v>180</v>
      </c>
    </row>
    <row r="197" s="13" customFormat="1">
      <c r="A197" s="13"/>
      <c r="B197" s="224"/>
      <c r="C197" s="225"/>
      <c r="D197" s="226" t="s">
        <v>167</v>
      </c>
      <c r="E197" s="227" t="s">
        <v>19</v>
      </c>
      <c r="F197" s="228" t="s">
        <v>341</v>
      </c>
      <c r="G197" s="225"/>
      <c r="H197" s="229">
        <v>7.0800000000000001</v>
      </c>
      <c r="I197" s="230"/>
      <c r="J197" s="225"/>
      <c r="K197" s="225"/>
      <c r="L197" s="231"/>
      <c r="M197" s="232"/>
      <c r="N197" s="233"/>
      <c r="O197" s="233"/>
      <c r="P197" s="233"/>
      <c r="Q197" s="233"/>
      <c r="R197" s="233"/>
      <c r="S197" s="233"/>
      <c r="T197" s="23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5" t="s">
        <v>167</v>
      </c>
      <c r="AU197" s="235" t="s">
        <v>180</v>
      </c>
      <c r="AV197" s="13" t="s">
        <v>81</v>
      </c>
      <c r="AW197" s="13" t="s">
        <v>33</v>
      </c>
      <c r="AX197" s="13" t="s">
        <v>71</v>
      </c>
      <c r="AY197" s="235" t="s">
        <v>155</v>
      </c>
    </row>
    <row r="198" s="16" customFormat="1">
      <c r="A198" s="16"/>
      <c r="B198" s="270"/>
      <c r="C198" s="271"/>
      <c r="D198" s="226" t="s">
        <v>167</v>
      </c>
      <c r="E198" s="272" t="s">
        <v>19</v>
      </c>
      <c r="F198" s="273" t="s">
        <v>319</v>
      </c>
      <c r="G198" s="271"/>
      <c r="H198" s="274">
        <v>7.0800000000000001</v>
      </c>
      <c r="I198" s="275"/>
      <c r="J198" s="271"/>
      <c r="K198" s="271"/>
      <c r="L198" s="276"/>
      <c r="M198" s="277"/>
      <c r="N198" s="278"/>
      <c r="O198" s="278"/>
      <c r="P198" s="278"/>
      <c r="Q198" s="278"/>
      <c r="R198" s="278"/>
      <c r="S198" s="278"/>
      <c r="T198" s="279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280" t="s">
        <v>167</v>
      </c>
      <c r="AU198" s="280" t="s">
        <v>180</v>
      </c>
      <c r="AV198" s="16" t="s">
        <v>180</v>
      </c>
      <c r="AW198" s="16" t="s">
        <v>33</v>
      </c>
      <c r="AX198" s="16" t="s">
        <v>71</v>
      </c>
      <c r="AY198" s="280" t="s">
        <v>155</v>
      </c>
    </row>
    <row r="199" s="13" customFormat="1">
      <c r="A199" s="13"/>
      <c r="B199" s="224"/>
      <c r="C199" s="225"/>
      <c r="D199" s="226" t="s">
        <v>167</v>
      </c>
      <c r="E199" s="227" t="s">
        <v>19</v>
      </c>
      <c r="F199" s="228" t="s">
        <v>342</v>
      </c>
      <c r="G199" s="225"/>
      <c r="H199" s="229">
        <v>6</v>
      </c>
      <c r="I199" s="230"/>
      <c r="J199" s="225"/>
      <c r="K199" s="225"/>
      <c r="L199" s="231"/>
      <c r="M199" s="232"/>
      <c r="N199" s="233"/>
      <c r="O199" s="233"/>
      <c r="P199" s="233"/>
      <c r="Q199" s="233"/>
      <c r="R199" s="233"/>
      <c r="S199" s="233"/>
      <c r="T199" s="23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5" t="s">
        <v>167</v>
      </c>
      <c r="AU199" s="235" t="s">
        <v>180</v>
      </c>
      <c r="AV199" s="13" t="s">
        <v>81</v>
      </c>
      <c r="AW199" s="13" t="s">
        <v>33</v>
      </c>
      <c r="AX199" s="13" t="s">
        <v>71</v>
      </c>
      <c r="AY199" s="235" t="s">
        <v>155</v>
      </c>
    </row>
    <row r="200" s="16" customFormat="1">
      <c r="A200" s="16"/>
      <c r="B200" s="270"/>
      <c r="C200" s="271"/>
      <c r="D200" s="226" t="s">
        <v>167</v>
      </c>
      <c r="E200" s="272" t="s">
        <v>19</v>
      </c>
      <c r="F200" s="273" t="s">
        <v>326</v>
      </c>
      <c r="G200" s="271"/>
      <c r="H200" s="274">
        <v>6</v>
      </c>
      <c r="I200" s="275"/>
      <c r="J200" s="271"/>
      <c r="K200" s="271"/>
      <c r="L200" s="276"/>
      <c r="M200" s="277"/>
      <c r="N200" s="278"/>
      <c r="O200" s="278"/>
      <c r="P200" s="278"/>
      <c r="Q200" s="278"/>
      <c r="R200" s="278"/>
      <c r="S200" s="278"/>
      <c r="T200" s="279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80" t="s">
        <v>167</v>
      </c>
      <c r="AU200" s="280" t="s">
        <v>180</v>
      </c>
      <c r="AV200" s="16" t="s">
        <v>180</v>
      </c>
      <c r="AW200" s="16" t="s">
        <v>33</v>
      </c>
      <c r="AX200" s="16" t="s">
        <v>71</v>
      </c>
      <c r="AY200" s="280" t="s">
        <v>155</v>
      </c>
    </row>
    <row r="201" s="13" customFormat="1">
      <c r="A201" s="13"/>
      <c r="B201" s="224"/>
      <c r="C201" s="225"/>
      <c r="D201" s="226" t="s">
        <v>167</v>
      </c>
      <c r="E201" s="227" t="s">
        <v>19</v>
      </c>
      <c r="F201" s="228" t="s">
        <v>343</v>
      </c>
      <c r="G201" s="225"/>
      <c r="H201" s="229">
        <v>7.5999999999999996</v>
      </c>
      <c r="I201" s="230"/>
      <c r="J201" s="225"/>
      <c r="K201" s="225"/>
      <c r="L201" s="231"/>
      <c r="M201" s="232"/>
      <c r="N201" s="233"/>
      <c r="O201" s="233"/>
      <c r="P201" s="233"/>
      <c r="Q201" s="233"/>
      <c r="R201" s="233"/>
      <c r="S201" s="233"/>
      <c r="T201" s="23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5" t="s">
        <v>167</v>
      </c>
      <c r="AU201" s="235" t="s">
        <v>180</v>
      </c>
      <c r="AV201" s="13" t="s">
        <v>81</v>
      </c>
      <c r="AW201" s="13" t="s">
        <v>33</v>
      </c>
      <c r="AX201" s="13" t="s">
        <v>71</v>
      </c>
      <c r="AY201" s="235" t="s">
        <v>155</v>
      </c>
    </row>
    <row r="202" s="16" customFormat="1">
      <c r="A202" s="16"/>
      <c r="B202" s="270"/>
      <c r="C202" s="271"/>
      <c r="D202" s="226" t="s">
        <v>167</v>
      </c>
      <c r="E202" s="272" t="s">
        <v>19</v>
      </c>
      <c r="F202" s="273" t="s">
        <v>329</v>
      </c>
      <c r="G202" s="271"/>
      <c r="H202" s="274">
        <v>7.5999999999999996</v>
      </c>
      <c r="I202" s="275"/>
      <c r="J202" s="271"/>
      <c r="K202" s="271"/>
      <c r="L202" s="276"/>
      <c r="M202" s="277"/>
      <c r="N202" s="278"/>
      <c r="O202" s="278"/>
      <c r="P202" s="278"/>
      <c r="Q202" s="278"/>
      <c r="R202" s="278"/>
      <c r="S202" s="278"/>
      <c r="T202" s="279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280" t="s">
        <v>167</v>
      </c>
      <c r="AU202" s="280" t="s">
        <v>180</v>
      </c>
      <c r="AV202" s="16" t="s">
        <v>180</v>
      </c>
      <c r="AW202" s="16" t="s">
        <v>33</v>
      </c>
      <c r="AX202" s="16" t="s">
        <v>71</v>
      </c>
      <c r="AY202" s="280" t="s">
        <v>155</v>
      </c>
    </row>
    <row r="203" s="13" customFormat="1">
      <c r="A203" s="13"/>
      <c r="B203" s="224"/>
      <c r="C203" s="225"/>
      <c r="D203" s="226" t="s">
        <v>167</v>
      </c>
      <c r="E203" s="227" t="s">
        <v>19</v>
      </c>
      <c r="F203" s="228" t="s">
        <v>344</v>
      </c>
      <c r="G203" s="225"/>
      <c r="H203" s="229">
        <v>15</v>
      </c>
      <c r="I203" s="230"/>
      <c r="J203" s="225"/>
      <c r="K203" s="225"/>
      <c r="L203" s="231"/>
      <c r="M203" s="232"/>
      <c r="N203" s="233"/>
      <c r="O203" s="233"/>
      <c r="P203" s="233"/>
      <c r="Q203" s="233"/>
      <c r="R203" s="233"/>
      <c r="S203" s="233"/>
      <c r="T203" s="23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5" t="s">
        <v>167</v>
      </c>
      <c r="AU203" s="235" t="s">
        <v>180</v>
      </c>
      <c r="AV203" s="13" t="s">
        <v>81</v>
      </c>
      <c r="AW203" s="13" t="s">
        <v>33</v>
      </c>
      <c r="AX203" s="13" t="s">
        <v>71</v>
      </c>
      <c r="AY203" s="235" t="s">
        <v>155</v>
      </c>
    </row>
    <row r="204" s="16" customFormat="1">
      <c r="A204" s="16"/>
      <c r="B204" s="270"/>
      <c r="C204" s="271"/>
      <c r="D204" s="226" t="s">
        <v>167</v>
      </c>
      <c r="E204" s="272" t="s">
        <v>19</v>
      </c>
      <c r="F204" s="273" t="s">
        <v>332</v>
      </c>
      <c r="G204" s="271"/>
      <c r="H204" s="274">
        <v>15</v>
      </c>
      <c r="I204" s="275"/>
      <c r="J204" s="271"/>
      <c r="K204" s="271"/>
      <c r="L204" s="276"/>
      <c r="M204" s="277"/>
      <c r="N204" s="278"/>
      <c r="O204" s="278"/>
      <c r="P204" s="278"/>
      <c r="Q204" s="278"/>
      <c r="R204" s="278"/>
      <c r="S204" s="278"/>
      <c r="T204" s="279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80" t="s">
        <v>167</v>
      </c>
      <c r="AU204" s="280" t="s">
        <v>180</v>
      </c>
      <c r="AV204" s="16" t="s">
        <v>180</v>
      </c>
      <c r="AW204" s="16" t="s">
        <v>33</v>
      </c>
      <c r="AX204" s="16" t="s">
        <v>71</v>
      </c>
      <c r="AY204" s="280" t="s">
        <v>155</v>
      </c>
    </row>
    <row r="205" s="13" customFormat="1">
      <c r="A205" s="13"/>
      <c r="B205" s="224"/>
      <c r="C205" s="225"/>
      <c r="D205" s="226" t="s">
        <v>167</v>
      </c>
      <c r="E205" s="227" t="s">
        <v>19</v>
      </c>
      <c r="F205" s="228" t="s">
        <v>345</v>
      </c>
      <c r="G205" s="225"/>
      <c r="H205" s="229">
        <v>15.6</v>
      </c>
      <c r="I205" s="230"/>
      <c r="J205" s="225"/>
      <c r="K205" s="225"/>
      <c r="L205" s="231"/>
      <c r="M205" s="232"/>
      <c r="N205" s="233"/>
      <c r="O205" s="233"/>
      <c r="P205" s="233"/>
      <c r="Q205" s="233"/>
      <c r="R205" s="233"/>
      <c r="S205" s="233"/>
      <c r="T205" s="23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5" t="s">
        <v>167</v>
      </c>
      <c r="AU205" s="235" t="s">
        <v>180</v>
      </c>
      <c r="AV205" s="13" t="s">
        <v>81</v>
      </c>
      <c r="AW205" s="13" t="s">
        <v>33</v>
      </c>
      <c r="AX205" s="13" t="s">
        <v>71</v>
      </c>
      <c r="AY205" s="235" t="s">
        <v>155</v>
      </c>
    </row>
    <row r="206" s="16" customFormat="1">
      <c r="A206" s="16"/>
      <c r="B206" s="270"/>
      <c r="C206" s="271"/>
      <c r="D206" s="226" t="s">
        <v>167</v>
      </c>
      <c r="E206" s="272" t="s">
        <v>19</v>
      </c>
      <c r="F206" s="273" t="s">
        <v>335</v>
      </c>
      <c r="G206" s="271"/>
      <c r="H206" s="274">
        <v>15.6</v>
      </c>
      <c r="I206" s="275"/>
      <c r="J206" s="271"/>
      <c r="K206" s="271"/>
      <c r="L206" s="276"/>
      <c r="M206" s="277"/>
      <c r="N206" s="278"/>
      <c r="O206" s="278"/>
      <c r="P206" s="278"/>
      <c r="Q206" s="278"/>
      <c r="R206" s="278"/>
      <c r="S206" s="278"/>
      <c r="T206" s="279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280" t="s">
        <v>167</v>
      </c>
      <c r="AU206" s="280" t="s">
        <v>180</v>
      </c>
      <c r="AV206" s="16" t="s">
        <v>180</v>
      </c>
      <c r="AW206" s="16" t="s">
        <v>33</v>
      </c>
      <c r="AX206" s="16" t="s">
        <v>71</v>
      </c>
      <c r="AY206" s="280" t="s">
        <v>155</v>
      </c>
    </row>
    <row r="207" s="14" customFormat="1">
      <c r="A207" s="14"/>
      <c r="B207" s="236"/>
      <c r="C207" s="237"/>
      <c r="D207" s="226" t="s">
        <v>167</v>
      </c>
      <c r="E207" s="238" t="s">
        <v>19</v>
      </c>
      <c r="F207" s="239" t="s">
        <v>177</v>
      </c>
      <c r="G207" s="237"/>
      <c r="H207" s="240">
        <v>51.280000000000001</v>
      </c>
      <c r="I207" s="241"/>
      <c r="J207" s="237"/>
      <c r="K207" s="237"/>
      <c r="L207" s="242"/>
      <c r="M207" s="243"/>
      <c r="N207" s="244"/>
      <c r="O207" s="244"/>
      <c r="P207" s="244"/>
      <c r="Q207" s="244"/>
      <c r="R207" s="244"/>
      <c r="S207" s="244"/>
      <c r="T207" s="24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6" t="s">
        <v>167</v>
      </c>
      <c r="AU207" s="246" t="s">
        <v>180</v>
      </c>
      <c r="AV207" s="14" t="s">
        <v>163</v>
      </c>
      <c r="AW207" s="14" t="s">
        <v>33</v>
      </c>
      <c r="AX207" s="14" t="s">
        <v>79</v>
      </c>
      <c r="AY207" s="246" t="s">
        <v>155</v>
      </c>
    </row>
    <row r="208" s="12" customFormat="1" ht="20.88" customHeight="1">
      <c r="A208" s="12"/>
      <c r="B208" s="190"/>
      <c r="C208" s="191"/>
      <c r="D208" s="192" t="s">
        <v>70</v>
      </c>
      <c r="E208" s="204" t="s">
        <v>346</v>
      </c>
      <c r="F208" s="204" t="s">
        <v>347</v>
      </c>
      <c r="G208" s="191"/>
      <c r="H208" s="191"/>
      <c r="I208" s="194"/>
      <c r="J208" s="205">
        <f>BK208</f>
        <v>0</v>
      </c>
      <c r="K208" s="191"/>
      <c r="L208" s="196"/>
      <c r="M208" s="197"/>
      <c r="N208" s="198"/>
      <c r="O208" s="198"/>
      <c r="P208" s="199">
        <f>SUM(P209:P230)</f>
        <v>0</v>
      </c>
      <c r="Q208" s="198"/>
      <c r="R208" s="199">
        <f>SUM(R209:R230)</f>
        <v>0.73240479999999997</v>
      </c>
      <c r="S208" s="198"/>
      <c r="T208" s="200">
        <f>SUM(T209:T230)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1" t="s">
        <v>79</v>
      </c>
      <c r="AT208" s="202" t="s">
        <v>70</v>
      </c>
      <c r="AU208" s="202" t="s">
        <v>81</v>
      </c>
      <c r="AY208" s="201" t="s">
        <v>155</v>
      </c>
      <c r="BK208" s="203">
        <f>SUM(BK209:BK230)</f>
        <v>0</v>
      </c>
    </row>
    <row r="209" s="2" customFormat="1" ht="16.5" customHeight="1">
      <c r="A209" s="40"/>
      <c r="B209" s="41"/>
      <c r="C209" s="206" t="s">
        <v>348</v>
      </c>
      <c r="D209" s="206" t="s">
        <v>158</v>
      </c>
      <c r="E209" s="207" t="s">
        <v>349</v>
      </c>
      <c r="F209" s="208" t="s">
        <v>350</v>
      </c>
      <c r="G209" s="209" t="s">
        <v>183</v>
      </c>
      <c r="H209" s="210">
        <v>0.22</v>
      </c>
      <c r="I209" s="211"/>
      <c r="J209" s="212">
        <f>ROUND(I209*H209,2)</f>
        <v>0</v>
      </c>
      <c r="K209" s="208" t="s">
        <v>162</v>
      </c>
      <c r="L209" s="46"/>
      <c r="M209" s="213" t="s">
        <v>19</v>
      </c>
      <c r="N209" s="214" t="s">
        <v>42</v>
      </c>
      <c r="O209" s="86"/>
      <c r="P209" s="215">
        <f>O209*H209</f>
        <v>0</v>
      </c>
      <c r="Q209" s="215">
        <v>1.0900000000000001</v>
      </c>
      <c r="R209" s="215">
        <f>Q209*H209</f>
        <v>0.23980000000000001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163</v>
      </c>
      <c r="AT209" s="217" t="s">
        <v>158</v>
      </c>
      <c r="AU209" s="217" t="s">
        <v>180</v>
      </c>
      <c r="AY209" s="19" t="s">
        <v>155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79</v>
      </c>
      <c r="BK209" s="218">
        <f>ROUND(I209*H209,2)</f>
        <v>0</v>
      </c>
      <c r="BL209" s="19" t="s">
        <v>163</v>
      </c>
      <c r="BM209" s="217" t="s">
        <v>351</v>
      </c>
    </row>
    <row r="210" s="2" customFormat="1">
      <c r="A210" s="40"/>
      <c r="B210" s="41"/>
      <c r="C210" s="42"/>
      <c r="D210" s="219" t="s">
        <v>165</v>
      </c>
      <c r="E210" s="42"/>
      <c r="F210" s="220" t="s">
        <v>352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165</v>
      </c>
      <c r="AU210" s="19" t="s">
        <v>180</v>
      </c>
    </row>
    <row r="211" s="13" customFormat="1">
      <c r="A211" s="13"/>
      <c r="B211" s="224"/>
      <c r="C211" s="225"/>
      <c r="D211" s="226" t="s">
        <v>167</v>
      </c>
      <c r="E211" s="227" t="s">
        <v>19</v>
      </c>
      <c r="F211" s="228" t="s">
        <v>353</v>
      </c>
      <c r="G211" s="225"/>
      <c r="H211" s="229">
        <v>0.040000000000000001</v>
      </c>
      <c r="I211" s="230"/>
      <c r="J211" s="225"/>
      <c r="K211" s="225"/>
      <c r="L211" s="231"/>
      <c r="M211" s="232"/>
      <c r="N211" s="233"/>
      <c r="O211" s="233"/>
      <c r="P211" s="233"/>
      <c r="Q211" s="233"/>
      <c r="R211" s="233"/>
      <c r="S211" s="233"/>
      <c r="T211" s="23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5" t="s">
        <v>167</v>
      </c>
      <c r="AU211" s="235" t="s">
        <v>180</v>
      </c>
      <c r="AV211" s="13" t="s">
        <v>81</v>
      </c>
      <c r="AW211" s="13" t="s">
        <v>33</v>
      </c>
      <c r="AX211" s="13" t="s">
        <v>71</v>
      </c>
      <c r="AY211" s="235" t="s">
        <v>155</v>
      </c>
    </row>
    <row r="212" s="13" customFormat="1">
      <c r="A212" s="13"/>
      <c r="B212" s="224"/>
      <c r="C212" s="225"/>
      <c r="D212" s="226" t="s">
        <v>167</v>
      </c>
      <c r="E212" s="227" t="s">
        <v>19</v>
      </c>
      <c r="F212" s="228" t="s">
        <v>354</v>
      </c>
      <c r="G212" s="225"/>
      <c r="H212" s="229">
        <v>0.052999999999999998</v>
      </c>
      <c r="I212" s="230"/>
      <c r="J212" s="225"/>
      <c r="K212" s="225"/>
      <c r="L212" s="231"/>
      <c r="M212" s="232"/>
      <c r="N212" s="233"/>
      <c r="O212" s="233"/>
      <c r="P212" s="233"/>
      <c r="Q212" s="233"/>
      <c r="R212" s="233"/>
      <c r="S212" s="233"/>
      <c r="T212" s="23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5" t="s">
        <v>167</v>
      </c>
      <c r="AU212" s="235" t="s">
        <v>180</v>
      </c>
      <c r="AV212" s="13" t="s">
        <v>81</v>
      </c>
      <c r="AW212" s="13" t="s">
        <v>33</v>
      </c>
      <c r="AX212" s="13" t="s">
        <v>71</v>
      </c>
      <c r="AY212" s="235" t="s">
        <v>155</v>
      </c>
    </row>
    <row r="213" s="16" customFormat="1">
      <c r="A213" s="16"/>
      <c r="B213" s="270"/>
      <c r="C213" s="271"/>
      <c r="D213" s="226" t="s">
        <v>167</v>
      </c>
      <c r="E213" s="272" t="s">
        <v>19</v>
      </c>
      <c r="F213" s="273" t="s">
        <v>355</v>
      </c>
      <c r="G213" s="271"/>
      <c r="H213" s="274">
        <v>0.092999999999999999</v>
      </c>
      <c r="I213" s="275"/>
      <c r="J213" s="271"/>
      <c r="K213" s="271"/>
      <c r="L213" s="276"/>
      <c r="M213" s="277"/>
      <c r="N213" s="278"/>
      <c r="O213" s="278"/>
      <c r="P213" s="278"/>
      <c r="Q213" s="278"/>
      <c r="R213" s="278"/>
      <c r="S213" s="278"/>
      <c r="T213" s="279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280" t="s">
        <v>167</v>
      </c>
      <c r="AU213" s="280" t="s">
        <v>180</v>
      </c>
      <c r="AV213" s="16" t="s">
        <v>180</v>
      </c>
      <c r="AW213" s="16" t="s">
        <v>33</v>
      </c>
      <c r="AX213" s="16" t="s">
        <v>71</v>
      </c>
      <c r="AY213" s="280" t="s">
        <v>155</v>
      </c>
    </row>
    <row r="214" s="13" customFormat="1">
      <c r="A214" s="13"/>
      <c r="B214" s="224"/>
      <c r="C214" s="225"/>
      <c r="D214" s="226" t="s">
        <v>167</v>
      </c>
      <c r="E214" s="227" t="s">
        <v>19</v>
      </c>
      <c r="F214" s="228" t="s">
        <v>356</v>
      </c>
      <c r="G214" s="225"/>
      <c r="H214" s="229">
        <v>0.127</v>
      </c>
      <c r="I214" s="230"/>
      <c r="J214" s="225"/>
      <c r="K214" s="225"/>
      <c r="L214" s="231"/>
      <c r="M214" s="232"/>
      <c r="N214" s="233"/>
      <c r="O214" s="233"/>
      <c r="P214" s="233"/>
      <c r="Q214" s="233"/>
      <c r="R214" s="233"/>
      <c r="S214" s="233"/>
      <c r="T214" s="23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5" t="s">
        <v>167</v>
      </c>
      <c r="AU214" s="235" t="s">
        <v>180</v>
      </c>
      <c r="AV214" s="13" t="s">
        <v>81</v>
      </c>
      <c r="AW214" s="13" t="s">
        <v>33</v>
      </c>
      <c r="AX214" s="13" t="s">
        <v>71</v>
      </c>
      <c r="AY214" s="235" t="s">
        <v>155</v>
      </c>
    </row>
    <row r="215" s="16" customFormat="1">
      <c r="A215" s="16"/>
      <c r="B215" s="270"/>
      <c r="C215" s="271"/>
      <c r="D215" s="226" t="s">
        <v>167</v>
      </c>
      <c r="E215" s="272" t="s">
        <v>19</v>
      </c>
      <c r="F215" s="273" t="s">
        <v>357</v>
      </c>
      <c r="G215" s="271"/>
      <c r="H215" s="274">
        <v>0.127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280" t="s">
        <v>167</v>
      </c>
      <c r="AU215" s="280" t="s">
        <v>180</v>
      </c>
      <c r="AV215" s="16" t="s">
        <v>180</v>
      </c>
      <c r="AW215" s="16" t="s">
        <v>33</v>
      </c>
      <c r="AX215" s="16" t="s">
        <v>71</v>
      </c>
      <c r="AY215" s="280" t="s">
        <v>155</v>
      </c>
    </row>
    <row r="216" s="14" customFormat="1">
      <c r="A216" s="14"/>
      <c r="B216" s="236"/>
      <c r="C216" s="237"/>
      <c r="D216" s="226" t="s">
        <v>167</v>
      </c>
      <c r="E216" s="238" t="s">
        <v>19</v>
      </c>
      <c r="F216" s="239" t="s">
        <v>177</v>
      </c>
      <c r="G216" s="237"/>
      <c r="H216" s="240">
        <v>0.22</v>
      </c>
      <c r="I216" s="241"/>
      <c r="J216" s="237"/>
      <c r="K216" s="237"/>
      <c r="L216" s="242"/>
      <c r="M216" s="243"/>
      <c r="N216" s="244"/>
      <c r="O216" s="244"/>
      <c r="P216" s="244"/>
      <c r="Q216" s="244"/>
      <c r="R216" s="244"/>
      <c r="S216" s="244"/>
      <c r="T216" s="24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6" t="s">
        <v>167</v>
      </c>
      <c r="AU216" s="246" t="s">
        <v>180</v>
      </c>
      <c r="AV216" s="14" t="s">
        <v>163</v>
      </c>
      <c r="AW216" s="14" t="s">
        <v>33</v>
      </c>
      <c r="AX216" s="14" t="s">
        <v>79</v>
      </c>
      <c r="AY216" s="246" t="s">
        <v>155</v>
      </c>
    </row>
    <row r="217" s="2" customFormat="1" ht="16.5" customHeight="1">
      <c r="A217" s="40"/>
      <c r="B217" s="41"/>
      <c r="C217" s="206" t="s">
        <v>358</v>
      </c>
      <c r="D217" s="206" t="s">
        <v>158</v>
      </c>
      <c r="E217" s="207" t="s">
        <v>359</v>
      </c>
      <c r="F217" s="208" t="s">
        <v>360</v>
      </c>
      <c r="G217" s="209" t="s">
        <v>161</v>
      </c>
      <c r="H217" s="210">
        <v>0.23999999999999999</v>
      </c>
      <c r="I217" s="211"/>
      <c r="J217" s="212">
        <f>ROUND(I217*H217,2)</f>
        <v>0</v>
      </c>
      <c r="K217" s="208" t="s">
        <v>162</v>
      </c>
      <c r="L217" s="46"/>
      <c r="M217" s="213" t="s">
        <v>19</v>
      </c>
      <c r="N217" s="214" t="s">
        <v>42</v>
      </c>
      <c r="O217" s="86"/>
      <c r="P217" s="215">
        <f>O217*H217</f>
        <v>0</v>
      </c>
      <c r="Q217" s="215">
        <v>1.94302</v>
      </c>
      <c r="R217" s="215">
        <f>Q217*H217</f>
        <v>0.46632479999999998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163</v>
      </c>
      <c r="AT217" s="217" t="s">
        <v>158</v>
      </c>
      <c r="AU217" s="217" t="s">
        <v>180</v>
      </c>
      <c r="AY217" s="19" t="s">
        <v>155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79</v>
      </c>
      <c r="BK217" s="218">
        <f>ROUND(I217*H217,2)</f>
        <v>0</v>
      </c>
      <c r="BL217" s="19" t="s">
        <v>163</v>
      </c>
      <c r="BM217" s="217" t="s">
        <v>361</v>
      </c>
    </row>
    <row r="218" s="2" customFormat="1">
      <c r="A218" s="40"/>
      <c r="B218" s="41"/>
      <c r="C218" s="42"/>
      <c r="D218" s="219" t="s">
        <v>165</v>
      </c>
      <c r="E218" s="42"/>
      <c r="F218" s="220" t="s">
        <v>362</v>
      </c>
      <c r="G218" s="42"/>
      <c r="H218" s="42"/>
      <c r="I218" s="221"/>
      <c r="J218" s="42"/>
      <c r="K218" s="42"/>
      <c r="L218" s="46"/>
      <c r="M218" s="222"/>
      <c r="N218" s="223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165</v>
      </c>
      <c r="AU218" s="19" t="s">
        <v>180</v>
      </c>
    </row>
    <row r="219" s="13" customFormat="1">
      <c r="A219" s="13"/>
      <c r="B219" s="224"/>
      <c r="C219" s="225"/>
      <c r="D219" s="226" t="s">
        <v>167</v>
      </c>
      <c r="E219" s="227" t="s">
        <v>19</v>
      </c>
      <c r="F219" s="228" t="s">
        <v>363</v>
      </c>
      <c r="G219" s="225"/>
      <c r="H219" s="229">
        <v>0.058000000000000003</v>
      </c>
      <c r="I219" s="230"/>
      <c r="J219" s="225"/>
      <c r="K219" s="225"/>
      <c r="L219" s="231"/>
      <c r="M219" s="232"/>
      <c r="N219" s="233"/>
      <c r="O219" s="233"/>
      <c r="P219" s="233"/>
      <c r="Q219" s="233"/>
      <c r="R219" s="233"/>
      <c r="S219" s="233"/>
      <c r="T219" s="23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5" t="s">
        <v>167</v>
      </c>
      <c r="AU219" s="235" t="s">
        <v>180</v>
      </c>
      <c r="AV219" s="13" t="s">
        <v>81</v>
      </c>
      <c r="AW219" s="13" t="s">
        <v>33</v>
      </c>
      <c r="AX219" s="13" t="s">
        <v>71</v>
      </c>
      <c r="AY219" s="235" t="s">
        <v>155</v>
      </c>
    </row>
    <row r="220" s="13" customFormat="1">
      <c r="A220" s="13"/>
      <c r="B220" s="224"/>
      <c r="C220" s="225"/>
      <c r="D220" s="226" t="s">
        <v>167</v>
      </c>
      <c r="E220" s="227" t="s">
        <v>19</v>
      </c>
      <c r="F220" s="228" t="s">
        <v>364</v>
      </c>
      <c r="G220" s="225"/>
      <c r="H220" s="229">
        <v>0.035999999999999997</v>
      </c>
      <c r="I220" s="230"/>
      <c r="J220" s="225"/>
      <c r="K220" s="225"/>
      <c r="L220" s="231"/>
      <c r="M220" s="232"/>
      <c r="N220" s="233"/>
      <c r="O220" s="233"/>
      <c r="P220" s="233"/>
      <c r="Q220" s="233"/>
      <c r="R220" s="233"/>
      <c r="S220" s="233"/>
      <c r="T220" s="23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5" t="s">
        <v>167</v>
      </c>
      <c r="AU220" s="235" t="s">
        <v>180</v>
      </c>
      <c r="AV220" s="13" t="s">
        <v>81</v>
      </c>
      <c r="AW220" s="13" t="s">
        <v>33</v>
      </c>
      <c r="AX220" s="13" t="s">
        <v>71</v>
      </c>
      <c r="AY220" s="235" t="s">
        <v>155</v>
      </c>
    </row>
    <row r="221" s="13" customFormat="1">
      <c r="A221" s="13"/>
      <c r="B221" s="224"/>
      <c r="C221" s="225"/>
      <c r="D221" s="226" t="s">
        <v>167</v>
      </c>
      <c r="E221" s="227" t="s">
        <v>19</v>
      </c>
      <c r="F221" s="228" t="s">
        <v>365</v>
      </c>
      <c r="G221" s="225"/>
      <c r="H221" s="229">
        <v>0.032000000000000001</v>
      </c>
      <c r="I221" s="230"/>
      <c r="J221" s="225"/>
      <c r="K221" s="225"/>
      <c r="L221" s="231"/>
      <c r="M221" s="232"/>
      <c r="N221" s="233"/>
      <c r="O221" s="233"/>
      <c r="P221" s="233"/>
      <c r="Q221" s="233"/>
      <c r="R221" s="233"/>
      <c r="S221" s="233"/>
      <c r="T221" s="23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5" t="s">
        <v>167</v>
      </c>
      <c r="AU221" s="235" t="s">
        <v>180</v>
      </c>
      <c r="AV221" s="13" t="s">
        <v>81</v>
      </c>
      <c r="AW221" s="13" t="s">
        <v>33</v>
      </c>
      <c r="AX221" s="13" t="s">
        <v>71</v>
      </c>
      <c r="AY221" s="235" t="s">
        <v>155</v>
      </c>
    </row>
    <row r="222" s="16" customFormat="1">
      <c r="A222" s="16"/>
      <c r="B222" s="270"/>
      <c r="C222" s="271"/>
      <c r="D222" s="226" t="s">
        <v>167</v>
      </c>
      <c r="E222" s="272" t="s">
        <v>19</v>
      </c>
      <c r="F222" s="273" t="s">
        <v>366</v>
      </c>
      <c r="G222" s="271"/>
      <c r="H222" s="274">
        <v>0.126</v>
      </c>
      <c r="I222" s="275"/>
      <c r="J222" s="271"/>
      <c r="K222" s="271"/>
      <c r="L222" s="276"/>
      <c r="M222" s="277"/>
      <c r="N222" s="278"/>
      <c r="O222" s="278"/>
      <c r="P222" s="278"/>
      <c r="Q222" s="278"/>
      <c r="R222" s="278"/>
      <c r="S222" s="278"/>
      <c r="T222" s="279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280" t="s">
        <v>167</v>
      </c>
      <c r="AU222" s="280" t="s">
        <v>180</v>
      </c>
      <c r="AV222" s="16" t="s">
        <v>180</v>
      </c>
      <c r="AW222" s="16" t="s">
        <v>33</v>
      </c>
      <c r="AX222" s="16" t="s">
        <v>71</v>
      </c>
      <c r="AY222" s="280" t="s">
        <v>155</v>
      </c>
    </row>
    <row r="223" s="13" customFormat="1">
      <c r="A223" s="13"/>
      <c r="B223" s="224"/>
      <c r="C223" s="225"/>
      <c r="D223" s="226" t="s">
        <v>167</v>
      </c>
      <c r="E223" s="227" t="s">
        <v>19</v>
      </c>
      <c r="F223" s="228" t="s">
        <v>367</v>
      </c>
      <c r="G223" s="225"/>
      <c r="H223" s="229">
        <v>0.114</v>
      </c>
      <c r="I223" s="230"/>
      <c r="J223" s="225"/>
      <c r="K223" s="225"/>
      <c r="L223" s="231"/>
      <c r="M223" s="232"/>
      <c r="N223" s="233"/>
      <c r="O223" s="233"/>
      <c r="P223" s="233"/>
      <c r="Q223" s="233"/>
      <c r="R223" s="233"/>
      <c r="S223" s="233"/>
      <c r="T223" s="23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5" t="s">
        <v>167</v>
      </c>
      <c r="AU223" s="235" t="s">
        <v>180</v>
      </c>
      <c r="AV223" s="13" t="s">
        <v>81</v>
      </c>
      <c r="AW223" s="13" t="s">
        <v>33</v>
      </c>
      <c r="AX223" s="13" t="s">
        <v>71</v>
      </c>
      <c r="AY223" s="235" t="s">
        <v>155</v>
      </c>
    </row>
    <row r="224" s="16" customFormat="1">
      <c r="A224" s="16"/>
      <c r="B224" s="270"/>
      <c r="C224" s="271"/>
      <c r="D224" s="226" t="s">
        <v>167</v>
      </c>
      <c r="E224" s="272" t="s">
        <v>19</v>
      </c>
      <c r="F224" s="273" t="s">
        <v>368</v>
      </c>
      <c r="G224" s="271"/>
      <c r="H224" s="274">
        <v>0.114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T224" s="280" t="s">
        <v>167</v>
      </c>
      <c r="AU224" s="280" t="s">
        <v>180</v>
      </c>
      <c r="AV224" s="16" t="s">
        <v>180</v>
      </c>
      <c r="AW224" s="16" t="s">
        <v>33</v>
      </c>
      <c r="AX224" s="16" t="s">
        <v>71</v>
      </c>
      <c r="AY224" s="280" t="s">
        <v>155</v>
      </c>
    </row>
    <row r="225" s="14" customFormat="1">
      <c r="A225" s="14"/>
      <c r="B225" s="236"/>
      <c r="C225" s="237"/>
      <c r="D225" s="226" t="s">
        <v>167</v>
      </c>
      <c r="E225" s="238" t="s">
        <v>19</v>
      </c>
      <c r="F225" s="239" t="s">
        <v>177</v>
      </c>
      <c r="G225" s="237"/>
      <c r="H225" s="240">
        <v>0.23999999999999999</v>
      </c>
      <c r="I225" s="241"/>
      <c r="J225" s="237"/>
      <c r="K225" s="237"/>
      <c r="L225" s="242"/>
      <c r="M225" s="243"/>
      <c r="N225" s="244"/>
      <c r="O225" s="244"/>
      <c r="P225" s="244"/>
      <c r="Q225" s="244"/>
      <c r="R225" s="244"/>
      <c r="S225" s="244"/>
      <c r="T225" s="24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6" t="s">
        <v>167</v>
      </c>
      <c r="AU225" s="246" t="s">
        <v>180</v>
      </c>
      <c r="AV225" s="14" t="s">
        <v>163</v>
      </c>
      <c r="AW225" s="14" t="s">
        <v>33</v>
      </c>
      <c r="AX225" s="14" t="s">
        <v>79</v>
      </c>
      <c r="AY225" s="246" t="s">
        <v>155</v>
      </c>
    </row>
    <row r="226" s="2" customFormat="1" ht="24.15" customHeight="1">
      <c r="A226" s="40"/>
      <c r="B226" s="41"/>
      <c r="C226" s="206" t="s">
        <v>369</v>
      </c>
      <c r="D226" s="206" t="s">
        <v>158</v>
      </c>
      <c r="E226" s="207" t="s">
        <v>370</v>
      </c>
      <c r="F226" s="208" t="s">
        <v>371</v>
      </c>
      <c r="G226" s="209" t="s">
        <v>258</v>
      </c>
      <c r="H226" s="210">
        <v>1</v>
      </c>
      <c r="I226" s="211"/>
      <c r="J226" s="212">
        <f>ROUND(I226*H226,2)</f>
        <v>0</v>
      </c>
      <c r="K226" s="208" t="s">
        <v>162</v>
      </c>
      <c r="L226" s="46"/>
      <c r="M226" s="213" t="s">
        <v>19</v>
      </c>
      <c r="N226" s="214" t="s">
        <v>42</v>
      </c>
      <c r="O226" s="86"/>
      <c r="P226" s="215">
        <f>O226*H226</f>
        <v>0</v>
      </c>
      <c r="Q226" s="215">
        <v>0.026280000000000001</v>
      </c>
      <c r="R226" s="215">
        <f>Q226*H226</f>
        <v>0.026280000000000001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163</v>
      </c>
      <c r="AT226" s="217" t="s">
        <v>158</v>
      </c>
      <c r="AU226" s="217" t="s">
        <v>180</v>
      </c>
      <c r="AY226" s="19" t="s">
        <v>155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79</v>
      </c>
      <c r="BK226" s="218">
        <f>ROUND(I226*H226,2)</f>
        <v>0</v>
      </c>
      <c r="BL226" s="19" t="s">
        <v>163</v>
      </c>
      <c r="BM226" s="217" t="s">
        <v>372</v>
      </c>
    </row>
    <row r="227" s="2" customFormat="1">
      <c r="A227" s="40"/>
      <c r="B227" s="41"/>
      <c r="C227" s="42"/>
      <c r="D227" s="219" t="s">
        <v>165</v>
      </c>
      <c r="E227" s="42"/>
      <c r="F227" s="220" t="s">
        <v>373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165</v>
      </c>
      <c r="AU227" s="19" t="s">
        <v>180</v>
      </c>
    </row>
    <row r="228" s="13" customFormat="1">
      <c r="A228" s="13"/>
      <c r="B228" s="224"/>
      <c r="C228" s="225"/>
      <c r="D228" s="226" t="s">
        <v>167</v>
      </c>
      <c r="E228" s="227" t="s">
        <v>19</v>
      </c>
      <c r="F228" s="228" t="s">
        <v>79</v>
      </c>
      <c r="G228" s="225"/>
      <c r="H228" s="229">
        <v>1</v>
      </c>
      <c r="I228" s="230"/>
      <c r="J228" s="225"/>
      <c r="K228" s="225"/>
      <c r="L228" s="231"/>
      <c r="M228" s="232"/>
      <c r="N228" s="233"/>
      <c r="O228" s="233"/>
      <c r="P228" s="233"/>
      <c r="Q228" s="233"/>
      <c r="R228" s="233"/>
      <c r="S228" s="233"/>
      <c r="T228" s="23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5" t="s">
        <v>167</v>
      </c>
      <c r="AU228" s="235" t="s">
        <v>180</v>
      </c>
      <c r="AV228" s="13" t="s">
        <v>81</v>
      </c>
      <c r="AW228" s="13" t="s">
        <v>33</v>
      </c>
      <c r="AX228" s="13" t="s">
        <v>71</v>
      </c>
      <c r="AY228" s="235" t="s">
        <v>155</v>
      </c>
    </row>
    <row r="229" s="16" customFormat="1">
      <c r="A229" s="16"/>
      <c r="B229" s="270"/>
      <c r="C229" s="271"/>
      <c r="D229" s="226" t="s">
        <v>167</v>
      </c>
      <c r="E229" s="272" t="s">
        <v>19</v>
      </c>
      <c r="F229" s="273" t="s">
        <v>319</v>
      </c>
      <c r="G229" s="271"/>
      <c r="H229" s="274">
        <v>1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80" t="s">
        <v>167</v>
      </c>
      <c r="AU229" s="280" t="s">
        <v>180</v>
      </c>
      <c r="AV229" s="16" t="s">
        <v>180</v>
      </c>
      <c r="AW229" s="16" t="s">
        <v>33</v>
      </c>
      <c r="AX229" s="16" t="s">
        <v>71</v>
      </c>
      <c r="AY229" s="280" t="s">
        <v>155</v>
      </c>
    </row>
    <row r="230" s="14" customFormat="1">
      <c r="A230" s="14"/>
      <c r="B230" s="236"/>
      <c r="C230" s="237"/>
      <c r="D230" s="226" t="s">
        <v>167</v>
      </c>
      <c r="E230" s="238" t="s">
        <v>19</v>
      </c>
      <c r="F230" s="239" t="s">
        <v>177</v>
      </c>
      <c r="G230" s="237"/>
      <c r="H230" s="240">
        <v>1</v>
      </c>
      <c r="I230" s="241"/>
      <c r="J230" s="237"/>
      <c r="K230" s="237"/>
      <c r="L230" s="242"/>
      <c r="M230" s="243"/>
      <c r="N230" s="244"/>
      <c r="O230" s="244"/>
      <c r="P230" s="244"/>
      <c r="Q230" s="244"/>
      <c r="R230" s="244"/>
      <c r="S230" s="244"/>
      <c r="T230" s="24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6" t="s">
        <v>167</v>
      </c>
      <c r="AU230" s="246" t="s">
        <v>180</v>
      </c>
      <c r="AV230" s="14" t="s">
        <v>163</v>
      </c>
      <c r="AW230" s="14" t="s">
        <v>33</v>
      </c>
      <c r="AX230" s="14" t="s">
        <v>79</v>
      </c>
      <c r="AY230" s="246" t="s">
        <v>155</v>
      </c>
    </row>
    <row r="231" s="12" customFormat="1" ht="22.8" customHeight="1">
      <c r="A231" s="12"/>
      <c r="B231" s="190"/>
      <c r="C231" s="191"/>
      <c r="D231" s="192" t="s">
        <v>70</v>
      </c>
      <c r="E231" s="204" t="s">
        <v>163</v>
      </c>
      <c r="F231" s="204" t="s">
        <v>374</v>
      </c>
      <c r="G231" s="191"/>
      <c r="H231" s="191"/>
      <c r="I231" s="194"/>
      <c r="J231" s="205">
        <f>BK231</f>
        <v>0</v>
      </c>
      <c r="K231" s="191"/>
      <c r="L231" s="196"/>
      <c r="M231" s="197"/>
      <c r="N231" s="198"/>
      <c r="O231" s="198"/>
      <c r="P231" s="199">
        <f>P232</f>
        <v>0</v>
      </c>
      <c r="Q231" s="198"/>
      <c r="R231" s="199">
        <f>R232</f>
        <v>0.74115000000000009</v>
      </c>
      <c r="S231" s="198"/>
      <c r="T231" s="200">
        <f>T232</f>
        <v>0.432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1" t="s">
        <v>79</v>
      </c>
      <c r="AT231" s="202" t="s">
        <v>70</v>
      </c>
      <c r="AU231" s="202" t="s">
        <v>79</v>
      </c>
      <c r="AY231" s="201" t="s">
        <v>155</v>
      </c>
      <c r="BK231" s="203">
        <f>BK232</f>
        <v>0</v>
      </c>
    </row>
    <row r="232" s="12" customFormat="1" ht="20.88" customHeight="1">
      <c r="A232" s="12"/>
      <c r="B232" s="190"/>
      <c r="C232" s="191"/>
      <c r="D232" s="192" t="s">
        <v>70</v>
      </c>
      <c r="E232" s="204" t="s">
        <v>375</v>
      </c>
      <c r="F232" s="204" t="s">
        <v>376</v>
      </c>
      <c r="G232" s="191"/>
      <c r="H232" s="191"/>
      <c r="I232" s="194"/>
      <c r="J232" s="205">
        <f>BK232</f>
        <v>0</v>
      </c>
      <c r="K232" s="191"/>
      <c r="L232" s="196"/>
      <c r="M232" s="197"/>
      <c r="N232" s="198"/>
      <c r="O232" s="198"/>
      <c r="P232" s="199">
        <f>SUM(P233:P240)</f>
        <v>0</v>
      </c>
      <c r="Q232" s="198"/>
      <c r="R232" s="199">
        <f>SUM(R233:R240)</f>
        <v>0.74115000000000009</v>
      </c>
      <c r="S232" s="198"/>
      <c r="T232" s="200">
        <f>SUM(T233:T240)</f>
        <v>0.432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1" t="s">
        <v>79</v>
      </c>
      <c r="AT232" s="202" t="s">
        <v>70</v>
      </c>
      <c r="AU232" s="202" t="s">
        <v>81</v>
      </c>
      <c r="AY232" s="201" t="s">
        <v>155</v>
      </c>
      <c r="BK232" s="203">
        <f>SUM(BK233:BK240)</f>
        <v>0</v>
      </c>
    </row>
    <row r="233" s="2" customFormat="1" ht="24.15" customHeight="1">
      <c r="A233" s="40"/>
      <c r="B233" s="41"/>
      <c r="C233" s="206" t="s">
        <v>8</v>
      </c>
      <c r="D233" s="206" t="s">
        <v>158</v>
      </c>
      <c r="E233" s="207" t="s">
        <v>377</v>
      </c>
      <c r="F233" s="208" t="s">
        <v>378</v>
      </c>
      <c r="G233" s="209" t="s">
        <v>258</v>
      </c>
      <c r="H233" s="210">
        <v>9</v>
      </c>
      <c r="I233" s="211"/>
      <c r="J233" s="212">
        <f>ROUND(I233*H233,2)</f>
        <v>0</v>
      </c>
      <c r="K233" s="208" t="s">
        <v>162</v>
      </c>
      <c r="L233" s="46"/>
      <c r="M233" s="213" t="s">
        <v>19</v>
      </c>
      <c r="N233" s="214" t="s">
        <v>42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0.048000000000000001</v>
      </c>
      <c r="T233" s="216">
        <f>S233*H233</f>
        <v>0.432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163</v>
      </c>
      <c r="AT233" s="217" t="s">
        <v>158</v>
      </c>
      <c r="AU233" s="217" t="s">
        <v>180</v>
      </c>
      <c r="AY233" s="19" t="s">
        <v>155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79</v>
      </c>
      <c r="BK233" s="218">
        <f>ROUND(I233*H233,2)</f>
        <v>0</v>
      </c>
      <c r="BL233" s="19" t="s">
        <v>163</v>
      </c>
      <c r="BM233" s="217" t="s">
        <v>379</v>
      </c>
    </row>
    <row r="234" s="2" customFormat="1">
      <c r="A234" s="40"/>
      <c r="B234" s="41"/>
      <c r="C234" s="42"/>
      <c r="D234" s="219" t="s">
        <v>165</v>
      </c>
      <c r="E234" s="42"/>
      <c r="F234" s="220" t="s">
        <v>380</v>
      </c>
      <c r="G234" s="42"/>
      <c r="H234" s="42"/>
      <c r="I234" s="221"/>
      <c r="J234" s="42"/>
      <c r="K234" s="42"/>
      <c r="L234" s="46"/>
      <c r="M234" s="222"/>
      <c r="N234" s="223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165</v>
      </c>
      <c r="AU234" s="19" t="s">
        <v>180</v>
      </c>
    </row>
    <row r="235" s="13" customFormat="1">
      <c r="A235" s="13"/>
      <c r="B235" s="224"/>
      <c r="C235" s="225"/>
      <c r="D235" s="226" t="s">
        <v>167</v>
      </c>
      <c r="E235" s="227" t="s">
        <v>19</v>
      </c>
      <c r="F235" s="228" t="s">
        <v>381</v>
      </c>
      <c r="G235" s="225"/>
      <c r="H235" s="229">
        <v>9</v>
      </c>
      <c r="I235" s="230"/>
      <c r="J235" s="225"/>
      <c r="K235" s="225"/>
      <c r="L235" s="231"/>
      <c r="M235" s="232"/>
      <c r="N235" s="233"/>
      <c r="O235" s="233"/>
      <c r="P235" s="233"/>
      <c r="Q235" s="233"/>
      <c r="R235" s="233"/>
      <c r="S235" s="233"/>
      <c r="T235" s="23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5" t="s">
        <v>167</v>
      </c>
      <c r="AU235" s="235" t="s">
        <v>180</v>
      </c>
      <c r="AV235" s="13" t="s">
        <v>81</v>
      </c>
      <c r="AW235" s="13" t="s">
        <v>33</v>
      </c>
      <c r="AX235" s="13" t="s">
        <v>71</v>
      </c>
      <c r="AY235" s="235" t="s">
        <v>155</v>
      </c>
    </row>
    <row r="236" s="14" customFormat="1">
      <c r="A236" s="14"/>
      <c r="B236" s="236"/>
      <c r="C236" s="237"/>
      <c r="D236" s="226" t="s">
        <v>167</v>
      </c>
      <c r="E236" s="238" t="s">
        <v>19</v>
      </c>
      <c r="F236" s="239" t="s">
        <v>177</v>
      </c>
      <c r="G236" s="237"/>
      <c r="H236" s="240">
        <v>9</v>
      </c>
      <c r="I236" s="241"/>
      <c r="J236" s="237"/>
      <c r="K236" s="237"/>
      <c r="L236" s="242"/>
      <c r="M236" s="243"/>
      <c r="N236" s="244"/>
      <c r="O236" s="244"/>
      <c r="P236" s="244"/>
      <c r="Q236" s="244"/>
      <c r="R236" s="244"/>
      <c r="S236" s="244"/>
      <c r="T236" s="24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6" t="s">
        <v>167</v>
      </c>
      <c r="AU236" s="246" t="s">
        <v>180</v>
      </c>
      <c r="AV236" s="14" t="s">
        <v>163</v>
      </c>
      <c r="AW236" s="14" t="s">
        <v>33</v>
      </c>
      <c r="AX236" s="14" t="s">
        <v>79</v>
      </c>
      <c r="AY236" s="246" t="s">
        <v>155</v>
      </c>
    </row>
    <row r="237" s="2" customFormat="1" ht="21.75" customHeight="1">
      <c r="A237" s="40"/>
      <c r="B237" s="41"/>
      <c r="C237" s="206" t="s">
        <v>382</v>
      </c>
      <c r="D237" s="206" t="s">
        <v>158</v>
      </c>
      <c r="E237" s="207" t="s">
        <v>383</v>
      </c>
      <c r="F237" s="208" t="s">
        <v>384</v>
      </c>
      <c r="G237" s="209" t="s">
        <v>258</v>
      </c>
      <c r="H237" s="210">
        <v>9</v>
      </c>
      <c r="I237" s="211"/>
      <c r="J237" s="212">
        <f>ROUND(I237*H237,2)</f>
        <v>0</v>
      </c>
      <c r="K237" s="208" t="s">
        <v>162</v>
      </c>
      <c r="L237" s="46"/>
      <c r="M237" s="213" t="s">
        <v>19</v>
      </c>
      <c r="N237" s="214" t="s">
        <v>42</v>
      </c>
      <c r="O237" s="86"/>
      <c r="P237" s="215">
        <f>O237*H237</f>
        <v>0</v>
      </c>
      <c r="Q237" s="215">
        <v>0.082350000000000007</v>
      </c>
      <c r="R237" s="215">
        <f>Q237*H237</f>
        <v>0.74115000000000009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163</v>
      </c>
      <c r="AT237" s="217" t="s">
        <v>158</v>
      </c>
      <c r="AU237" s="217" t="s">
        <v>180</v>
      </c>
      <c r="AY237" s="19" t="s">
        <v>155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79</v>
      </c>
      <c r="BK237" s="218">
        <f>ROUND(I237*H237,2)</f>
        <v>0</v>
      </c>
      <c r="BL237" s="19" t="s">
        <v>163</v>
      </c>
      <c r="BM237" s="217" t="s">
        <v>385</v>
      </c>
    </row>
    <row r="238" s="2" customFormat="1">
      <c r="A238" s="40"/>
      <c r="B238" s="41"/>
      <c r="C238" s="42"/>
      <c r="D238" s="219" t="s">
        <v>165</v>
      </c>
      <c r="E238" s="42"/>
      <c r="F238" s="220" t="s">
        <v>386</v>
      </c>
      <c r="G238" s="42"/>
      <c r="H238" s="42"/>
      <c r="I238" s="221"/>
      <c r="J238" s="42"/>
      <c r="K238" s="42"/>
      <c r="L238" s="46"/>
      <c r="M238" s="222"/>
      <c r="N238" s="223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165</v>
      </c>
      <c r="AU238" s="19" t="s">
        <v>180</v>
      </c>
    </row>
    <row r="239" s="13" customFormat="1">
      <c r="A239" s="13"/>
      <c r="B239" s="224"/>
      <c r="C239" s="225"/>
      <c r="D239" s="226" t="s">
        <v>167</v>
      </c>
      <c r="E239" s="227" t="s">
        <v>19</v>
      </c>
      <c r="F239" s="228" t="s">
        <v>381</v>
      </c>
      <c r="G239" s="225"/>
      <c r="H239" s="229">
        <v>9</v>
      </c>
      <c r="I239" s="230"/>
      <c r="J239" s="225"/>
      <c r="K239" s="225"/>
      <c r="L239" s="231"/>
      <c r="M239" s="232"/>
      <c r="N239" s="233"/>
      <c r="O239" s="233"/>
      <c r="P239" s="233"/>
      <c r="Q239" s="233"/>
      <c r="R239" s="233"/>
      <c r="S239" s="233"/>
      <c r="T239" s="23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5" t="s">
        <v>167</v>
      </c>
      <c r="AU239" s="235" t="s">
        <v>180</v>
      </c>
      <c r="AV239" s="13" t="s">
        <v>81</v>
      </c>
      <c r="AW239" s="13" t="s">
        <v>33</v>
      </c>
      <c r="AX239" s="13" t="s">
        <v>71</v>
      </c>
      <c r="AY239" s="235" t="s">
        <v>155</v>
      </c>
    </row>
    <row r="240" s="14" customFormat="1">
      <c r="A240" s="14"/>
      <c r="B240" s="236"/>
      <c r="C240" s="237"/>
      <c r="D240" s="226" t="s">
        <v>167</v>
      </c>
      <c r="E240" s="238" t="s">
        <v>19</v>
      </c>
      <c r="F240" s="239" t="s">
        <v>177</v>
      </c>
      <c r="G240" s="237"/>
      <c r="H240" s="240">
        <v>9</v>
      </c>
      <c r="I240" s="241"/>
      <c r="J240" s="237"/>
      <c r="K240" s="237"/>
      <c r="L240" s="242"/>
      <c r="M240" s="243"/>
      <c r="N240" s="244"/>
      <c r="O240" s="244"/>
      <c r="P240" s="244"/>
      <c r="Q240" s="244"/>
      <c r="R240" s="244"/>
      <c r="S240" s="244"/>
      <c r="T240" s="24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6" t="s">
        <v>167</v>
      </c>
      <c r="AU240" s="246" t="s">
        <v>180</v>
      </c>
      <c r="AV240" s="14" t="s">
        <v>163</v>
      </c>
      <c r="AW240" s="14" t="s">
        <v>33</v>
      </c>
      <c r="AX240" s="14" t="s">
        <v>79</v>
      </c>
      <c r="AY240" s="246" t="s">
        <v>155</v>
      </c>
    </row>
    <row r="241" s="12" customFormat="1" ht="22.8" customHeight="1">
      <c r="A241" s="12"/>
      <c r="B241" s="190"/>
      <c r="C241" s="191"/>
      <c r="D241" s="192" t="s">
        <v>70</v>
      </c>
      <c r="E241" s="204" t="s">
        <v>387</v>
      </c>
      <c r="F241" s="204" t="s">
        <v>388</v>
      </c>
      <c r="G241" s="191"/>
      <c r="H241" s="191"/>
      <c r="I241" s="194"/>
      <c r="J241" s="205">
        <f>BK241</f>
        <v>0</v>
      </c>
      <c r="K241" s="191"/>
      <c r="L241" s="196"/>
      <c r="M241" s="197"/>
      <c r="N241" s="198"/>
      <c r="O241" s="198"/>
      <c r="P241" s="199">
        <f>SUM(P242:P251)</f>
        <v>0</v>
      </c>
      <c r="Q241" s="198"/>
      <c r="R241" s="199">
        <f>SUM(R242:R251)</f>
        <v>0.54260160000000002</v>
      </c>
      <c r="S241" s="198"/>
      <c r="T241" s="200">
        <f>SUM(T242:T251)</f>
        <v>0.53952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01" t="s">
        <v>79</v>
      </c>
      <c r="AT241" s="202" t="s">
        <v>70</v>
      </c>
      <c r="AU241" s="202" t="s">
        <v>79</v>
      </c>
      <c r="AY241" s="201" t="s">
        <v>155</v>
      </c>
      <c r="BK241" s="203">
        <f>SUM(BK242:BK251)</f>
        <v>0</v>
      </c>
    </row>
    <row r="242" s="2" customFormat="1" ht="16.5" customHeight="1">
      <c r="A242" s="40"/>
      <c r="B242" s="41"/>
      <c r="C242" s="206" t="s">
        <v>389</v>
      </c>
      <c r="D242" s="206" t="s">
        <v>158</v>
      </c>
      <c r="E242" s="207" t="s">
        <v>390</v>
      </c>
      <c r="F242" s="208" t="s">
        <v>391</v>
      </c>
      <c r="G242" s="209" t="s">
        <v>264</v>
      </c>
      <c r="H242" s="210">
        <v>11.24</v>
      </c>
      <c r="I242" s="211"/>
      <c r="J242" s="212">
        <f>ROUND(I242*H242,2)</f>
        <v>0</v>
      </c>
      <c r="K242" s="208" t="s">
        <v>162</v>
      </c>
      <c r="L242" s="46"/>
      <c r="M242" s="213" t="s">
        <v>19</v>
      </c>
      <c r="N242" s="214" t="s">
        <v>42</v>
      </c>
      <c r="O242" s="86"/>
      <c r="P242" s="215">
        <f>O242*H242</f>
        <v>0</v>
      </c>
      <c r="Q242" s="215">
        <v>0.048000000000000001</v>
      </c>
      <c r="R242" s="215">
        <f>Q242*H242</f>
        <v>0.53952</v>
      </c>
      <c r="S242" s="215">
        <v>0.048000000000000001</v>
      </c>
      <c r="T242" s="216">
        <f>S242*H242</f>
        <v>0.53952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163</v>
      </c>
      <c r="AT242" s="217" t="s">
        <v>158</v>
      </c>
      <c r="AU242" s="217" t="s">
        <v>81</v>
      </c>
      <c r="AY242" s="19" t="s">
        <v>155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79</v>
      </c>
      <c r="BK242" s="218">
        <f>ROUND(I242*H242,2)</f>
        <v>0</v>
      </c>
      <c r="BL242" s="19" t="s">
        <v>163</v>
      </c>
      <c r="BM242" s="217" t="s">
        <v>392</v>
      </c>
    </row>
    <row r="243" s="2" customFormat="1">
      <c r="A243" s="40"/>
      <c r="B243" s="41"/>
      <c r="C243" s="42"/>
      <c r="D243" s="219" t="s">
        <v>165</v>
      </c>
      <c r="E243" s="42"/>
      <c r="F243" s="220" t="s">
        <v>393</v>
      </c>
      <c r="G243" s="42"/>
      <c r="H243" s="42"/>
      <c r="I243" s="221"/>
      <c r="J243" s="42"/>
      <c r="K243" s="42"/>
      <c r="L243" s="46"/>
      <c r="M243" s="222"/>
      <c r="N243" s="223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165</v>
      </c>
      <c r="AU243" s="19" t="s">
        <v>81</v>
      </c>
    </row>
    <row r="244" s="13" customFormat="1">
      <c r="A244" s="13"/>
      <c r="B244" s="224"/>
      <c r="C244" s="225"/>
      <c r="D244" s="226" t="s">
        <v>167</v>
      </c>
      <c r="E244" s="227" t="s">
        <v>19</v>
      </c>
      <c r="F244" s="228" t="s">
        <v>394</v>
      </c>
      <c r="G244" s="225"/>
      <c r="H244" s="229">
        <v>6</v>
      </c>
      <c r="I244" s="230"/>
      <c r="J244" s="225"/>
      <c r="K244" s="225"/>
      <c r="L244" s="231"/>
      <c r="M244" s="232"/>
      <c r="N244" s="233"/>
      <c r="O244" s="233"/>
      <c r="P244" s="233"/>
      <c r="Q244" s="233"/>
      <c r="R244" s="233"/>
      <c r="S244" s="233"/>
      <c r="T244" s="23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5" t="s">
        <v>167</v>
      </c>
      <c r="AU244" s="235" t="s">
        <v>81</v>
      </c>
      <c r="AV244" s="13" t="s">
        <v>81</v>
      </c>
      <c r="AW244" s="13" t="s">
        <v>33</v>
      </c>
      <c r="AX244" s="13" t="s">
        <v>71</v>
      </c>
      <c r="AY244" s="235" t="s">
        <v>155</v>
      </c>
    </row>
    <row r="245" s="13" customFormat="1">
      <c r="A245" s="13"/>
      <c r="B245" s="224"/>
      <c r="C245" s="225"/>
      <c r="D245" s="226" t="s">
        <v>167</v>
      </c>
      <c r="E245" s="227" t="s">
        <v>19</v>
      </c>
      <c r="F245" s="228" t="s">
        <v>395</v>
      </c>
      <c r="G245" s="225"/>
      <c r="H245" s="229">
        <v>1.1519999999999999</v>
      </c>
      <c r="I245" s="230"/>
      <c r="J245" s="225"/>
      <c r="K245" s="225"/>
      <c r="L245" s="231"/>
      <c r="M245" s="232"/>
      <c r="N245" s="233"/>
      <c r="O245" s="233"/>
      <c r="P245" s="233"/>
      <c r="Q245" s="233"/>
      <c r="R245" s="233"/>
      <c r="S245" s="233"/>
      <c r="T245" s="23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5" t="s">
        <v>167</v>
      </c>
      <c r="AU245" s="235" t="s">
        <v>81</v>
      </c>
      <c r="AV245" s="13" t="s">
        <v>81</v>
      </c>
      <c r="AW245" s="13" t="s">
        <v>33</v>
      </c>
      <c r="AX245" s="13" t="s">
        <v>71</v>
      </c>
      <c r="AY245" s="235" t="s">
        <v>155</v>
      </c>
    </row>
    <row r="246" s="13" customFormat="1">
      <c r="A246" s="13"/>
      <c r="B246" s="224"/>
      <c r="C246" s="225"/>
      <c r="D246" s="226" t="s">
        <v>167</v>
      </c>
      <c r="E246" s="227" t="s">
        <v>19</v>
      </c>
      <c r="F246" s="228" t="s">
        <v>396</v>
      </c>
      <c r="G246" s="225"/>
      <c r="H246" s="229">
        <v>4.0880000000000001</v>
      </c>
      <c r="I246" s="230"/>
      <c r="J246" s="225"/>
      <c r="K246" s="225"/>
      <c r="L246" s="231"/>
      <c r="M246" s="232"/>
      <c r="N246" s="233"/>
      <c r="O246" s="233"/>
      <c r="P246" s="233"/>
      <c r="Q246" s="233"/>
      <c r="R246" s="233"/>
      <c r="S246" s="233"/>
      <c r="T246" s="23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5" t="s">
        <v>167</v>
      </c>
      <c r="AU246" s="235" t="s">
        <v>81</v>
      </c>
      <c r="AV246" s="13" t="s">
        <v>81</v>
      </c>
      <c r="AW246" s="13" t="s">
        <v>33</v>
      </c>
      <c r="AX246" s="13" t="s">
        <v>71</v>
      </c>
      <c r="AY246" s="235" t="s">
        <v>155</v>
      </c>
    </row>
    <row r="247" s="14" customFormat="1">
      <c r="A247" s="14"/>
      <c r="B247" s="236"/>
      <c r="C247" s="237"/>
      <c r="D247" s="226" t="s">
        <v>167</v>
      </c>
      <c r="E247" s="238" t="s">
        <v>19</v>
      </c>
      <c r="F247" s="239" t="s">
        <v>177</v>
      </c>
      <c r="G247" s="237"/>
      <c r="H247" s="240">
        <v>11.24</v>
      </c>
      <c r="I247" s="241"/>
      <c r="J247" s="237"/>
      <c r="K247" s="237"/>
      <c r="L247" s="242"/>
      <c r="M247" s="243"/>
      <c r="N247" s="244"/>
      <c r="O247" s="244"/>
      <c r="P247" s="244"/>
      <c r="Q247" s="244"/>
      <c r="R247" s="244"/>
      <c r="S247" s="244"/>
      <c r="T247" s="24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46" t="s">
        <v>167</v>
      </c>
      <c r="AU247" s="246" t="s">
        <v>81</v>
      </c>
      <c r="AV247" s="14" t="s">
        <v>163</v>
      </c>
      <c r="AW247" s="14" t="s">
        <v>33</v>
      </c>
      <c r="AX247" s="14" t="s">
        <v>79</v>
      </c>
      <c r="AY247" s="246" t="s">
        <v>155</v>
      </c>
    </row>
    <row r="248" s="2" customFormat="1" ht="16.5" customHeight="1">
      <c r="A248" s="40"/>
      <c r="B248" s="41"/>
      <c r="C248" s="206" t="s">
        <v>397</v>
      </c>
      <c r="D248" s="206" t="s">
        <v>158</v>
      </c>
      <c r="E248" s="207" t="s">
        <v>398</v>
      </c>
      <c r="F248" s="208" t="s">
        <v>399</v>
      </c>
      <c r="G248" s="209" t="s">
        <v>338</v>
      </c>
      <c r="H248" s="210">
        <v>14.4</v>
      </c>
      <c r="I248" s="211"/>
      <c r="J248" s="212">
        <f>ROUND(I248*H248,2)</f>
        <v>0</v>
      </c>
      <c r="K248" s="208" t="s">
        <v>162</v>
      </c>
      <c r="L248" s="46"/>
      <c r="M248" s="213" t="s">
        <v>19</v>
      </c>
      <c r="N248" s="214" t="s">
        <v>42</v>
      </c>
      <c r="O248" s="86"/>
      <c r="P248" s="215">
        <f>O248*H248</f>
        <v>0</v>
      </c>
      <c r="Q248" s="215">
        <v>0.000214</v>
      </c>
      <c r="R248" s="215">
        <f>Q248*H248</f>
        <v>0.0030815999999999999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163</v>
      </c>
      <c r="AT248" s="217" t="s">
        <v>158</v>
      </c>
      <c r="AU248" s="217" t="s">
        <v>81</v>
      </c>
      <c r="AY248" s="19" t="s">
        <v>155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79</v>
      </c>
      <c r="BK248" s="218">
        <f>ROUND(I248*H248,2)</f>
        <v>0</v>
      </c>
      <c r="BL248" s="19" t="s">
        <v>163</v>
      </c>
      <c r="BM248" s="217" t="s">
        <v>400</v>
      </c>
    </row>
    <row r="249" s="2" customFormat="1">
      <c r="A249" s="40"/>
      <c r="B249" s="41"/>
      <c r="C249" s="42"/>
      <c r="D249" s="219" t="s">
        <v>165</v>
      </c>
      <c r="E249" s="42"/>
      <c r="F249" s="220" t="s">
        <v>401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165</v>
      </c>
      <c r="AU249" s="19" t="s">
        <v>81</v>
      </c>
    </row>
    <row r="250" s="13" customFormat="1">
      <c r="A250" s="13"/>
      <c r="B250" s="224"/>
      <c r="C250" s="225"/>
      <c r="D250" s="226" t="s">
        <v>167</v>
      </c>
      <c r="E250" s="227" t="s">
        <v>19</v>
      </c>
      <c r="F250" s="228" t="s">
        <v>402</v>
      </c>
      <c r="G250" s="225"/>
      <c r="H250" s="229">
        <v>14.4</v>
      </c>
      <c r="I250" s="230"/>
      <c r="J250" s="225"/>
      <c r="K250" s="225"/>
      <c r="L250" s="231"/>
      <c r="M250" s="232"/>
      <c r="N250" s="233"/>
      <c r="O250" s="233"/>
      <c r="P250" s="233"/>
      <c r="Q250" s="233"/>
      <c r="R250" s="233"/>
      <c r="S250" s="233"/>
      <c r="T250" s="23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5" t="s">
        <v>167</v>
      </c>
      <c r="AU250" s="235" t="s">
        <v>81</v>
      </c>
      <c r="AV250" s="13" t="s">
        <v>81</v>
      </c>
      <c r="AW250" s="13" t="s">
        <v>33</v>
      </c>
      <c r="AX250" s="13" t="s">
        <v>71</v>
      </c>
      <c r="AY250" s="235" t="s">
        <v>155</v>
      </c>
    </row>
    <row r="251" s="14" customFormat="1">
      <c r="A251" s="14"/>
      <c r="B251" s="236"/>
      <c r="C251" s="237"/>
      <c r="D251" s="226" t="s">
        <v>167</v>
      </c>
      <c r="E251" s="238" t="s">
        <v>19</v>
      </c>
      <c r="F251" s="239" t="s">
        <v>177</v>
      </c>
      <c r="G251" s="237"/>
      <c r="H251" s="240">
        <v>14.4</v>
      </c>
      <c r="I251" s="241"/>
      <c r="J251" s="237"/>
      <c r="K251" s="237"/>
      <c r="L251" s="242"/>
      <c r="M251" s="243"/>
      <c r="N251" s="244"/>
      <c r="O251" s="244"/>
      <c r="P251" s="244"/>
      <c r="Q251" s="244"/>
      <c r="R251" s="244"/>
      <c r="S251" s="244"/>
      <c r="T251" s="24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6" t="s">
        <v>167</v>
      </c>
      <c r="AU251" s="246" t="s">
        <v>81</v>
      </c>
      <c r="AV251" s="14" t="s">
        <v>163</v>
      </c>
      <c r="AW251" s="14" t="s">
        <v>33</v>
      </c>
      <c r="AX251" s="14" t="s">
        <v>79</v>
      </c>
      <c r="AY251" s="246" t="s">
        <v>155</v>
      </c>
    </row>
    <row r="252" s="12" customFormat="1" ht="22.8" customHeight="1">
      <c r="A252" s="12"/>
      <c r="B252" s="190"/>
      <c r="C252" s="191"/>
      <c r="D252" s="192" t="s">
        <v>70</v>
      </c>
      <c r="E252" s="204" t="s">
        <v>403</v>
      </c>
      <c r="F252" s="204" t="s">
        <v>404</v>
      </c>
      <c r="G252" s="191"/>
      <c r="H252" s="191"/>
      <c r="I252" s="194"/>
      <c r="J252" s="205">
        <f>BK252</f>
        <v>0</v>
      </c>
      <c r="K252" s="191"/>
      <c r="L252" s="196"/>
      <c r="M252" s="197"/>
      <c r="N252" s="198"/>
      <c r="O252" s="198"/>
      <c r="P252" s="199">
        <f>SUM(P253:P357)</f>
        <v>0</v>
      </c>
      <c r="Q252" s="198"/>
      <c r="R252" s="199">
        <f>SUM(R253:R357)</f>
        <v>12.752107408999999</v>
      </c>
      <c r="S252" s="198"/>
      <c r="T252" s="200">
        <f>SUM(T253:T357)</f>
        <v>0.04648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1" t="s">
        <v>79</v>
      </c>
      <c r="AT252" s="202" t="s">
        <v>70</v>
      </c>
      <c r="AU252" s="202" t="s">
        <v>79</v>
      </c>
      <c r="AY252" s="201" t="s">
        <v>155</v>
      </c>
      <c r="BK252" s="203">
        <f>SUM(BK253:BK357)</f>
        <v>0</v>
      </c>
    </row>
    <row r="253" s="2" customFormat="1" ht="24.15" customHeight="1">
      <c r="A253" s="40"/>
      <c r="B253" s="41"/>
      <c r="C253" s="206" t="s">
        <v>405</v>
      </c>
      <c r="D253" s="206" t="s">
        <v>158</v>
      </c>
      <c r="E253" s="207" t="s">
        <v>406</v>
      </c>
      <c r="F253" s="208" t="s">
        <v>407</v>
      </c>
      <c r="G253" s="209" t="s">
        <v>264</v>
      </c>
      <c r="H253" s="210">
        <v>23.853000000000002</v>
      </c>
      <c r="I253" s="211"/>
      <c r="J253" s="212">
        <f>ROUND(I253*H253,2)</f>
        <v>0</v>
      </c>
      <c r="K253" s="208" t="s">
        <v>162</v>
      </c>
      <c r="L253" s="46"/>
      <c r="M253" s="213" t="s">
        <v>19</v>
      </c>
      <c r="N253" s="214" t="s">
        <v>42</v>
      </c>
      <c r="O253" s="86"/>
      <c r="P253" s="215">
        <f>O253*H253</f>
        <v>0</v>
      </c>
      <c r="Q253" s="215">
        <v>0.0051000000000000004</v>
      </c>
      <c r="R253" s="215">
        <f>Q253*H253</f>
        <v>0.12165030000000002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163</v>
      </c>
      <c r="AT253" s="217" t="s">
        <v>158</v>
      </c>
      <c r="AU253" s="217" t="s">
        <v>81</v>
      </c>
      <c r="AY253" s="19" t="s">
        <v>155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79</v>
      </c>
      <c r="BK253" s="218">
        <f>ROUND(I253*H253,2)</f>
        <v>0</v>
      </c>
      <c r="BL253" s="19" t="s">
        <v>163</v>
      </c>
      <c r="BM253" s="217" t="s">
        <v>408</v>
      </c>
    </row>
    <row r="254" s="2" customFormat="1">
      <c r="A254" s="40"/>
      <c r="B254" s="41"/>
      <c r="C254" s="42"/>
      <c r="D254" s="219" t="s">
        <v>165</v>
      </c>
      <c r="E254" s="42"/>
      <c r="F254" s="220" t="s">
        <v>409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165</v>
      </c>
      <c r="AU254" s="19" t="s">
        <v>81</v>
      </c>
    </row>
    <row r="255" s="13" customFormat="1">
      <c r="A255" s="13"/>
      <c r="B255" s="224"/>
      <c r="C255" s="225"/>
      <c r="D255" s="226" t="s">
        <v>167</v>
      </c>
      <c r="E255" s="227" t="s">
        <v>19</v>
      </c>
      <c r="F255" s="228" t="s">
        <v>410</v>
      </c>
      <c r="G255" s="225"/>
      <c r="H255" s="229">
        <v>22.550000000000001</v>
      </c>
      <c r="I255" s="230"/>
      <c r="J255" s="225"/>
      <c r="K255" s="225"/>
      <c r="L255" s="231"/>
      <c r="M255" s="232"/>
      <c r="N255" s="233"/>
      <c r="O255" s="233"/>
      <c r="P255" s="233"/>
      <c r="Q255" s="233"/>
      <c r="R255" s="233"/>
      <c r="S255" s="233"/>
      <c r="T255" s="23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5" t="s">
        <v>167</v>
      </c>
      <c r="AU255" s="235" t="s">
        <v>81</v>
      </c>
      <c r="AV255" s="13" t="s">
        <v>81</v>
      </c>
      <c r="AW255" s="13" t="s">
        <v>33</v>
      </c>
      <c r="AX255" s="13" t="s">
        <v>71</v>
      </c>
      <c r="AY255" s="235" t="s">
        <v>155</v>
      </c>
    </row>
    <row r="256" s="13" customFormat="1">
      <c r="A256" s="13"/>
      <c r="B256" s="224"/>
      <c r="C256" s="225"/>
      <c r="D256" s="226" t="s">
        <v>167</v>
      </c>
      <c r="E256" s="227" t="s">
        <v>19</v>
      </c>
      <c r="F256" s="228" t="s">
        <v>411</v>
      </c>
      <c r="G256" s="225"/>
      <c r="H256" s="229">
        <v>1.3029999999999999</v>
      </c>
      <c r="I256" s="230"/>
      <c r="J256" s="225"/>
      <c r="K256" s="225"/>
      <c r="L256" s="231"/>
      <c r="M256" s="232"/>
      <c r="N256" s="233"/>
      <c r="O256" s="233"/>
      <c r="P256" s="233"/>
      <c r="Q256" s="233"/>
      <c r="R256" s="233"/>
      <c r="S256" s="233"/>
      <c r="T256" s="23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5" t="s">
        <v>167</v>
      </c>
      <c r="AU256" s="235" t="s">
        <v>81</v>
      </c>
      <c r="AV256" s="13" t="s">
        <v>81</v>
      </c>
      <c r="AW256" s="13" t="s">
        <v>33</v>
      </c>
      <c r="AX256" s="13" t="s">
        <v>71</v>
      </c>
      <c r="AY256" s="235" t="s">
        <v>155</v>
      </c>
    </row>
    <row r="257" s="16" customFormat="1">
      <c r="A257" s="16"/>
      <c r="B257" s="270"/>
      <c r="C257" s="271"/>
      <c r="D257" s="226" t="s">
        <v>167</v>
      </c>
      <c r="E257" s="272" t="s">
        <v>19</v>
      </c>
      <c r="F257" s="273" t="s">
        <v>412</v>
      </c>
      <c r="G257" s="271"/>
      <c r="H257" s="274">
        <v>23.853000000000002</v>
      </c>
      <c r="I257" s="275"/>
      <c r="J257" s="271"/>
      <c r="K257" s="271"/>
      <c r="L257" s="276"/>
      <c r="M257" s="277"/>
      <c r="N257" s="278"/>
      <c r="O257" s="278"/>
      <c r="P257" s="278"/>
      <c r="Q257" s="278"/>
      <c r="R257" s="278"/>
      <c r="S257" s="278"/>
      <c r="T257" s="279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T257" s="280" t="s">
        <v>167</v>
      </c>
      <c r="AU257" s="280" t="s">
        <v>81</v>
      </c>
      <c r="AV257" s="16" t="s">
        <v>180</v>
      </c>
      <c r="AW257" s="16" t="s">
        <v>33</v>
      </c>
      <c r="AX257" s="16" t="s">
        <v>71</v>
      </c>
      <c r="AY257" s="280" t="s">
        <v>155</v>
      </c>
    </row>
    <row r="258" s="14" customFormat="1">
      <c r="A258" s="14"/>
      <c r="B258" s="236"/>
      <c r="C258" s="237"/>
      <c r="D258" s="226" t="s">
        <v>167</v>
      </c>
      <c r="E258" s="238" t="s">
        <v>19</v>
      </c>
      <c r="F258" s="239" t="s">
        <v>177</v>
      </c>
      <c r="G258" s="237"/>
      <c r="H258" s="240">
        <v>23.853000000000002</v>
      </c>
      <c r="I258" s="241"/>
      <c r="J258" s="237"/>
      <c r="K258" s="237"/>
      <c r="L258" s="242"/>
      <c r="M258" s="243"/>
      <c r="N258" s="244"/>
      <c r="O258" s="244"/>
      <c r="P258" s="244"/>
      <c r="Q258" s="244"/>
      <c r="R258" s="244"/>
      <c r="S258" s="244"/>
      <c r="T258" s="24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6" t="s">
        <v>167</v>
      </c>
      <c r="AU258" s="246" t="s">
        <v>81</v>
      </c>
      <c r="AV258" s="14" t="s">
        <v>163</v>
      </c>
      <c r="AW258" s="14" t="s">
        <v>33</v>
      </c>
      <c r="AX258" s="14" t="s">
        <v>79</v>
      </c>
      <c r="AY258" s="246" t="s">
        <v>155</v>
      </c>
    </row>
    <row r="259" s="2" customFormat="1" ht="16.5" customHeight="1">
      <c r="A259" s="40"/>
      <c r="B259" s="41"/>
      <c r="C259" s="206" t="s">
        <v>413</v>
      </c>
      <c r="D259" s="206" t="s">
        <v>158</v>
      </c>
      <c r="E259" s="207" t="s">
        <v>414</v>
      </c>
      <c r="F259" s="208" t="s">
        <v>415</v>
      </c>
      <c r="G259" s="209" t="s">
        <v>264</v>
      </c>
      <c r="H259" s="210">
        <v>23.853000000000002</v>
      </c>
      <c r="I259" s="211"/>
      <c r="J259" s="212">
        <f>ROUND(I259*H259,2)</f>
        <v>0</v>
      </c>
      <c r="K259" s="208" t="s">
        <v>162</v>
      </c>
      <c r="L259" s="46"/>
      <c r="M259" s="213" t="s">
        <v>19</v>
      </c>
      <c r="N259" s="214" t="s">
        <v>42</v>
      </c>
      <c r="O259" s="86"/>
      <c r="P259" s="215">
        <f>O259*H259</f>
        <v>0</v>
      </c>
      <c r="Q259" s="215">
        <v>0.000263</v>
      </c>
      <c r="R259" s="215">
        <f>Q259*H259</f>
        <v>0.0062733390000000002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163</v>
      </c>
      <c r="AT259" s="217" t="s">
        <v>158</v>
      </c>
      <c r="AU259" s="217" t="s">
        <v>81</v>
      </c>
      <c r="AY259" s="19" t="s">
        <v>155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79</v>
      </c>
      <c r="BK259" s="218">
        <f>ROUND(I259*H259,2)</f>
        <v>0</v>
      </c>
      <c r="BL259" s="19" t="s">
        <v>163</v>
      </c>
      <c r="BM259" s="217" t="s">
        <v>416</v>
      </c>
    </row>
    <row r="260" s="2" customFormat="1">
      <c r="A260" s="40"/>
      <c r="B260" s="41"/>
      <c r="C260" s="42"/>
      <c r="D260" s="219" t="s">
        <v>165</v>
      </c>
      <c r="E260" s="42"/>
      <c r="F260" s="220" t="s">
        <v>417</v>
      </c>
      <c r="G260" s="42"/>
      <c r="H260" s="42"/>
      <c r="I260" s="221"/>
      <c r="J260" s="42"/>
      <c r="K260" s="42"/>
      <c r="L260" s="46"/>
      <c r="M260" s="222"/>
      <c r="N260" s="223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165</v>
      </c>
      <c r="AU260" s="19" t="s">
        <v>81</v>
      </c>
    </row>
    <row r="261" s="13" customFormat="1">
      <c r="A261" s="13"/>
      <c r="B261" s="224"/>
      <c r="C261" s="225"/>
      <c r="D261" s="226" t="s">
        <v>167</v>
      </c>
      <c r="E261" s="227" t="s">
        <v>19</v>
      </c>
      <c r="F261" s="228" t="s">
        <v>410</v>
      </c>
      <c r="G261" s="225"/>
      <c r="H261" s="229">
        <v>22.550000000000001</v>
      </c>
      <c r="I261" s="230"/>
      <c r="J261" s="225"/>
      <c r="K261" s="225"/>
      <c r="L261" s="231"/>
      <c r="M261" s="232"/>
      <c r="N261" s="233"/>
      <c r="O261" s="233"/>
      <c r="P261" s="233"/>
      <c r="Q261" s="233"/>
      <c r="R261" s="233"/>
      <c r="S261" s="233"/>
      <c r="T261" s="23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5" t="s">
        <v>167</v>
      </c>
      <c r="AU261" s="235" t="s">
        <v>81</v>
      </c>
      <c r="AV261" s="13" t="s">
        <v>81</v>
      </c>
      <c r="AW261" s="13" t="s">
        <v>33</v>
      </c>
      <c r="AX261" s="13" t="s">
        <v>71</v>
      </c>
      <c r="AY261" s="235" t="s">
        <v>155</v>
      </c>
    </row>
    <row r="262" s="13" customFormat="1">
      <c r="A262" s="13"/>
      <c r="B262" s="224"/>
      <c r="C262" s="225"/>
      <c r="D262" s="226" t="s">
        <v>167</v>
      </c>
      <c r="E262" s="227" t="s">
        <v>19</v>
      </c>
      <c r="F262" s="228" t="s">
        <v>411</v>
      </c>
      <c r="G262" s="225"/>
      <c r="H262" s="229">
        <v>1.3029999999999999</v>
      </c>
      <c r="I262" s="230"/>
      <c r="J262" s="225"/>
      <c r="K262" s="225"/>
      <c r="L262" s="231"/>
      <c r="M262" s="232"/>
      <c r="N262" s="233"/>
      <c r="O262" s="233"/>
      <c r="P262" s="233"/>
      <c r="Q262" s="233"/>
      <c r="R262" s="233"/>
      <c r="S262" s="233"/>
      <c r="T262" s="23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5" t="s">
        <v>167</v>
      </c>
      <c r="AU262" s="235" t="s">
        <v>81</v>
      </c>
      <c r="AV262" s="13" t="s">
        <v>81</v>
      </c>
      <c r="AW262" s="13" t="s">
        <v>33</v>
      </c>
      <c r="AX262" s="13" t="s">
        <v>71</v>
      </c>
      <c r="AY262" s="235" t="s">
        <v>155</v>
      </c>
    </row>
    <row r="263" s="16" customFormat="1">
      <c r="A263" s="16"/>
      <c r="B263" s="270"/>
      <c r="C263" s="271"/>
      <c r="D263" s="226" t="s">
        <v>167</v>
      </c>
      <c r="E263" s="272" t="s">
        <v>19</v>
      </c>
      <c r="F263" s="273" t="s">
        <v>412</v>
      </c>
      <c r="G263" s="271"/>
      <c r="H263" s="274">
        <v>23.853000000000002</v>
      </c>
      <c r="I263" s="275"/>
      <c r="J263" s="271"/>
      <c r="K263" s="271"/>
      <c r="L263" s="276"/>
      <c r="M263" s="277"/>
      <c r="N263" s="278"/>
      <c r="O263" s="278"/>
      <c r="P263" s="278"/>
      <c r="Q263" s="278"/>
      <c r="R263" s="278"/>
      <c r="S263" s="278"/>
      <c r="T263" s="279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280" t="s">
        <v>167</v>
      </c>
      <c r="AU263" s="280" t="s">
        <v>81</v>
      </c>
      <c r="AV263" s="16" t="s">
        <v>180</v>
      </c>
      <c r="AW263" s="16" t="s">
        <v>33</v>
      </c>
      <c r="AX263" s="16" t="s">
        <v>71</v>
      </c>
      <c r="AY263" s="280" t="s">
        <v>155</v>
      </c>
    </row>
    <row r="264" s="14" customFormat="1">
      <c r="A264" s="14"/>
      <c r="B264" s="236"/>
      <c r="C264" s="237"/>
      <c r="D264" s="226" t="s">
        <v>167</v>
      </c>
      <c r="E264" s="238" t="s">
        <v>19</v>
      </c>
      <c r="F264" s="239" t="s">
        <v>177</v>
      </c>
      <c r="G264" s="237"/>
      <c r="H264" s="240">
        <v>23.853000000000002</v>
      </c>
      <c r="I264" s="241"/>
      <c r="J264" s="237"/>
      <c r="K264" s="237"/>
      <c r="L264" s="242"/>
      <c r="M264" s="243"/>
      <c r="N264" s="244"/>
      <c r="O264" s="244"/>
      <c r="P264" s="244"/>
      <c r="Q264" s="244"/>
      <c r="R264" s="244"/>
      <c r="S264" s="244"/>
      <c r="T264" s="24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6" t="s">
        <v>167</v>
      </c>
      <c r="AU264" s="246" t="s">
        <v>81</v>
      </c>
      <c r="AV264" s="14" t="s">
        <v>163</v>
      </c>
      <c r="AW264" s="14" t="s">
        <v>33</v>
      </c>
      <c r="AX264" s="14" t="s">
        <v>79</v>
      </c>
      <c r="AY264" s="246" t="s">
        <v>155</v>
      </c>
    </row>
    <row r="265" s="2" customFormat="1" ht="24.15" customHeight="1">
      <c r="A265" s="40"/>
      <c r="B265" s="41"/>
      <c r="C265" s="206" t="s">
        <v>7</v>
      </c>
      <c r="D265" s="206" t="s">
        <v>158</v>
      </c>
      <c r="E265" s="207" t="s">
        <v>418</v>
      </c>
      <c r="F265" s="208" t="s">
        <v>419</v>
      </c>
      <c r="G265" s="209" t="s">
        <v>264</v>
      </c>
      <c r="H265" s="210">
        <v>23.853000000000002</v>
      </c>
      <c r="I265" s="211"/>
      <c r="J265" s="212">
        <f>ROUND(I265*H265,2)</f>
        <v>0</v>
      </c>
      <c r="K265" s="208" t="s">
        <v>162</v>
      </c>
      <c r="L265" s="46"/>
      <c r="M265" s="213" t="s">
        <v>19</v>
      </c>
      <c r="N265" s="214" t="s">
        <v>42</v>
      </c>
      <c r="O265" s="86"/>
      <c r="P265" s="215">
        <f>O265*H265</f>
        <v>0</v>
      </c>
      <c r="Q265" s="215">
        <v>0.0043839999999999999</v>
      </c>
      <c r="R265" s="215">
        <f>Q265*H265</f>
        <v>0.104571552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163</v>
      </c>
      <c r="AT265" s="217" t="s">
        <v>158</v>
      </c>
      <c r="AU265" s="217" t="s">
        <v>81</v>
      </c>
      <c r="AY265" s="19" t="s">
        <v>155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79</v>
      </c>
      <c r="BK265" s="218">
        <f>ROUND(I265*H265,2)</f>
        <v>0</v>
      </c>
      <c r="BL265" s="19" t="s">
        <v>163</v>
      </c>
      <c r="BM265" s="217" t="s">
        <v>420</v>
      </c>
    </row>
    <row r="266" s="2" customFormat="1">
      <c r="A266" s="40"/>
      <c r="B266" s="41"/>
      <c r="C266" s="42"/>
      <c r="D266" s="219" t="s">
        <v>165</v>
      </c>
      <c r="E266" s="42"/>
      <c r="F266" s="220" t="s">
        <v>421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165</v>
      </c>
      <c r="AU266" s="19" t="s">
        <v>81</v>
      </c>
    </row>
    <row r="267" s="2" customFormat="1" ht="21.75" customHeight="1">
      <c r="A267" s="40"/>
      <c r="B267" s="41"/>
      <c r="C267" s="206" t="s">
        <v>422</v>
      </c>
      <c r="D267" s="206" t="s">
        <v>158</v>
      </c>
      <c r="E267" s="207" t="s">
        <v>423</v>
      </c>
      <c r="F267" s="208" t="s">
        <v>424</v>
      </c>
      <c r="G267" s="209" t="s">
        <v>264</v>
      </c>
      <c r="H267" s="210">
        <v>23.853000000000002</v>
      </c>
      <c r="I267" s="211"/>
      <c r="J267" s="212">
        <f>ROUND(I267*H267,2)</f>
        <v>0</v>
      </c>
      <c r="K267" s="208" t="s">
        <v>162</v>
      </c>
      <c r="L267" s="46"/>
      <c r="M267" s="213" t="s">
        <v>19</v>
      </c>
      <c r="N267" s="214" t="s">
        <v>42</v>
      </c>
      <c r="O267" s="86"/>
      <c r="P267" s="215">
        <f>O267*H267</f>
        <v>0</v>
      </c>
      <c r="Q267" s="215">
        <v>0.0030000000000000001</v>
      </c>
      <c r="R267" s="215">
        <f>Q267*H267</f>
        <v>0.071559000000000011</v>
      </c>
      <c r="S267" s="215">
        <v>0</v>
      </c>
      <c r="T267" s="21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163</v>
      </c>
      <c r="AT267" s="217" t="s">
        <v>158</v>
      </c>
      <c r="AU267" s="217" t="s">
        <v>81</v>
      </c>
      <c r="AY267" s="19" t="s">
        <v>155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79</v>
      </c>
      <c r="BK267" s="218">
        <f>ROUND(I267*H267,2)</f>
        <v>0</v>
      </c>
      <c r="BL267" s="19" t="s">
        <v>163</v>
      </c>
      <c r="BM267" s="217" t="s">
        <v>425</v>
      </c>
    </row>
    <row r="268" s="2" customFormat="1">
      <c r="A268" s="40"/>
      <c r="B268" s="41"/>
      <c r="C268" s="42"/>
      <c r="D268" s="219" t="s">
        <v>165</v>
      </c>
      <c r="E268" s="42"/>
      <c r="F268" s="220" t="s">
        <v>426</v>
      </c>
      <c r="G268" s="42"/>
      <c r="H268" s="42"/>
      <c r="I268" s="221"/>
      <c r="J268" s="42"/>
      <c r="K268" s="42"/>
      <c r="L268" s="46"/>
      <c r="M268" s="222"/>
      <c r="N268" s="223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165</v>
      </c>
      <c r="AU268" s="19" t="s">
        <v>81</v>
      </c>
    </row>
    <row r="269" s="2" customFormat="1" ht="24.15" customHeight="1">
      <c r="A269" s="40"/>
      <c r="B269" s="41"/>
      <c r="C269" s="206" t="s">
        <v>427</v>
      </c>
      <c r="D269" s="206" t="s">
        <v>158</v>
      </c>
      <c r="E269" s="207" t="s">
        <v>428</v>
      </c>
      <c r="F269" s="208" t="s">
        <v>429</v>
      </c>
      <c r="G269" s="209" t="s">
        <v>264</v>
      </c>
      <c r="H269" s="210">
        <v>326.47199999999998</v>
      </c>
      <c r="I269" s="211"/>
      <c r="J269" s="212">
        <f>ROUND(I269*H269,2)</f>
        <v>0</v>
      </c>
      <c r="K269" s="208" t="s">
        <v>162</v>
      </c>
      <c r="L269" s="46"/>
      <c r="M269" s="213" t="s">
        <v>19</v>
      </c>
      <c r="N269" s="214" t="s">
        <v>42</v>
      </c>
      <c r="O269" s="86"/>
      <c r="P269" s="215">
        <f>O269*H269</f>
        <v>0</v>
      </c>
      <c r="Q269" s="215">
        <v>0.015599999999999999</v>
      </c>
      <c r="R269" s="215">
        <f>Q269*H269</f>
        <v>5.0929631999999998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163</v>
      </c>
      <c r="AT269" s="217" t="s">
        <v>158</v>
      </c>
      <c r="AU269" s="217" t="s">
        <v>81</v>
      </c>
      <c r="AY269" s="19" t="s">
        <v>155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79</v>
      </c>
      <c r="BK269" s="218">
        <f>ROUND(I269*H269,2)</f>
        <v>0</v>
      </c>
      <c r="BL269" s="19" t="s">
        <v>163</v>
      </c>
      <c r="BM269" s="217" t="s">
        <v>430</v>
      </c>
    </row>
    <row r="270" s="2" customFormat="1">
      <c r="A270" s="40"/>
      <c r="B270" s="41"/>
      <c r="C270" s="42"/>
      <c r="D270" s="219" t="s">
        <v>165</v>
      </c>
      <c r="E270" s="42"/>
      <c r="F270" s="220" t="s">
        <v>431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165</v>
      </c>
      <c r="AU270" s="19" t="s">
        <v>81</v>
      </c>
    </row>
    <row r="271" s="13" customFormat="1">
      <c r="A271" s="13"/>
      <c r="B271" s="224"/>
      <c r="C271" s="225"/>
      <c r="D271" s="226" t="s">
        <v>167</v>
      </c>
      <c r="E271" s="227" t="s">
        <v>19</v>
      </c>
      <c r="F271" s="228" t="s">
        <v>432</v>
      </c>
      <c r="G271" s="225"/>
      <c r="H271" s="229">
        <v>80.853999999999999</v>
      </c>
      <c r="I271" s="230"/>
      <c r="J271" s="225"/>
      <c r="K271" s="225"/>
      <c r="L271" s="231"/>
      <c r="M271" s="232"/>
      <c r="N271" s="233"/>
      <c r="O271" s="233"/>
      <c r="P271" s="233"/>
      <c r="Q271" s="233"/>
      <c r="R271" s="233"/>
      <c r="S271" s="233"/>
      <c r="T271" s="23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5" t="s">
        <v>167</v>
      </c>
      <c r="AU271" s="235" t="s">
        <v>81</v>
      </c>
      <c r="AV271" s="13" t="s">
        <v>81</v>
      </c>
      <c r="AW271" s="13" t="s">
        <v>33</v>
      </c>
      <c r="AX271" s="13" t="s">
        <v>71</v>
      </c>
      <c r="AY271" s="235" t="s">
        <v>155</v>
      </c>
    </row>
    <row r="272" s="13" customFormat="1">
      <c r="A272" s="13"/>
      <c r="B272" s="224"/>
      <c r="C272" s="225"/>
      <c r="D272" s="226" t="s">
        <v>167</v>
      </c>
      <c r="E272" s="227" t="s">
        <v>19</v>
      </c>
      <c r="F272" s="228" t="s">
        <v>433</v>
      </c>
      <c r="G272" s="225"/>
      <c r="H272" s="229">
        <v>-5.5359999999999996</v>
      </c>
      <c r="I272" s="230"/>
      <c r="J272" s="225"/>
      <c r="K272" s="225"/>
      <c r="L272" s="231"/>
      <c r="M272" s="232"/>
      <c r="N272" s="233"/>
      <c r="O272" s="233"/>
      <c r="P272" s="233"/>
      <c r="Q272" s="233"/>
      <c r="R272" s="233"/>
      <c r="S272" s="233"/>
      <c r="T272" s="23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5" t="s">
        <v>167</v>
      </c>
      <c r="AU272" s="235" t="s">
        <v>81</v>
      </c>
      <c r="AV272" s="13" t="s">
        <v>81</v>
      </c>
      <c r="AW272" s="13" t="s">
        <v>33</v>
      </c>
      <c r="AX272" s="13" t="s">
        <v>71</v>
      </c>
      <c r="AY272" s="235" t="s">
        <v>155</v>
      </c>
    </row>
    <row r="273" s="13" customFormat="1">
      <c r="A273" s="13"/>
      <c r="B273" s="224"/>
      <c r="C273" s="225"/>
      <c r="D273" s="226" t="s">
        <v>167</v>
      </c>
      <c r="E273" s="227" t="s">
        <v>19</v>
      </c>
      <c r="F273" s="228" t="s">
        <v>434</v>
      </c>
      <c r="G273" s="225"/>
      <c r="H273" s="229">
        <v>5.1699999999999999</v>
      </c>
      <c r="I273" s="230"/>
      <c r="J273" s="225"/>
      <c r="K273" s="225"/>
      <c r="L273" s="231"/>
      <c r="M273" s="232"/>
      <c r="N273" s="233"/>
      <c r="O273" s="233"/>
      <c r="P273" s="233"/>
      <c r="Q273" s="233"/>
      <c r="R273" s="233"/>
      <c r="S273" s="233"/>
      <c r="T273" s="23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5" t="s">
        <v>167</v>
      </c>
      <c r="AU273" s="235" t="s">
        <v>81</v>
      </c>
      <c r="AV273" s="13" t="s">
        <v>81</v>
      </c>
      <c r="AW273" s="13" t="s">
        <v>33</v>
      </c>
      <c r="AX273" s="13" t="s">
        <v>71</v>
      </c>
      <c r="AY273" s="235" t="s">
        <v>155</v>
      </c>
    </row>
    <row r="274" s="13" customFormat="1">
      <c r="A274" s="13"/>
      <c r="B274" s="224"/>
      <c r="C274" s="225"/>
      <c r="D274" s="226" t="s">
        <v>167</v>
      </c>
      <c r="E274" s="227" t="s">
        <v>19</v>
      </c>
      <c r="F274" s="228" t="s">
        <v>435</v>
      </c>
      <c r="G274" s="225"/>
      <c r="H274" s="229">
        <v>1.02</v>
      </c>
      <c r="I274" s="230"/>
      <c r="J274" s="225"/>
      <c r="K274" s="225"/>
      <c r="L274" s="231"/>
      <c r="M274" s="232"/>
      <c r="N274" s="233"/>
      <c r="O274" s="233"/>
      <c r="P274" s="233"/>
      <c r="Q274" s="233"/>
      <c r="R274" s="233"/>
      <c r="S274" s="233"/>
      <c r="T274" s="23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5" t="s">
        <v>167</v>
      </c>
      <c r="AU274" s="235" t="s">
        <v>81</v>
      </c>
      <c r="AV274" s="13" t="s">
        <v>81</v>
      </c>
      <c r="AW274" s="13" t="s">
        <v>33</v>
      </c>
      <c r="AX274" s="13" t="s">
        <v>71</v>
      </c>
      <c r="AY274" s="235" t="s">
        <v>155</v>
      </c>
    </row>
    <row r="275" s="13" customFormat="1">
      <c r="A275" s="13"/>
      <c r="B275" s="224"/>
      <c r="C275" s="225"/>
      <c r="D275" s="226" t="s">
        <v>167</v>
      </c>
      <c r="E275" s="227" t="s">
        <v>19</v>
      </c>
      <c r="F275" s="228" t="s">
        <v>436</v>
      </c>
      <c r="G275" s="225"/>
      <c r="H275" s="229">
        <v>77.100999999999999</v>
      </c>
      <c r="I275" s="230"/>
      <c r="J275" s="225"/>
      <c r="K275" s="225"/>
      <c r="L275" s="231"/>
      <c r="M275" s="232"/>
      <c r="N275" s="233"/>
      <c r="O275" s="233"/>
      <c r="P275" s="233"/>
      <c r="Q275" s="233"/>
      <c r="R275" s="233"/>
      <c r="S275" s="233"/>
      <c r="T275" s="23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5" t="s">
        <v>167</v>
      </c>
      <c r="AU275" s="235" t="s">
        <v>81</v>
      </c>
      <c r="AV275" s="13" t="s">
        <v>81</v>
      </c>
      <c r="AW275" s="13" t="s">
        <v>33</v>
      </c>
      <c r="AX275" s="13" t="s">
        <v>71</v>
      </c>
      <c r="AY275" s="235" t="s">
        <v>155</v>
      </c>
    </row>
    <row r="276" s="13" customFormat="1">
      <c r="A276" s="13"/>
      <c r="B276" s="224"/>
      <c r="C276" s="225"/>
      <c r="D276" s="226" t="s">
        <v>167</v>
      </c>
      <c r="E276" s="227" t="s">
        <v>19</v>
      </c>
      <c r="F276" s="228" t="s">
        <v>437</v>
      </c>
      <c r="G276" s="225"/>
      <c r="H276" s="229">
        <v>-9.4659999999999993</v>
      </c>
      <c r="I276" s="230"/>
      <c r="J276" s="225"/>
      <c r="K276" s="225"/>
      <c r="L276" s="231"/>
      <c r="M276" s="232"/>
      <c r="N276" s="233"/>
      <c r="O276" s="233"/>
      <c r="P276" s="233"/>
      <c r="Q276" s="233"/>
      <c r="R276" s="233"/>
      <c r="S276" s="233"/>
      <c r="T276" s="23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5" t="s">
        <v>167</v>
      </c>
      <c r="AU276" s="235" t="s">
        <v>81</v>
      </c>
      <c r="AV276" s="13" t="s">
        <v>81</v>
      </c>
      <c r="AW276" s="13" t="s">
        <v>33</v>
      </c>
      <c r="AX276" s="13" t="s">
        <v>71</v>
      </c>
      <c r="AY276" s="235" t="s">
        <v>155</v>
      </c>
    </row>
    <row r="277" s="13" customFormat="1">
      <c r="A277" s="13"/>
      <c r="B277" s="224"/>
      <c r="C277" s="225"/>
      <c r="D277" s="226" t="s">
        <v>167</v>
      </c>
      <c r="E277" s="227" t="s">
        <v>19</v>
      </c>
      <c r="F277" s="228" t="s">
        <v>438</v>
      </c>
      <c r="G277" s="225"/>
      <c r="H277" s="229">
        <v>2.585</v>
      </c>
      <c r="I277" s="230"/>
      <c r="J277" s="225"/>
      <c r="K277" s="225"/>
      <c r="L277" s="231"/>
      <c r="M277" s="232"/>
      <c r="N277" s="233"/>
      <c r="O277" s="233"/>
      <c r="P277" s="233"/>
      <c r="Q277" s="233"/>
      <c r="R277" s="233"/>
      <c r="S277" s="233"/>
      <c r="T277" s="23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5" t="s">
        <v>167</v>
      </c>
      <c r="AU277" s="235" t="s">
        <v>81</v>
      </c>
      <c r="AV277" s="13" t="s">
        <v>81</v>
      </c>
      <c r="AW277" s="13" t="s">
        <v>33</v>
      </c>
      <c r="AX277" s="13" t="s">
        <v>71</v>
      </c>
      <c r="AY277" s="235" t="s">
        <v>155</v>
      </c>
    </row>
    <row r="278" s="13" customFormat="1">
      <c r="A278" s="13"/>
      <c r="B278" s="224"/>
      <c r="C278" s="225"/>
      <c r="D278" s="226" t="s">
        <v>167</v>
      </c>
      <c r="E278" s="227" t="s">
        <v>19</v>
      </c>
      <c r="F278" s="228" t="s">
        <v>439</v>
      </c>
      <c r="G278" s="225"/>
      <c r="H278" s="229">
        <v>1.2749999999999999</v>
      </c>
      <c r="I278" s="230"/>
      <c r="J278" s="225"/>
      <c r="K278" s="225"/>
      <c r="L278" s="231"/>
      <c r="M278" s="232"/>
      <c r="N278" s="233"/>
      <c r="O278" s="233"/>
      <c r="P278" s="233"/>
      <c r="Q278" s="233"/>
      <c r="R278" s="233"/>
      <c r="S278" s="233"/>
      <c r="T278" s="23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5" t="s">
        <v>167</v>
      </c>
      <c r="AU278" s="235" t="s">
        <v>81</v>
      </c>
      <c r="AV278" s="13" t="s">
        <v>81</v>
      </c>
      <c r="AW278" s="13" t="s">
        <v>33</v>
      </c>
      <c r="AX278" s="13" t="s">
        <v>71</v>
      </c>
      <c r="AY278" s="235" t="s">
        <v>155</v>
      </c>
    </row>
    <row r="279" s="13" customFormat="1">
      <c r="A279" s="13"/>
      <c r="B279" s="224"/>
      <c r="C279" s="225"/>
      <c r="D279" s="226" t="s">
        <v>167</v>
      </c>
      <c r="E279" s="227" t="s">
        <v>19</v>
      </c>
      <c r="F279" s="228" t="s">
        <v>440</v>
      </c>
      <c r="G279" s="225"/>
      <c r="H279" s="229">
        <v>194.02699999999999</v>
      </c>
      <c r="I279" s="230"/>
      <c r="J279" s="225"/>
      <c r="K279" s="225"/>
      <c r="L279" s="231"/>
      <c r="M279" s="232"/>
      <c r="N279" s="233"/>
      <c r="O279" s="233"/>
      <c r="P279" s="233"/>
      <c r="Q279" s="233"/>
      <c r="R279" s="233"/>
      <c r="S279" s="233"/>
      <c r="T279" s="23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5" t="s">
        <v>167</v>
      </c>
      <c r="AU279" s="235" t="s">
        <v>81</v>
      </c>
      <c r="AV279" s="13" t="s">
        <v>81</v>
      </c>
      <c r="AW279" s="13" t="s">
        <v>33</v>
      </c>
      <c r="AX279" s="13" t="s">
        <v>71</v>
      </c>
      <c r="AY279" s="235" t="s">
        <v>155</v>
      </c>
    </row>
    <row r="280" s="13" customFormat="1">
      <c r="A280" s="13"/>
      <c r="B280" s="224"/>
      <c r="C280" s="225"/>
      <c r="D280" s="226" t="s">
        <v>167</v>
      </c>
      <c r="E280" s="227" t="s">
        <v>19</v>
      </c>
      <c r="F280" s="228" t="s">
        <v>441</v>
      </c>
      <c r="G280" s="225"/>
      <c r="H280" s="229">
        <v>-33.448</v>
      </c>
      <c r="I280" s="230"/>
      <c r="J280" s="225"/>
      <c r="K280" s="225"/>
      <c r="L280" s="231"/>
      <c r="M280" s="232"/>
      <c r="N280" s="233"/>
      <c r="O280" s="233"/>
      <c r="P280" s="233"/>
      <c r="Q280" s="233"/>
      <c r="R280" s="233"/>
      <c r="S280" s="233"/>
      <c r="T280" s="23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5" t="s">
        <v>167</v>
      </c>
      <c r="AU280" s="235" t="s">
        <v>81</v>
      </c>
      <c r="AV280" s="13" t="s">
        <v>81</v>
      </c>
      <c r="AW280" s="13" t="s">
        <v>33</v>
      </c>
      <c r="AX280" s="13" t="s">
        <v>71</v>
      </c>
      <c r="AY280" s="235" t="s">
        <v>155</v>
      </c>
    </row>
    <row r="281" s="13" customFormat="1">
      <c r="A281" s="13"/>
      <c r="B281" s="224"/>
      <c r="C281" s="225"/>
      <c r="D281" s="226" t="s">
        <v>167</v>
      </c>
      <c r="E281" s="227" t="s">
        <v>19</v>
      </c>
      <c r="F281" s="228" t="s">
        <v>442</v>
      </c>
      <c r="G281" s="225"/>
      <c r="H281" s="229">
        <v>10.34</v>
      </c>
      <c r="I281" s="230"/>
      <c r="J281" s="225"/>
      <c r="K281" s="225"/>
      <c r="L281" s="231"/>
      <c r="M281" s="232"/>
      <c r="N281" s="233"/>
      <c r="O281" s="233"/>
      <c r="P281" s="233"/>
      <c r="Q281" s="233"/>
      <c r="R281" s="233"/>
      <c r="S281" s="233"/>
      <c r="T281" s="23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5" t="s">
        <v>167</v>
      </c>
      <c r="AU281" s="235" t="s">
        <v>81</v>
      </c>
      <c r="AV281" s="13" t="s">
        <v>81</v>
      </c>
      <c r="AW281" s="13" t="s">
        <v>33</v>
      </c>
      <c r="AX281" s="13" t="s">
        <v>71</v>
      </c>
      <c r="AY281" s="235" t="s">
        <v>155</v>
      </c>
    </row>
    <row r="282" s="13" customFormat="1">
      <c r="A282" s="13"/>
      <c r="B282" s="224"/>
      <c r="C282" s="225"/>
      <c r="D282" s="226" t="s">
        <v>167</v>
      </c>
      <c r="E282" s="227" t="s">
        <v>19</v>
      </c>
      <c r="F282" s="228" t="s">
        <v>443</v>
      </c>
      <c r="G282" s="225"/>
      <c r="H282" s="229">
        <v>2.5499999999999998</v>
      </c>
      <c r="I282" s="230"/>
      <c r="J282" s="225"/>
      <c r="K282" s="225"/>
      <c r="L282" s="231"/>
      <c r="M282" s="232"/>
      <c r="N282" s="233"/>
      <c r="O282" s="233"/>
      <c r="P282" s="233"/>
      <c r="Q282" s="233"/>
      <c r="R282" s="233"/>
      <c r="S282" s="233"/>
      <c r="T282" s="23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5" t="s">
        <v>167</v>
      </c>
      <c r="AU282" s="235" t="s">
        <v>81</v>
      </c>
      <c r="AV282" s="13" t="s">
        <v>81</v>
      </c>
      <c r="AW282" s="13" t="s">
        <v>33</v>
      </c>
      <c r="AX282" s="13" t="s">
        <v>71</v>
      </c>
      <c r="AY282" s="235" t="s">
        <v>155</v>
      </c>
    </row>
    <row r="283" s="16" customFormat="1">
      <c r="A283" s="16"/>
      <c r="B283" s="270"/>
      <c r="C283" s="271"/>
      <c r="D283" s="226" t="s">
        <v>167</v>
      </c>
      <c r="E283" s="272" t="s">
        <v>19</v>
      </c>
      <c r="F283" s="273" t="s">
        <v>444</v>
      </c>
      <c r="G283" s="271"/>
      <c r="H283" s="274">
        <v>326.47199999999998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280" t="s">
        <v>167</v>
      </c>
      <c r="AU283" s="280" t="s">
        <v>81</v>
      </c>
      <c r="AV283" s="16" t="s">
        <v>180</v>
      </c>
      <c r="AW283" s="16" t="s">
        <v>33</v>
      </c>
      <c r="AX283" s="16" t="s">
        <v>71</v>
      </c>
      <c r="AY283" s="280" t="s">
        <v>155</v>
      </c>
    </row>
    <row r="284" s="14" customFormat="1">
      <c r="A284" s="14"/>
      <c r="B284" s="236"/>
      <c r="C284" s="237"/>
      <c r="D284" s="226" t="s">
        <v>167</v>
      </c>
      <c r="E284" s="238" t="s">
        <v>19</v>
      </c>
      <c r="F284" s="239" t="s">
        <v>177</v>
      </c>
      <c r="G284" s="237"/>
      <c r="H284" s="240">
        <v>326.47199999999998</v>
      </c>
      <c r="I284" s="241"/>
      <c r="J284" s="237"/>
      <c r="K284" s="237"/>
      <c r="L284" s="242"/>
      <c r="M284" s="243"/>
      <c r="N284" s="244"/>
      <c r="O284" s="244"/>
      <c r="P284" s="244"/>
      <c r="Q284" s="244"/>
      <c r="R284" s="244"/>
      <c r="S284" s="244"/>
      <c r="T284" s="24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6" t="s">
        <v>167</v>
      </c>
      <c r="AU284" s="246" t="s">
        <v>81</v>
      </c>
      <c r="AV284" s="14" t="s">
        <v>163</v>
      </c>
      <c r="AW284" s="14" t="s">
        <v>33</v>
      </c>
      <c r="AX284" s="14" t="s">
        <v>79</v>
      </c>
      <c r="AY284" s="246" t="s">
        <v>155</v>
      </c>
    </row>
    <row r="285" s="2" customFormat="1" ht="24.15" customHeight="1">
      <c r="A285" s="40"/>
      <c r="B285" s="41"/>
      <c r="C285" s="206" t="s">
        <v>445</v>
      </c>
      <c r="D285" s="206" t="s">
        <v>158</v>
      </c>
      <c r="E285" s="207" t="s">
        <v>446</v>
      </c>
      <c r="F285" s="208" t="s">
        <v>447</v>
      </c>
      <c r="G285" s="209" t="s">
        <v>264</v>
      </c>
      <c r="H285" s="210">
        <v>90.039000000000001</v>
      </c>
      <c r="I285" s="211"/>
      <c r="J285" s="212">
        <f>ROUND(I285*H285,2)</f>
        <v>0</v>
      </c>
      <c r="K285" s="208" t="s">
        <v>162</v>
      </c>
      <c r="L285" s="46"/>
      <c r="M285" s="213" t="s">
        <v>19</v>
      </c>
      <c r="N285" s="214" t="s">
        <v>42</v>
      </c>
      <c r="O285" s="86"/>
      <c r="P285" s="215">
        <f>O285*H285</f>
        <v>0</v>
      </c>
      <c r="Q285" s="215">
        <v>0.015400000000000001</v>
      </c>
      <c r="R285" s="215">
        <f>Q285*H285</f>
        <v>1.3866006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163</v>
      </c>
      <c r="AT285" s="217" t="s">
        <v>158</v>
      </c>
      <c r="AU285" s="217" t="s">
        <v>81</v>
      </c>
      <c r="AY285" s="19" t="s">
        <v>155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79</v>
      </c>
      <c r="BK285" s="218">
        <f>ROUND(I285*H285,2)</f>
        <v>0</v>
      </c>
      <c r="BL285" s="19" t="s">
        <v>163</v>
      </c>
      <c r="BM285" s="217" t="s">
        <v>448</v>
      </c>
    </row>
    <row r="286" s="2" customFormat="1">
      <c r="A286" s="40"/>
      <c r="B286" s="41"/>
      <c r="C286" s="42"/>
      <c r="D286" s="219" t="s">
        <v>165</v>
      </c>
      <c r="E286" s="42"/>
      <c r="F286" s="220" t="s">
        <v>449</v>
      </c>
      <c r="G286" s="42"/>
      <c r="H286" s="42"/>
      <c r="I286" s="221"/>
      <c r="J286" s="42"/>
      <c r="K286" s="42"/>
      <c r="L286" s="46"/>
      <c r="M286" s="222"/>
      <c r="N286" s="223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165</v>
      </c>
      <c r="AU286" s="19" t="s">
        <v>81</v>
      </c>
    </row>
    <row r="287" s="13" customFormat="1">
      <c r="A287" s="13"/>
      <c r="B287" s="224"/>
      <c r="C287" s="225"/>
      <c r="D287" s="226" t="s">
        <v>167</v>
      </c>
      <c r="E287" s="227" t="s">
        <v>19</v>
      </c>
      <c r="F287" s="228" t="s">
        <v>450</v>
      </c>
      <c r="G287" s="225"/>
      <c r="H287" s="229">
        <v>108.572</v>
      </c>
      <c r="I287" s="230"/>
      <c r="J287" s="225"/>
      <c r="K287" s="225"/>
      <c r="L287" s="231"/>
      <c r="M287" s="232"/>
      <c r="N287" s="233"/>
      <c r="O287" s="233"/>
      <c r="P287" s="233"/>
      <c r="Q287" s="233"/>
      <c r="R287" s="233"/>
      <c r="S287" s="233"/>
      <c r="T287" s="23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5" t="s">
        <v>167</v>
      </c>
      <c r="AU287" s="235" t="s">
        <v>81</v>
      </c>
      <c r="AV287" s="13" t="s">
        <v>81</v>
      </c>
      <c r="AW287" s="13" t="s">
        <v>33</v>
      </c>
      <c r="AX287" s="13" t="s">
        <v>71</v>
      </c>
      <c r="AY287" s="235" t="s">
        <v>155</v>
      </c>
    </row>
    <row r="288" s="13" customFormat="1">
      <c r="A288" s="13"/>
      <c r="B288" s="224"/>
      <c r="C288" s="225"/>
      <c r="D288" s="226" t="s">
        <v>167</v>
      </c>
      <c r="E288" s="227" t="s">
        <v>19</v>
      </c>
      <c r="F288" s="228" t="s">
        <v>451</v>
      </c>
      <c r="G288" s="225"/>
      <c r="H288" s="229">
        <v>-23.207000000000001</v>
      </c>
      <c r="I288" s="230"/>
      <c r="J288" s="225"/>
      <c r="K288" s="225"/>
      <c r="L288" s="231"/>
      <c r="M288" s="232"/>
      <c r="N288" s="233"/>
      <c r="O288" s="233"/>
      <c r="P288" s="233"/>
      <c r="Q288" s="233"/>
      <c r="R288" s="233"/>
      <c r="S288" s="233"/>
      <c r="T288" s="23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5" t="s">
        <v>167</v>
      </c>
      <c r="AU288" s="235" t="s">
        <v>81</v>
      </c>
      <c r="AV288" s="13" t="s">
        <v>81</v>
      </c>
      <c r="AW288" s="13" t="s">
        <v>33</v>
      </c>
      <c r="AX288" s="13" t="s">
        <v>71</v>
      </c>
      <c r="AY288" s="235" t="s">
        <v>155</v>
      </c>
    </row>
    <row r="289" s="13" customFormat="1">
      <c r="A289" s="13"/>
      <c r="B289" s="224"/>
      <c r="C289" s="225"/>
      <c r="D289" s="226" t="s">
        <v>167</v>
      </c>
      <c r="E289" s="227" t="s">
        <v>19</v>
      </c>
      <c r="F289" s="228" t="s">
        <v>452</v>
      </c>
      <c r="G289" s="225"/>
      <c r="H289" s="229">
        <v>4.6740000000000004</v>
      </c>
      <c r="I289" s="230"/>
      <c r="J289" s="225"/>
      <c r="K289" s="225"/>
      <c r="L289" s="231"/>
      <c r="M289" s="232"/>
      <c r="N289" s="233"/>
      <c r="O289" s="233"/>
      <c r="P289" s="233"/>
      <c r="Q289" s="233"/>
      <c r="R289" s="233"/>
      <c r="S289" s="233"/>
      <c r="T289" s="23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5" t="s">
        <v>167</v>
      </c>
      <c r="AU289" s="235" t="s">
        <v>81</v>
      </c>
      <c r="AV289" s="13" t="s">
        <v>81</v>
      </c>
      <c r="AW289" s="13" t="s">
        <v>33</v>
      </c>
      <c r="AX289" s="13" t="s">
        <v>71</v>
      </c>
      <c r="AY289" s="235" t="s">
        <v>155</v>
      </c>
    </row>
    <row r="290" s="16" customFormat="1">
      <c r="A290" s="16"/>
      <c r="B290" s="270"/>
      <c r="C290" s="271"/>
      <c r="D290" s="226" t="s">
        <v>167</v>
      </c>
      <c r="E290" s="272" t="s">
        <v>19</v>
      </c>
      <c r="F290" s="273" t="s">
        <v>412</v>
      </c>
      <c r="G290" s="271"/>
      <c r="H290" s="274">
        <v>90.039000000000016</v>
      </c>
      <c r="I290" s="275"/>
      <c r="J290" s="271"/>
      <c r="K290" s="271"/>
      <c r="L290" s="276"/>
      <c r="M290" s="277"/>
      <c r="N290" s="278"/>
      <c r="O290" s="278"/>
      <c r="P290" s="278"/>
      <c r="Q290" s="278"/>
      <c r="R290" s="278"/>
      <c r="S290" s="278"/>
      <c r="T290" s="279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280" t="s">
        <v>167</v>
      </c>
      <c r="AU290" s="280" t="s">
        <v>81</v>
      </c>
      <c r="AV290" s="16" t="s">
        <v>180</v>
      </c>
      <c r="AW290" s="16" t="s">
        <v>33</v>
      </c>
      <c r="AX290" s="16" t="s">
        <v>71</v>
      </c>
      <c r="AY290" s="280" t="s">
        <v>155</v>
      </c>
    </row>
    <row r="291" s="14" customFormat="1">
      <c r="A291" s="14"/>
      <c r="B291" s="236"/>
      <c r="C291" s="237"/>
      <c r="D291" s="226" t="s">
        <v>167</v>
      </c>
      <c r="E291" s="238" t="s">
        <v>19</v>
      </c>
      <c r="F291" s="239" t="s">
        <v>177</v>
      </c>
      <c r="G291" s="237"/>
      <c r="H291" s="240">
        <v>90.039000000000016</v>
      </c>
      <c r="I291" s="241"/>
      <c r="J291" s="237"/>
      <c r="K291" s="237"/>
      <c r="L291" s="242"/>
      <c r="M291" s="243"/>
      <c r="N291" s="244"/>
      <c r="O291" s="244"/>
      <c r="P291" s="244"/>
      <c r="Q291" s="244"/>
      <c r="R291" s="244"/>
      <c r="S291" s="244"/>
      <c r="T291" s="24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6" t="s">
        <v>167</v>
      </c>
      <c r="AU291" s="246" t="s">
        <v>81</v>
      </c>
      <c r="AV291" s="14" t="s">
        <v>163</v>
      </c>
      <c r="AW291" s="14" t="s">
        <v>33</v>
      </c>
      <c r="AX291" s="14" t="s">
        <v>79</v>
      </c>
      <c r="AY291" s="246" t="s">
        <v>155</v>
      </c>
    </row>
    <row r="292" s="2" customFormat="1" ht="24.15" customHeight="1">
      <c r="A292" s="40"/>
      <c r="B292" s="41"/>
      <c r="C292" s="206" t="s">
        <v>453</v>
      </c>
      <c r="D292" s="206" t="s">
        <v>158</v>
      </c>
      <c r="E292" s="207" t="s">
        <v>454</v>
      </c>
      <c r="F292" s="208" t="s">
        <v>455</v>
      </c>
      <c r="G292" s="209" t="s">
        <v>264</v>
      </c>
      <c r="H292" s="210">
        <v>270.11700000000002</v>
      </c>
      <c r="I292" s="211"/>
      <c r="J292" s="212">
        <f>ROUND(I292*H292,2)</f>
        <v>0</v>
      </c>
      <c r="K292" s="208" t="s">
        <v>162</v>
      </c>
      <c r="L292" s="46"/>
      <c r="M292" s="213" t="s">
        <v>19</v>
      </c>
      <c r="N292" s="214" t="s">
        <v>42</v>
      </c>
      <c r="O292" s="86"/>
      <c r="P292" s="215">
        <f>O292*H292</f>
        <v>0</v>
      </c>
      <c r="Q292" s="215">
        <v>0.0079000000000000008</v>
      </c>
      <c r="R292" s="215">
        <f>Q292*H292</f>
        <v>2.1339243000000003</v>
      </c>
      <c r="S292" s="215">
        <v>0</v>
      </c>
      <c r="T292" s="21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163</v>
      </c>
      <c r="AT292" s="217" t="s">
        <v>158</v>
      </c>
      <c r="AU292" s="217" t="s">
        <v>81</v>
      </c>
      <c r="AY292" s="19" t="s">
        <v>155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79</v>
      </c>
      <c r="BK292" s="218">
        <f>ROUND(I292*H292,2)</f>
        <v>0</v>
      </c>
      <c r="BL292" s="19" t="s">
        <v>163</v>
      </c>
      <c r="BM292" s="217" t="s">
        <v>456</v>
      </c>
    </row>
    <row r="293" s="2" customFormat="1">
      <c r="A293" s="40"/>
      <c r="B293" s="41"/>
      <c r="C293" s="42"/>
      <c r="D293" s="219" t="s">
        <v>165</v>
      </c>
      <c r="E293" s="42"/>
      <c r="F293" s="220" t="s">
        <v>457</v>
      </c>
      <c r="G293" s="42"/>
      <c r="H293" s="42"/>
      <c r="I293" s="221"/>
      <c r="J293" s="42"/>
      <c r="K293" s="42"/>
      <c r="L293" s="46"/>
      <c r="M293" s="222"/>
      <c r="N293" s="223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165</v>
      </c>
      <c r="AU293" s="19" t="s">
        <v>81</v>
      </c>
    </row>
    <row r="294" s="13" customFormat="1">
      <c r="A294" s="13"/>
      <c r="B294" s="224"/>
      <c r="C294" s="225"/>
      <c r="D294" s="226" t="s">
        <v>167</v>
      </c>
      <c r="E294" s="227" t="s">
        <v>19</v>
      </c>
      <c r="F294" s="228" t="s">
        <v>458</v>
      </c>
      <c r="G294" s="225"/>
      <c r="H294" s="229">
        <v>270.11700000000002</v>
      </c>
      <c r="I294" s="230"/>
      <c r="J294" s="225"/>
      <c r="K294" s="225"/>
      <c r="L294" s="231"/>
      <c r="M294" s="232"/>
      <c r="N294" s="233"/>
      <c r="O294" s="233"/>
      <c r="P294" s="233"/>
      <c r="Q294" s="233"/>
      <c r="R294" s="233"/>
      <c r="S294" s="233"/>
      <c r="T294" s="23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5" t="s">
        <v>167</v>
      </c>
      <c r="AU294" s="235" t="s">
        <v>81</v>
      </c>
      <c r="AV294" s="13" t="s">
        <v>81</v>
      </c>
      <c r="AW294" s="13" t="s">
        <v>33</v>
      </c>
      <c r="AX294" s="13" t="s">
        <v>71</v>
      </c>
      <c r="AY294" s="235" t="s">
        <v>155</v>
      </c>
    </row>
    <row r="295" s="14" customFormat="1">
      <c r="A295" s="14"/>
      <c r="B295" s="236"/>
      <c r="C295" s="237"/>
      <c r="D295" s="226" t="s">
        <v>167</v>
      </c>
      <c r="E295" s="238" t="s">
        <v>19</v>
      </c>
      <c r="F295" s="239" t="s">
        <v>177</v>
      </c>
      <c r="G295" s="237"/>
      <c r="H295" s="240">
        <v>270.11700000000002</v>
      </c>
      <c r="I295" s="241"/>
      <c r="J295" s="237"/>
      <c r="K295" s="237"/>
      <c r="L295" s="242"/>
      <c r="M295" s="243"/>
      <c r="N295" s="244"/>
      <c r="O295" s="244"/>
      <c r="P295" s="244"/>
      <c r="Q295" s="244"/>
      <c r="R295" s="244"/>
      <c r="S295" s="244"/>
      <c r="T295" s="24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6" t="s">
        <v>167</v>
      </c>
      <c r="AU295" s="246" t="s">
        <v>81</v>
      </c>
      <c r="AV295" s="14" t="s">
        <v>163</v>
      </c>
      <c r="AW295" s="14" t="s">
        <v>33</v>
      </c>
      <c r="AX295" s="14" t="s">
        <v>79</v>
      </c>
      <c r="AY295" s="246" t="s">
        <v>155</v>
      </c>
    </row>
    <row r="296" s="2" customFormat="1" ht="16.5" customHeight="1">
      <c r="A296" s="40"/>
      <c r="B296" s="41"/>
      <c r="C296" s="206" t="s">
        <v>459</v>
      </c>
      <c r="D296" s="206" t="s">
        <v>158</v>
      </c>
      <c r="E296" s="207" t="s">
        <v>460</v>
      </c>
      <c r="F296" s="208" t="s">
        <v>461</v>
      </c>
      <c r="G296" s="209" t="s">
        <v>264</v>
      </c>
      <c r="H296" s="210">
        <v>7.1029999999999998</v>
      </c>
      <c r="I296" s="211"/>
      <c r="J296" s="212">
        <f>ROUND(I296*H296,2)</f>
        <v>0</v>
      </c>
      <c r="K296" s="208" t="s">
        <v>162</v>
      </c>
      <c r="L296" s="46"/>
      <c r="M296" s="213" t="s">
        <v>19</v>
      </c>
      <c r="N296" s="214" t="s">
        <v>42</v>
      </c>
      <c r="O296" s="86"/>
      <c r="P296" s="215">
        <f>O296*H296</f>
        <v>0</v>
      </c>
      <c r="Q296" s="215">
        <v>0.030450000000000001</v>
      </c>
      <c r="R296" s="215">
        <f>Q296*H296</f>
        <v>0.21628635000000002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163</v>
      </c>
      <c r="AT296" s="217" t="s">
        <v>158</v>
      </c>
      <c r="AU296" s="217" t="s">
        <v>81</v>
      </c>
      <c r="AY296" s="19" t="s">
        <v>155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79</v>
      </c>
      <c r="BK296" s="218">
        <f>ROUND(I296*H296,2)</f>
        <v>0</v>
      </c>
      <c r="BL296" s="19" t="s">
        <v>163</v>
      </c>
      <c r="BM296" s="217" t="s">
        <v>462</v>
      </c>
    </row>
    <row r="297" s="2" customFormat="1">
      <c r="A297" s="40"/>
      <c r="B297" s="41"/>
      <c r="C297" s="42"/>
      <c r="D297" s="219" t="s">
        <v>165</v>
      </c>
      <c r="E297" s="42"/>
      <c r="F297" s="220" t="s">
        <v>463</v>
      </c>
      <c r="G297" s="42"/>
      <c r="H297" s="42"/>
      <c r="I297" s="221"/>
      <c r="J297" s="42"/>
      <c r="K297" s="42"/>
      <c r="L297" s="46"/>
      <c r="M297" s="222"/>
      <c r="N297" s="223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165</v>
      </c>
      <c r="AU297" s="19" t="s">
        <v>81</v>
      </c>
    </row>
    <row r="298" s="13" customFormat="1">
      <c r="A298" s="13"/>
      <c r="B298" s="224"/>
      <c r="C298" s="225"/>
      <c r="D298" s="226" t="s">
        <v>167</v>
      </c>
      <c r="E298" s="227" t="s">
        <v>19</v>
      </c>
      <c r="F298" s="228" t="s">
        <v>464</v>
      </c>
      <c r="G298" s="225"/>
      <c r="H298" s="229">
        <v>3.3780000000000001</v>
      </c>
      <c r="I298" s="230"/>
      <c r="J298" s="225"/>
      <c r="K298" s="225"/>
      <c r="L298" s="231"/>
      <c r="M298" s="232"/>
      <c r="N298" s="233"/>
      <c r="O298" s="233"/>
      <c r="P298" s="233"/>
      <c r="Q298" s="233"/>
      <c r="R298" s="233"/>
      <c r="S298" s="233"/>
      <c r="T298" s="23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5" t="s">
        <v>167</v>
      </c>
      <c r="AU298" s="235" t="s">
        <v>81</v>
      </c>
      <c r="AV298" s="13" t="s">
        <v>81</v>
      </c>
      <c r="AW298" s="13" t="s">
        <v>33</v>
      </c>
      <c r="AX298" s="13" t="s">
        <v>71</v>
      </c>
      <c r="AY298" s="235" t="s">
        <v>155</v>
      </c>
    </row>
    <row r="299" s="13" customFormat="1">
      <c r="A299" s="13"/>
      <c r="B299" s="224"/>
      <c r="C299" s="225"/>
      <c r="D299" s="226" t="s">
        <v>167</v>
      </c>
      <c r="E299" s="227" t="s">
        <v>19</v>
      </c>
      <c r="F299" s="228" t="s">
        <v>465</v>
      </c>
      <c r="G299" s="225"/>
      <c r="H299" s="229">
        <v>1.1399999999999999</v>
      </c>
      <c r="I299" s="230"/>
      <c r="J299" s="225"/>
      <c r="K299" s="225"/>
      <c r="L299" s="231"/>
      <c r="M299" s="232"/>
      <c r="N299" s="233"/>
      <c r="O299" s="233"/>
      <c r="P299" s="233"/>
      <c r="Q299" s="233"/>
      <c r="R299" s="233"/>
      <c r="S299" s="233"/>
      <c r="T299" s="23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5" t="s">
        <v>167</v>
      </c>
      <c r="AU299" s="235" t="s">
        <v>81</v>
      </c>
      <c r="AV299" s="13" t="s">
        <v>81</v>
      </c>
      <c r="AW299" s="13" t="s">
        <v>33</v>
      </c>
      <c r="AX299" s="13" t="s">
        <v>71</v>
      </c>
      <c r="AY299" s="235" t="s">
        <v>155</v>
      </c>
    </row>
    <row r="300" s="16" customFormat="1">
      <c r="A300" s="16"/>
      <c r="B300" s="270"/>
      <c r="C300" s="271"/>
      <c r="D300" s="226" t="s">
        <v>167</v>
      </c>
      <c r="E300" s="272" t="s">
        <v>19</v>
      </c>
      <c r="F300" s="273" t="s">
        <v>466</v>
      </c>
      <c r="G300" s="271"/>
      <c r="H300" s="274">
        <v>4.5179999999999998</v>
      </c>
      <c r="I300" s="275"/>
      <c r="J300" s="271"/>
      <c r="K300" s="271"/>
      <c r="L300" s="276"/>
      <c r="M300" s="277"/>
      <c r="N300" s="278"/>
      <c r="O300" s="278"/>
      <c r="P300" s="278"/>
      <c r="Q300" s="278"/>
      <c r="R300" s="278"/>
      <c r="S300" s="278"/>
      <c r="T300" s="279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T300" s="280" t="s">
        <v>167</v>
      </c>
      <c r="AU300" s="280" t="s">
        <v>81</v>
      </c>
      <c r="AV300" s="16" t="s">
        <v>180</v>
      </c>
      <c r="AW300" s="16" t="s">
        <v>33</v>
      </c>
      <c r="AX300" s="16" t="s">
        <v>71</v>
      </c>
      <c r="AY300" s="280" t="s">
        <v>155</v>
      </c>
    </row>
    <row r="301" s="13" customFormat="1">
      <c r="A301" s="13"/>
      <c r="B301" s="224"/>
      <c r="C301" s="225"/>
      <c r="D301" s="226" t="s">
        <v>167</v>
      </c>
      <c r="E301" s="227" t="s">
        <v>19</v>
      </c>
      <c r="F301" s="228" t="s">
        <v>467</v>
      </c>
      <c r="G301" s="225"/>
      <c r="H301" s="229">
        <v>2.585</v>
      </c>
      <c r="I301" s="230"/>
      <c r="J301" s="225"/>
      <c r="K301" s="225"/>
      <c r="L301" s="231"/>
      <c r="M301" s="232"/>
      <c r="N301" s="233"/>
      <c r="O301" s="233"/>
      <c r="P301" s="233"/>
      <c r="Q301" s="233"/>
      <c r="R301" s="233"/>
      <c r="S301" s="233"/>
      <c r="T301" s="23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5" t="s">
        <v>167</v>
      </c>
      <c r="AU301" s="235" t="s">
        <v>81</v>
      </c>
      <c r="AV301" s="13" t="s">
        <v>81</v>
      </c>
      <c r="AW301" s="13" t="s">
        <v>33</v>
      </c>
      <c r="AX301" s="13" t="s">
        <v>71</v>
      </c>
      <c r="AY301" s="235" t="s">
        <v>155</v>
      </c>
    </row>
    <row r="302" s="16" customFormat="1">
      <c r="A302" s="16"/>
      <c r="B302" s="270"/>
      <c r="C302" s="271"/>
      <c r="D302" s="226" t="s">
        <v>167</v>
      </c>
      <c r="E302" s="272" t="s">
        <v>19</v>
      </c>
      <c r="F302" s="273" t="s">
        <v>468</v>
      </c>
      <c r="G302" s="271"/>
      <c r="H302" s="274">
        <v>2.585</v>
      </c>
      <c r="I302" s="275"/>
      <c r="J302" s="271"/>
      <c r="K302" s="271"/>
      <c r="L302" s="276"/>
      <c r="M302" s="277"/>
      <c r="N302" s="278"/>
      <c r="O302" s="278"/>
      <c r="P302" s="278"/>
      <c r="Q302" s="278"/>
      <c r="R302" s="278"/>
      <c r="S302" s="278"/>
      <c r="T302" s="279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280" t="s">
        <v>167</v>
      </c>
      <c r="AU302" s="280" t="s">
        <v>81</v>
      </c>
      <c r="AV302" s="16" t="s">
        <v>180</v>
      </c>
      <c r="AW302" s="16" t="s">
        <v>33</v>
      </c>
      <c r="AX302" s="16" t="s">
        <v>71</v>
      </c>
      <c r="AY302" s="280" t="s">
        <v>155</v>
      </c>
    </row>
    <row r="303" s="14" customFormat="1">
      <c r="A303" s="14"/>
      <c r="B303" s="236"/>
      <c r="C303" s="237"/>
      <c r="D303" s="226" t="s">
        <v>167</v>
      </c>
      <c r="E303" s="238" t="s">
        <v>19</v>
      </c>
      <c r="F303" s="239" t="s">
        <v>177</v>
      </c>
      <c r="G303" s="237"/>
      <c r="H303" s="240">
        <v>7.1029999999999998</v>
      </c>
      <c r="I303" s="241"/>
      <c r="J303" s="237"/>
      <c r="K303" s="237"/>
      <c r="L303" s="242"/>
      <c r="M303" s="243"/>
      <c r="N303" s="244"/>
      <c r="O303" s="244"/>
      <c r="P303" s="244"/>
      <c r="Q303" s="244"/>
      <c r="R303" s="244"/>
      <c r="S303" s="244"/>
      <c r="T303" s="24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6" t="s">
        <v>167</v>
      </c>
      <c r="AU303" s="246" t="s">
        <v>81</v>
      </c>
      <c r="AV303" s="14" t="s">
        <v>163</v>
      </c>
      <c r="AW303" s="14" t="s">
        <v>33</v>
      </c>
      <c r="AX303" s="14" t="s">
        <v>79</v>
      </c>
      <c r="AY303" s="246" t="s">
        <v>155</v>
      </c>
    </row>
    <row r="304" s="2" customFormat="1" ht="16.5" customHeight="1">
      <c r="A304" s="40"/>
      <c r="B304" s="41"/>
      <c r="C304" s="206" t="s">
        <v>469</v>
      </c>
      <c r="D304" s="206" t="s">
        <v>158</v>
      </c>
      <c r="E304" s="207" t="s">
        <v>470</v>
      </c>
      <c r="F304" s="208" t="s">
        <v>471</v>
      </c>
      <c r="G304" s="209" t="s">
        <v>264</v>
      </c>
      <c r="H304" s="210">
        <v>7.7549999999999999</v>
      </c>
      <c r="I304" s="211"/>
      <c r="J304" s="212">
        <f>ROUND(I304*H304,2)</f>
        <v>0</v>
      </c>
      <c r="K304" s="208" t="s">
        <v>162</v>
      </c>
      <c r="L304" s="46"/>
      <c r="M304" s="213" t="s">
        <v>19</v>
      </c>
      <c r="N304" s="214" t="s">
        <v>42</v>
      </c>
      <c r="O304" s="86"/>
      <c r="P304" s="215">
        <f>O304*H304</f>
        <v>0</v>
      </c>
      <c r="Q304" s="215">
        <v>0.033579999999999999</v>
      </c>
      <c r="R304" s="215">
        <f>Q304*H304</f>
        <v>0.2604129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163</v>
      </c>
      <c r="AT304" s="217" t="s">
        <v>158</v>
      </c>
      <c r="AU304" s="217" t="s">
        <v>81</v>
      </c>
      <c r="AY304" s="19" t="s">
        <v>155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79</v>
      </c>
      <c r="BK304" s="218">
        <f>ROUND(I304*H304,2)</f>
        <v>0</v>
      </c>
      <c r="BL304" s="19" t="s">
        <v>163</v>
      </c>
      <c r="BM304" s="217" t="s">
        <v>472</v>
      </c>
    </row>
    <row r="305" s="2" customFormat="1">
      <c r="A305" s="40"/>
      <c r="B305" s="41"/>
      <c r="C305" s="42"/>
      <c r="D305" s="219" t="s">
        <v>165</v>
      </c>
      <c r="E305" s="42"/>
      <c r="F305" s="220" t="s">
        <v>473</v>
      </c>
      <c r="G305" s="42"/>
      <c r="H305" s="42"/>
      <c r="I305" s="221"/>
      <c r="J305" s="42"/>
      <c r="K305" s="42"/>
      <c r="L305" s="46"/>
      <c r="M305" s="222"/>
      <c r="N305" s="223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165</v>
      </c>
      <c r="AU305" s="19" t="s">
        <v>81</v>
      </c>
    </row>
    <row r="306" s="13" customFormat="1">
      <c r="A306" s="13"/>
      <c r="B306" s="224"/>
      <c r="C306" s="225"/>
      <c r="D306" s="226" t="s">
        <v>167</v>
      </c>
      <c r="E306" s="227" t="s">
        <v>19</v>
      </c>
      <c r="F306" s="228" t="s">
        <v>474</v>
      </c>
      <c r="G306" s="225"/>
      <c r="H306" s="229">
        <v>7.7549999999999999</v>
      </c>
      <c r="I306" s="230"/>
      <c r="J306" s="225"/>
      <c r="K306" s="225"/>
      <c r="L306" s="231"/>
      <c r="M306" s="232"/>
      <c r="N306" s="233"/>
      <c r="O306" s="233"/>
      <c r="P306" s="233"/>
      <c r="Q306" s="233"/>
      <c r="R306" s="233"/>
      <c r="S306" s="233"/>
      <c r="T306" s="23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5" t="s">
        <v>167</v>
      </c>
      <c r="AU306" s="235" t="s">
        <v>81</v>
      </c>
      <c r="AV306" s="13" t="s">
        <v>81</v>
      </c>
      <c r="AW306" s="13" t="s">
        <v>33</v>
      </c>
      <c r="AX306" s="13" t="s">
        <v>71</v>
      </c>
      <c r="AY306" s="235" t="s">
        <v>155</v>
      </c>
    </row>
    <row r="307" s="16" customFormat="1">
      <c r="A307" s="16"/>
      <c r="B307" s="270"/>
      <c r="C307" s="271"/>
      <c r="D307" s="226" t="s">
        <v>167</v>
      </c>
      <c r="E307" s="272" t="s">
        <v>19</v>
      </c>
      <c r="F307" s="273" t="s">
        <v>475</v>
      </c>
      <c r="G307" s="271"/>
      <c r="H307" s="274">
        <v>7.7549999999999999</v>
      </c>
      <c r="I307" s="275"/>
      <c r="J307" s="271"/>
      <c r="K307" s="271"/>
      <c r="L307" s="276"/>
      <c r="M307" s="277"/>
      <c r="N307" s="278"/>
      <c r="O307" s="278"/>
      <c r="P307" s="278"/>
      <c r="Q307" s="278"/>
      <c r="R307" s="278"/>
      <c r="S307" s="278"/>
      <c r="T307" s="279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80" t="s">
        <v>167</v>
      </c>
      <c r="AU307" s="280" t="s">
        <v>81</v>
      </c>
      <c r="AV307" s="16" t="s">
        <v>180</v>
      </c>
      <c r="AW307" s="16" t="s">
        <v>33</v>
      </c>
      <c r="AX307" s="16" t="s">
        <v>71</v>
      </c>
      <c r="AY307" s="280" t="s">
        <v>155</v>
      </c>
    </row>
    <row r="308" s="14" customFormat="1">
      <c r="A308" s="14"/>
      <c r="B308" s="236"/>
      <c r="C308" s="237"/>
      <c r="D308" s="226" t="s">
        <v>167</v>
      </c>
      <c r="E308" s="238" t="s">
        <v>19</v>
      </c>
      <c r="F308" s="239" t="s">
        <v>177</v>
      </c>
      <c r="G308" s="237"/>
      <c r="H308" s="240">
        <v>7.7549999999999999</v>
      </c>
      <c r="I308" s="241"/>
      <c r="J308" s="237"/>
      <c r="K308" s="237"/>
      <c r="L308" s="242"/>
      <c r="M308" s="243"/>
      <c r="N308" s="244"/>
      <c r="O308" s="244"/>
      <c r="P308" s="244"/>
      <c r="Q308" s="244"/>
      <c r="R308" s="244"/>
      <c r="S308" s="244"/>
      <c r="T308" s="24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6" t="s">
        <v>167</v>
      </c>
      <c r="AU308" s="246" t="s">
        <v>81</v>
      </c>
      <c r="AV308" s="14" t="s">
        <v>163</v>
      </c>
      <c r="AW308" s="14" t="s">
        <v>33</v>
      </c>
      <c r="AX308" s="14" t="s">
        <v>79</v>
      </c>
      <c r="AY308" s="246" t="s">
        <v>155</v>
      </c>
    </row>
    <row r="309" s="2" customFormat="1" ht="16.5" customHeight="1">
      <c r="A309" s="40"/>
      <c r="B309" s="41"/>
      <c r="C309" s="206" t="s">
        <v>476</v>
      </c>
      <c r="D309" s="206" t="s">
        <v>158</v>
      </c>
      <c r="E309" s="207" t="s">
        <v>477</v>
      </c>
      <c r="F309" s="208" t="s">
        <v>478</v>
      </c>
      <c r="G309" s="209" t="s">
        <v>338</v>
      </c>
      <c r="H309" s="210">
        <v>139.19999999999999</v>
      </c>
      <c r="I309" s="211"/>
      <c r="J309" s="212">
        <f>ROUND(I309*H309,2)</f>
        <v>0</v>
      </c>
      <c r="K309" s="208" t="s">
        <v>162</v>
      </c>
      <c r="L309" s="46"/>
      <c r="M309" s="213" t="s">
        <v>19</v>
      </c>
      <c r="N309" s="214" t="s">
        <v>42</v>
      </c>
      <c r="O309" s="86"/>
      <c r="P309" s="215">
        <f>O309*H309</f>
        <v>0</v>
      </c>
      <c r="Q309" s="215">
        <v>0.0015</v>
      </c>
      <c r="R309" s="215">
        <f>Q309*H309</f>
        <v>0.20879999999999999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163</v>
      </c>
      <c r="AT309" s="217" t="s">
        <v>158</v>
      </c>
      <c r="AU309" s="217" t="s">
        <v>81</v>
      </c>
      <c r="AY309" s="19" t="s">
        <v>155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79</v>
      </c>
      <c r="BK309" s="218">
        <f>ROUND(I309*H309,2)</f>
        <v>0</v>
      </c>
      <c r="BL309" s="19" t="s">
        <v>163</v>
      </c>
      <c r="BM309" s="217" t="s">
        <v>479</v>
      </c>
    </row>
    <row r="310" s="2" customFormat="1">
      <c r="A310" s="40"/>
      <c r="B310" s="41"/>
      <c r="C310" s="42"/>
      <c r="D310" s="219" t="s">
        <v>165</v>
      </c>
      <c r="E310" s="42"/>
      <c r="F310" s="220" t="s">
        <v>480</v>
      </c>
      <c r="G310" s="42"/>
      <c r="H310" s="42"/>
      <c r="I310" s="221"/>
      <c r="J310" s="42"/>
      <c r="K310" s="42"/>
      <c r="L310" s="46"/>
      <c r="M310" s="222"/>
      <c r="N310" s="223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165</v>
      </c>
      <c r="AU310" s="19" t="s">
        <v>81</v>
      </c>
    </row>
    <row r="311" s="13" customFormat="1">
      <c r="A311" s="13"/>
      <c r="B311" s="224"/>
      <c r="C311" s="225"/>
      <c r="D311" s="226" t="s">
        <v>167</v>
      </c>
      <c r="E311" s="227" t="s">
        <v>19</v>
      </c>
      <c r="F311" s="228" t="s">
        <v>481</v>
      </c>
      <c r="G311" s="225"/>
      <c r="H311" s="229">
        <v>139.19999999999999</v>
      </c>
      <c r="I311" s="230"/>
      <c r="J311" s="225"/>
      <c r="K311" s="225"/>
      <c r="L311" s="231"/>
      <c r="M311" s="232"/>
      <c r="N311" s="233"/>
      <c r="O311" s="233"/>
      <c r="P311" s="233"/>
      <c r="Q311" s="233"/>
      <c r="R311" s="233"/>
      <c r="S311" s="233"/>
      <c r="T311" s="23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5" t="s">
        <v>167</v>
      </c>
      <c r="AU311" s="235" t="s">
        <v>81</v>
      </c>
      <c r="AV311" s="13" t="s">
        <v>81</v>
      </c>
      <c r="AW311" s="13" t="s">
        <v>33</v>
      </c>
      <c r="AX311" s="13" t="s">
        <v>71</v>
      </c>
      <c r="AY311" s="235" t="s">
        <v>155</v>
      </c>
    </row>
    <row r="312" s="16" customFormat="1">
      <c r="A312" s="16"/>
      <c r="B312" s="270"/>
      <c r="C312" s="271"/>
      <c r="D312" s="226" t="s">
        <v>167</v>
      </c>
      <c r="E312" s="272" t="s">
        <v>19</v>
      </c>
      <c r="F312" s="273" t="s">
        <v>482</v>
      </c>
      <c r="G312" s="271"/>
      <c r="H312" s="274">
        <v>139.19999999999999</v>
      </c>
      <c r="I312" s="275"/>
      <c r="J312" s="271"/>
      <c r="K312" s="271"/>
      <c r="L312" s="276"/>
      <c r="M312" s="277"/>
      <c r="N312" s="278"/>
      <c r="O312" s="278"/>
      <c r="P312" s="278"/>
      <c r="Q312" s="278"/>
      <c r="R312" s="278"/>
      <c r="S312" s="278"/>
      <c r="T312" s="279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280" t="s">
        <v>167</v>
      </c>
      <c r="AU312" s="280" t="s">
        <v>81</v>
      </c>
      <c r="AV312" s="16" t="s">
        <v>180</v>
      </c>
      <c r="AW312" s="16" t="s">
        <v>33</v>
      </c>
      <c r="AX312" s="16" t="s">
        <v>71</v>
      </c>
      <c r="AY312" s="280" t="s">
        <v>155</v>
      </c>
    </row>
    <row r="313" s="14" customFormat="1">
      <c r="A313" s="14"/>
      <c r="B313" s="236"/>
      <c r="C313" s="237"/>
      <c r="D313" s="226" t="s">
        <v>167</v>
      </c>
      <c r="E313" s="238" t="s">
        <v>19</v>
      </c>
      <c r="F313" s="239" t="s">
        <v>177</v>
      </c>
      <c r="G313" s="237"/>
      <c r="H313" s="240">
        <v>139.19999999999999</v>
      </c>
      <c r="I313" s="241"/>
      <c r="J313" s="237"/>
      <c r="K313" s="237"/>
      <c r="L313" s="242"/>
      <c r="M313" s="243"/>
      <c r="N313" s="244"/>
      <c r="O313" s="244"/>
      <c r="P313" s="244"/>
      <c r="Q313" s="244"/>
      <c r="R313" s="244"/>
      <c r="S313" s="244"/>
      <c r="T313" s="24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6" t="s">
        <v>167</v>
      </c>
      <c r="AU313" s="246" t="s">
        <v>81</v>
      </c>
      <c r="AV313" s="14" t="s">
        <v>163</v>
      </c>
      <c r="AW313" s="14" t="s">
        <v>33</v>
      </c>
      <c r="AX313" s="14" t="s">
        <v>79</v>
      </c>
      <c r="AY313" s="246" t="s">
        <v>155</v>
      </c>
    </row>
    <row r="314" s="2" customFormat="1" ht="16.5" customHeight="1">
      <c r="A314" s="40"/>
      <c r="B314" s="41"/>
      <c r="C314" s="206" t="s">
        <v>483</v>
      </c>
      <c r="D314" s="206" t="s">
        <v>158</v>
      </c>
      <c r="E314" s="207" t="s">
        <v>484</v>
      </c>
      <c r="F314" s="208" t="s">
        <v>485</v>
      </c>
      <c r="G314" s="209" t="s">
        <v>264</v>
      </c>
      <c r="H314" s="210">
        <v>397.84399999999999</v>
      </c>
      <c r="I314" s="211"/>
      <c r="J314" s="212">
        <f>ROUND(I314*H314,2)</f>
        <v>0</v>
      </c>
      <c r="K314" s="208" t="s">
        <v>162</v>
      </c>
      <c r="L314" s="46"/>
      <c r="M314" s="213" t="s">
        <v>19</v>
      </c>
      <c r="N314" s="214" t="s">
        <v>42</v>
      </c>
      <c r="O314" s="86"/>
      <c r="P314" s="215">
        <f>O314*H314</f>
        <v>0</v>
      </c>
      <c r="Q314" s="215">
        <v>0.000263</v>
      </c>
      <c r="R314" s="215">
        <f>Q314*H314</f>
        <v>0.10463297199999999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163</v>
      </c>
      <c r="AT314" s="217" t="s">
        <v>158</v>
      </c>
      <c r="AU314" s="217" t="s">
        <v>81</v>
      </c>
      <c r="AY314" s="19" t="s">
        <v>155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79</v>
      </c>
      <c r="BK314" s="218">
        <f>ROUND(I314*H314,2)</f>
        <v>0</v>
      </c>
      <c r="BL314" s="19" t="s">
        <v>163</v>
      </c>
      <c r="BM314" s="217" t="s">
        <v>486</v>
      </c>
    </row>
    <row r="315" s="2" customFormat="1">
      <c r="A315" s="40"/>
      <c r="B315" s="41"/>
      <c r="C315" s="42"/>
      <c r="D315" s="219" t="s">
        <v>165</v>
      </c>
      <c r="E315" s="42"/>
      <c r="F315" s="220" t="s">
        <v>487</v>
      </c>
      <c r="G315" s="42"/>
      <c r="H315" s="42"/>
      <c r="I315" s="221"/>
      <c r="J315" s="42"/>
      <c r="K315" s="42"/>
      <c r="L315" s="46"/>
      <c r="M315" s="222"/>
      <c r="N315" s="223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165</v>
      </c>
      <c r="AU315" s="19" t="s">
        <v>81</v>
      </c>
    </row>
    <row r="316" s="13" customFormat="1">
      <c r="A316" s="13"/>
      <c r="B316" s="224"/>
      <c r="C316" s="225"/>
      <c r="D316" s="226" t="s">
        <v>167</v>
      </c>
      <c r="E316" s="227" t="s">
        <v>19</v>
      </c>
      <c r="F316" s="228" t="s">
        <v>432</v>
      </c>
      <c r="G316" s="225"/>
      <c r="H316" s="229">
        <v>80.853999999999999</v>
      </c>
      <c r="I316" s="230"/>
      <c r="J316" s="225"/>
      <c r="K316" s="225"/>
      <c r="L316" s="231"/>
      <c r="M316" s="232"/>
      <c r="N316" s="233"/>
      <c r="O316" s="233"/>
      <c r="P316" s="233"/>
      <c r="Q316" s="233"/>
      <c r="R316" s="233"/>
      <c r="S316" s="233"/>
      <c r="T316" s="23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5" t="s">
        <v>167</v>
      </c>
      <c r="AU316" s="235" t="s">
        <v>81</v>
      </c>
      <c r="AV316" s="13" t="s">
        <v>81</v>
      </c>
      <c r="AW316" s="13" t="s">
        <v>33</v>
      </c>
      <c r="AX316" s="13" t="s">
        <v>71</v>
      </c>
      <c r="AY316" s="235" t="s">
        <v>155</v>
      </c>
    </row>
    <row r="317" s="13" customFormat="1">
      <c r="A317" s="13"/>
      <c r="B317" s="224"/>
      <c r="C317" s="225"/>
      <c r="D317" s="226" t="s">
        <v>167</v>
      </c>
      <c r="E317" s="227" t="s">
        <v>19</v>
      </c>
      <c r="F317" s="228" t="s">
        <v>433</v>
      </c>
      <c r="G317" s="225"/>
      <c r="H317" s="229">
        <v>-5.5359999999999996</v>
      </c>
      <c r="I317" s="230"/>
      <c r="J317" s="225"/>
      <c r="K317" s="225"/>
      <c r="L317" s="231"/>
      <c r="M317" s="232"/>
      <c r="N317" s="233"/>
      <c r="O317" s="233"/>
      <c r="P317" s="233"/>
      <c r="Q317" s="233"/>
      <c r="R317" s="233"/>
      <c r="S317" s="233"/>
      <c r="T317" s="23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5" t="s">
        <v>167</v>
      </c>
      <c r="AU317" s="235" t="s">
        <v>81</v>
      </c>
      <c r="AV317" s="13" t="s">
        <v>81</v>
      </c>
      <c r="AW317" s="13" t="s">
        <v>33</v>
      </c>
      <c r="AX317" s="13" t="s">
        <v>71</v>
      </c>
      <c r="AY317" s="235" t="s">
        <v>155</v>
      </c>
    </row>
    <row r="318" s="13" customFormat="1">
      <c r="A318" s="13"/>
      <c r="B318" s="224"/>
      <c r="C318" s="225"/>
      <c r="D318" s="226" t="s">
        <v>167</v>
      </c>
      <c r="E318" s="227" t="s">
        <v>19</v>
      </c>
      <c r="F318" s="228" t="s">
        <v>434</v>
      </c>
      <c r="G318" s="225"/>
      <c r="H318" s="229">
        <v>5.1699999999999999</v>
      </c>
      <c r="I318" s="230"/>
      <c r="J318" s="225"/>
      <c r="K318" s="225"/>
      <c r="L318" s="231"/>
      <c r="M318" s="232"/>
      <c r="N318" s="233"/>
      <c r="O318" s="233"/>
      <c r="P318" s="233"/>
      <c r="Q318" s="233"/>
      <c r="R318" s="233"/>
      <c r="S318" s="233"/>
      <c r="T318" s="23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5" t="s">
        <v>167</v>
      </c>
      <c r="AU318" s="235" t="s">
        <v>81</v>
      </c>
      <c r="AV318" s="13" t="s">
        <v>81</v>
      </c>
      <c r="AW318" s="13" t="s">
        <v>33</v>
      </c>
      <c r="AX318" s="13" t="s">
        <v>71</v>
      </c>
      <c r="AY318" s="235" t="s">
        <v>155</v>
      </c>
    </row>
    <row r="319" s="13" customFormat="1">
      <c r="A319" s="13"/>
      <c r="B319" s="224"/>
      <c r="C319" s="225"/>
      <c r="D319" s="226" t="s">
        <v>167</v>
      </c>
      <c r="E319" s="227" t="s">
        <v>19</v>
      </c>
      <c r="F319" s="228" t="s">
        <v>435</v>
      </c>
      <c r="G319" s="225"/>
      <c r="H319" s="229">
        <v>1.02</v>
      </c>
      <c r="I319" s="230"/>
      <c r="J319" s="225"/>
      <c r="K319" s="225"/>
      <c r="L319" s="231"/>
      <c r="M319" s="232"/>
      <c r="N319" s="233"/>
      <c r="O319" s="233"/>
      <c r="P319" s="233"/>
      <c r="Q319" s="233"/>
      <c r="R319" s="233"/>
      <c r="S319" s="233"/>
      <c r="T319" s="23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5" t="s">
        <v>167</v>
      </c>
      <c r="AU319" s="235" t="s">
        <v>81</v>
      </c>
      <c r="AV319" s="13" t="s">
        <v>81</v>
      </c>
      <c r="AW319" s="13" t="s">
        <v>33</v>
      </c>
      <c r="AX319" s="13" t="s">
        <v>71</v>
      </c>
      <c r="AY319" s="235" t="s">
        <v>155</v>
      </c>
    </row>
    <row r="320" s="13" customFormat="1">
      <c r="A320" s="13"/>
      <c r="B320" s="224"/>
      <c r="C320" s="225"/>
      <c r="D320" s="226" t="s">
        <v>167</v>
      </c>
      <c r="E320" s="227" t="s">
        <v>19</v>
      </c>
      <c r="F320" s="228" t="s">
        <v>488</v>
      </c>
      <c r="G320" s="225"/>
      <c r="H320" s="229">
        <v>44.107999999999997</v>
      </c>
      <c r="I320" s="230"/>
      <c r="J320" s="225"/>
      <c r="K320" s="225"/>
      <c r="L320" s="231"/>
      <c r="M320" s="232"/>
      <c r="N320" s="233"/>
      <c r="O320" s="233"/>
      <c r="P320" s="233"/>
      <c r="Q320" s="233"/>
      <c r="R320" s="233"/>
      <c r="S320" s="233"/>
      <c r="T320" s="23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5" t="s">
        <v>167</v>
      </c>
      <c r="AU320" s="235" t="s">
        <v>81</v>
      </c>
      <c r="AV320" s="13" t="s">
        <v>81</v>
      </c>
      <c r="AW320" s="13" t="s">
        <v>33</v>
      </c>
      <c r="AX320" s="13" t="s">
        <v>71</v>
      </c>
      <c r="AY320" s="235" t="s">
        <v>155</v>
      </c>
    </row>
    <row r="321" s="13" customFormat="1">
      <c r="A321" s="13"/>
      <c r="B321" s="224"/>
      <c r="C321" s="225"/>
      <c r="D321" s="226" t="s">
        <v>167</v>
      </c>
      <c r="E321" s="227" t="s">
        <v>19</v>
      </c>
      <c r="F321" s="228" t="s">
        <v>489</v>
      </c>
      <c r="G321" s="225"/>
      <c r="H321" s="229">
        <v>-6.1070000000000002</v>
      </c>
      <c r="I321" s="230"/>
      <c r="J321" s="225"/>
      <c r="K321" s="225"/>
      <c r="L321" s="231"/>
      <c r="M321" s="232"/>
      <c r="N321" s="233"/>
      <c r="O321" s="233"/>
      <c r="P321" s="233"/>
      <c r="Q321" s="233"/>
      <c r="R321" s="233"/>
      <c r="S321" s="233"/>
      <c r="T321" s="23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5" t="s">
        <v>167</v>
      </c>
      <c r="AU321" s="235" t="s">
        <v>81</v>
      </c>
      <c r="AV321" s="13" t="s">
        <v>81</v>
      </c>
      <c r="AW321" s="13" t="s">
        <v>33</v>
      </c>
      <c r="AX321" s="13" t="s">
        <v>71</v>
      </c>
      <c r="AY321" s="235" t="s">
        <v>155</v>
      </c>
    </row>
    <row r="322" s="13" customFormat="1">
      <c r="A322" s="13"/>
      <c r="B322" s="224"/>
      <c r="C322" s="225"/>
      <c r="D322" s="226" t="s">
        <v>167</v>
      </c>
      <c r="E322" s="227" t="s">
        <v>19</v>
      </c>
      <c r="F322" s="228" t="s">
        <v>439</v>
      </c>
      <c r="G322" s="225"/>
      <c r="H322" s="229">
        <v>1.2749999999999999</v>
      </c>
      <c r="I322" s="230"/>
      <c r="J322" s="225"/>
      <c r="K322" s="225"/>
      <c r="L322" s="231"/>
      <c r="M322" s="232"/>
      <c r="N322" s="233"/>
      <c r="O322" s="233"/>
      <c r="P322" s="233"/>
      <c r="Q322" s="233"/>
      <c r="R322" s="233"/>
      <c r="S322" s="233"/>
      <c r="T322" s="23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5" t="s">
        <v>167</v>
      </c>
      <c r="AU322" s="235" t="s">
        <v>81</v>
      </c>
      <c r="AV322" s="13" t="s">
        <v>81</v>
      </c>
      <c r="AW322" s="13" t="s">
        <v>33</v>
      </c>
      <c r="AX322" s="13" t="s">
        <v>71</v>
      </c>
      <c r="AY322" s="235" t="s">
        <v>155</v>
      </c>
    </row>
    <row r="323" s="13" customFormat="1">
      <c r="A323" s="13"/>
      <c r="B323" s="224"/>
      <c r="C323" s="225"/>
      <c r="D323" s="226" t="s">
        <v>167</v>
      </c>
      <c r="E323" s="227" t="s">
        <v>19</v>
      </c>
      <c r="F323" s="228" t="s">
        <v>440</v>
      </c>
      <c r="G323" s="225"/>
      <c r="H323" s="229">
        <v>194.02699999999999</v>
      </c>
      <c r="I323" s="230"/>
      <c r="J323" s="225"/>
      <c r="K323" s="225"/>
      <c r="L323" s="231"/>
      <c r="M323" s="232"/>
      <c r="N323" s="233"/>
      <c r="O323" s="233"/>
      <c r="P323" s="233"/>
      <c r="Q323" s="233"/>
      <c r="R323" s="233"/>
      <c r="S323" s="233"/>
      <c r="T323" s="23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5" t="s">
        <v>167</v>
      </c>
      <c r="AU323" s="235" t="s">
        <v>81</v>
      </c>
      <c r="AV323" s="13" t="s">
        <v>81</v>
      </c>
      <c r="AW323" s="13" t="s">
        <v>33</v>
      </c>
      <c r="AX323" s="13" t="s">
        <v>71</v>
      </c>
      <c r="AY323" s="235" t="s">
        <v>155</v>
      </c>
    </row>
    <row r="324" s="13" customFormat="1">
      <c r="A324" s="13"/>
      <c r="B324" s="224"/>
      <c r="C324" s="225"/>
      <c r="D324" s="226" t="s">
        <v>167</v>
      </c>
      <c r="E324" s="227" t="s">
        <v>19</v>
      </c>
      <c r="F324" s="228" t="s">
        <v>441</v>
      </c>
      <c r="G324" s="225"/>
      <c r="H324" s="229">
        <v>-33.448</v>
      </c>
      <c r="I324" s="230"/>
      <c r="J324" s="225"/>
      <c r="K324" s="225"/>
      <c r="L324" s="231"/>
      <c r="M324" s="232"/>
      <c r="N324" s="233"/>
      <c r="O324" s="233"/>
      <c r="P324" s="233"/>
      <c r="Q324" s="233"/>
      <c r="R324" s="233"/>
      <c r="S324" s="233"/>
      <c r="T324" s="23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5" t="s">
        <v>167</v>
      </c>
      <c r="AU324" s="235" t="s">
        <v>81</v>
      </c>
      <c r="AV324" s="13" t="s">
        <v>81</v>
      </c>
      <c r="AW324" s="13" t="s">
        <v>33</v>
      </c>
      <c r="AX324" s="13" t="s">
        <v>71</v>
      </c>
      <c r="AY324" s="235" t="s">
        <v>155</v>
      </c>
    </row>
    <row r="325" s="13" customFormat="1">
      <c r="A325" s="13"/>
      <c r="B325" s="224"/>
      <c r="C325" s="225"/>
      <c r="D325" s="226" t="s">
        <v>167</v>
      </c>
      <c r="E325" s="227" t="s">
        <v>19</v>
      </c>
      <c r="F325" s="228" t="s">
        <v>442</v>
      </c>
      <c r="G325" s="225"/>
      <c r="H325" s="229">
        <v>10.34</v>
      </c>
      <c r="I325" s="230"/>
      <c r="J325" s="225"/>
      <c r="K325" s="225"/>
      <c r="L325" s="231"/>
      <c r="M325" s="232"/>
      <c r="N325" s="233"/>
      <c r="O325" s="233"/>
      <c r="P325" s="233"/>
      <c r="Q325" s="233"/>
      <c r="R325" s="233"/>
      <c r="S325" s="233"/>
      <c r="T325" s="23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5" t="s">
        <v>167</v>
      </c>
      <c r="AU325" s="235" t="s">
        <v>81</v>
      </c>
      <c r="AV325" s="13" t="s">
        <v>81</v>
      </c>
      <c r="AW325" s="13" t="s">
        <v>33</v>
      </c>
      <c r="AX325" s="13" t="s">
        <v>71</v>
      </c>
      <c r="AY325" s="235" t="s">
        <v>155</v>
      </c>
    </row>
    <row r="326" s="13" customFormat="1">
      <c r="A326" s="13"/>
      <c r="B326" s="224"/>
      <c r="C326" s="225"/>
      <c r="D326" s="226" t="s">
        <v>167</v>
      </c>
      <c r="E326" s="227" t="s">
        <v>19</v>
      </c>
      <c r="F326" s="228" t="s">
        <v>443</v>
      </c>
      <c r="G326" s="225"/>
      <c r="H326" s="229">
        <v>2.5499999999999998</v>
      </c>
      <c r="I326" s="230"/>
      <c r="J326" s="225"/>
      <c r="K326" s="225"/>
      <c r="L326" s="231"/>
      <c r="M326" s="232"/>
      <c r="N326" s="233"/>
      <c r="O326" s="233"/>
      <c r="P326" s="233"/>
      <c r="Q326" s="233"/>
      <c r="R326" s="233"/>
      <c r="S326" s="233"/>
      <c r="T326" s="23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5" t="s">
        <v>167</v>
      </c>
      <c r="AU326" s="235" t="s">
        <v>81</v>
      </c>
      <c r="AV326" s="13" t="s">
        <v>81</v>
      </c>
      <c r="AW326" s="13" t="s">
        <v>33</v>
      </c>
      <c r="AX326" s="13" t="s">
        <v>71</v>
      </c>
      <c r="AY326" s="235" t="s">
        <v>155</v>
      </c>
    </row>
    <row r="327" s="13" customFormat="1">
      <c r="A327" s="13"/>
      <c r="B327" s="224"/>
      <c r="C327" s="225"/>
      <c r="D327" s="226" t="s">
        <v>167</v>
      </c>
      <c r="E327" s="227" t="s">
        <v>19</v>
      </c>
      <c r="F327" s="228" t="s">
        <v>464</v>
      </c>
      <c r="G327" s="225"/>
      <c r="H327" s="229">
        <v>3.3780000000000001</v>
      </c>
      <c r="I327" s="230"/>
      <c r="J327" s="225"/>
      <c r="K327" s="225"/>
      <c r="L327" s="231"/>
      <c r="M327" s="232"/>
      <c r="N327" s="233"/>
      <c r="O327" s="233"/>
      <c r="P327" s="233"/>
      <c r="Q327" s="233"/>
      <c r="R327" s="233"/>
      <c r="S327" s="233"/>
      <c r="T327" s="23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5" t="s">
        <v>167</v>
      </c>
      <c r="AU327" s="235" t="s">
        <v>81</v>
      </c>
      <c r="AV327" s="13" t="s">
        <v>81</v>
      </c>
      <c r="AW327" s="13" t="s">
        <v>33</v>
      </c>
      <c r="AX327" s="13" t="s">
        <v>71</v>
      </c>
      <c r="AY327" s="235" t="s">
        <v>155</v>
      </c>
    </row>
    <row r="328" s="16" customFormat="1">
      <c r="A328" s="16"/>
      <c r="B328" s="270"/>
      <c r="C328" s="271"/>
      <c r="D328" s="226" t="s">
        <v>167</v>
      </c>
      <c r="E328" s="272" t="s">
        <v>19</v>
      </c>
      <c r="F328" s="273" t="s">
        <v>490</v>
      </c>
      <c r="G328" s="271"/>
      <c r="H328" s="274">
        <v>297.63099999999997</v>
      </c>
      <c r="I328" s="275"/>
      <c r="J328" s="271"/>
      <c r="K328" s="271"/>
      <c r="L328" s="276"/>
      <c r="M328" s="277"/>
      <c r="N328" s="278"/>
      <c r="O328" s="278"/>
      <c r="P328" s="278"/>
      <c r="Q328" s="278"/>
      <c r="R328" s="278"/>
      <c r="S328" s="278"/>
      <c r="T328" s="279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T328" s="280" t="s">
        <v>167</v>
      </c>
      <c r="AU328" s="280" t="s">
        <v>81</v>
      </c>
      <c r="AV328" s="16" t="s">
        <v>180</v>
      </c>
      <c r="AW328" s="16" t="s">
        <v>33</v>
      </c>
      <c r="AX328" s="16" t="s">
        <v>71</v>
      </c>
      <c r="AY328" s="280" t="s">
        <v>155</v>
      </c>
    </row>
    <row r="329" s="13" customFormat="1">
      <c r="A329" s="13"/>
      <c r="B329" s="224"/>
      <c r="C329" s="225"/>
      <c r="D329" s="226" t="s">
        <v>167</v>
      </c>
      <c r="E329" s="227" t="s">
        <v>19</v>
      </c>
      <c r="F329" s="228" t="s">
        <v>491</v>
      </c>
      <c r="G329" s="225"/>
      <c r="H329" s="229">
        <v>26.096</v>
      </c>
      <c r="I329" s="230"/>
      <c r="J329" s="225"/>
      <c r="K329" s="225"/>
      <c r="L329" s="231"/>
      <c r="M329" s="232"/>
      <c r="N329" s="233"/>
      <c r="O329" s="233"/>
      <c r="P329" s="233"/>
      <c r="Q329" s="233"/>
      <c r="R329" s="233"/>
      <c r="S329" s="233"/>
      <c r="T329" s="23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5" t="s">
        <v>167</v>
      </c>
      <c r="AU329" s="235" t="s">
        <v>81</v>
      </c>
      <c r="AV329" s="13" t="s">
        <v>81</v>
      </c>
      <c r="AW329" s="13" t="s">
        <v>33</v>
      </c>
      <c r="AX329" s="13" t="s">
        <v>71</v>
      </c>
      <c r="AY329" s="235" t="s">
        <v>155</v>
      </c>
    </row>
    <row r="330" s="13" customFormat="1">
      <c r="A330" s="13"/>
      <c r="B330" s="224"/>
      <c r="C330" s="225"/>
      <c r="D330" s="226" t="s">
        <v>167</v>
      </c>
      <c r="E330" s="227" t="s">
        <v>19</v>
      </c>
      <c r="F330" s="228" t="s">
        <v>492</v>
      </c>
      <c r="G330" s="225"/>
      <c r="H330" s="229">
        <v>-4.7380000000000004</v>
      </c>
      <c r="I330" s="230"/>
      <c r="J330" s="225"/>
      <c r="K330" s="225"/>
      <c r="L330" s="231"/>
      <c r="M330" s="232"/>
      <c r="N330" s="233"/>
      <c r="O330" s="233"/>
      <c r="P330" s="233"/>
      <c r="Q330" s="233"/>
      <c r="R330" s="233"/>
      <c r="S330" s="233"/>
      <c r="T330" s="23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5" t="s">
        <v>167</v>
      </c>
      <c r="AU330" s="235" t="s">
        <v>81</v>
      </c>
      <c r="AV330" s="13" t="s">
        <v>81</v>
      </c>
      <c r="AW330" s="13" t="s">
        <v>33</v>
      </c>
      <c r="AX330" s="13" t="s">
        <v>71</v>
      </c>
      <c r="AY330" s="235" t="s">
        <v>155</v>
      </c>
    </row>
    <row r="331" s="13" customFormat="1">
      <c r="A331" s="13"/>
      <c r="B331" s="224"/>
      <c r="C331" s="225"/>
      <c r="D331" s="226" t="s">
        <v>167</v>
      </c>
      <c r="E331" s="227" t="s">
        <v>19</v>
      </c>
      <c r="F331" s="228" t="s">
        <v>438</v>
      </c>
      <c r="G331" s="225"/>
      <c r="H331" s="229">
        <v>2.585</v>
      </c>
      <c r="I331" s="230"/>
      <c r="J331" s="225"/>
      <c r="K331" s="225"/>
      <c r="L331" s="231"/>
      <c r="M331" s="232"/>
      <c r="N331" s="233"/>
      <c r="O331" s="233"/>
      <c r="P331" s="233"/>
      <c r="Q331" s="233"/>
      <c r="R331" s="233"/>
      <c r="S331" s="233"/>
      <c r="T331" s="23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5" t="s">
        <v>167</v>
      </c>
      <c r="AU331" s="235" t="s">
        <v>81</v>
      </c>
      <c r="AV331" s="13" t="s">
        <v>81</v>
      </c>
      <c r="AW331" s="13" t="s">
        <v>33</v>
      </c>
      <c r="AX331" s="13" t="s">
        <v>71</v>
      </c>
      <c r="AY331" s="235" t="s">
        <v>155</v>
      </c>
    </row>
    <row r="332" s="13" customFormat="1">
      <c r="A332" s="13"/>
      <c r="B332" s="224"/>
      <c r="C332" s="225"/>
      <c r="D332" s="226" t="s">
        <v>167</v>
      </c>
      <c r="E332" s="227" t="s">
        <v>19</v>
      </c>
      <c r="F332" s="228" t="s">
        <v>493</v>
      </c>
      <c r="G332" s="225"/>
      <c r="H332" s="229">
        <v>0.14999999999999999</v>
      </c>
      <c r="I332" s="230"/>
      <c r="J332" s="225"/>
      <c r="K332" s="225"/>
      <c r="L332" s="231"/>
      <c r="M332" s="232"/>
      <c r="N332" s="233"/>
      <c r="O332" s="233"/>
      <c r="P332" s="233"/>
      <c r="Q332" s="233"/>
      <c r="R332" s="233"/>
      <c r="S332" s="233"/>
      <c r="T332" s="23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5" t="s">
        <v>167</v>
      </c>
      <c r="AU332" s="235" t="s">
        <v>81</v>
      </c>
      <c r="AV332" s="13" t="s">
        <v>81</v>
      </c>
      <c r="AW332" s="13" t="s">
        <v>33</v>
      </c>
      <c r="AX332" s="13" t="s">
        <v>71</v>
      </c>
      <c r="AY332" s="235" t="s">
        <v>155</v>
      </c>
    </row>
    <row r="333" s="13" customFormat="1">
      <c r="A333" s="13"/>
      <c r="B333" s="224"/>
      <c r="C333" s="225"/>
      <c r="D333" s="226" t="s">
        <v>167</v>
      </c>
      <c r="E333" s="227" t="s">
        <v>19</v>
      </c>
      <c r="F333" s="228" t="s">
        <v>494</v>
      </c>
      <c r="G333" s="225"/>
      <c r="H333" s="229">
        <v>-17.140000000000001</v>
      </c>
      <c r="I333" s="230"/>
      <c r="J333" s="225"/>
      <c r="K333" s="225"/>
      <c r="L333" s="231"/>
      <c r="M333" s="232"/>
      <c r="N333" s="233"/>
      <c r="O333" s="233"/>
      <c r="P333" s="233"/>
      <c r="Q333" s="233"/>
      <c r="R333" s="233"/>
      <c r="S333" s="233"/>
      <c r="T333" s="23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5" t="s">
        <v>167</v>
      </c>
      <c r="AU333" s="235" t="s">
        <v>81</v>
      </c>
      <c r="AV333" s="13" t="s">
        <v>81</v>
      </c>
      <c r="AW333" s="13" t="s">
        <v>33</v>
      </c>
      <c r="AX333" s="13" t="s">
        <v>71</v>
      </c>
      <c r="AY333" s="235" t="s">
        <v>155</v>
      </c>
    </row>
    <row r="334" s="16" customFormat="1">
      <c r="A334" s="16"/>
      <c r="B334" s="270"/>
      <c r="C334" s="271"/>
      <c r="D334" s="226" t="s">
        <v>167</v>
      </c>
      <c r="E334" s="272" t="s">
        <v>19</v>
      </c>
      <c r="F334" s="273" t="s">
        <v>495</v>
      </c>
      <c r="G334" s="271"/>
      <c r="H334" s="274">
        <v>6.9529999999999994</v>
      </c>
      <c r="I334" s="275"/>
      <c r="J334" s="271"/>
      <c r="K334" s="271"/>
      <c r="L334" s="276"/>
      <c r="M334" s="277"/>
      <c r="N334" s="278"/>
      <c r="O334" s="278"/>
      <c r="P334" s="278"/>
      <c r="Q334" s="278"/>
      <c r="R334" s="278"/>
      <c r="S334" s="278"/>
      <c r="T334" s="279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280" t="s">
        <v>167</v>
      </c>
      <c r="AU334" s="280" t="s">
        <v>81</v>
      </c>
      <c r="AV334" s="16" t="s">
        <v>180</v>
      </c>
      <c r="AW334" s="16" t="s">
        <v>33</v>
      </c>
      <c r="AX334" s="16" t="s">
        <v>71</v>
      </c>
      <c r="AY334" s="280" t="s">
        <v>155</v>
      </c>
    </row>
    <row r="335" s="13" customFormat="1">
      <c r="A335" s="13"/>
      <c r="B335" s="224"/>
      <c r="C335" s="225"/>
      <c r="D335" s="226" t="s">
        <v>167</v>
      </c>
      <c r="E335" s="227" t="s">
        <v>19</v>
      </c>
      <c r="F335" s="228" t="s">
        <v>496</v>
      </c>
      <c r="G335" s="225"/>
      <c r="H335" s="229">
        <v>111.79300000000001</v>
      </c>
      <c r="I335" s="230"/>
      <c r="J335" s="225"/>
      <c r="K335" s="225"/>
      <c r="L335" s="231"/>
      <c r="M335" s="232"/>
      <c r="N335" s="233"/>
      <c r="O335" s="233"/>
      <c r="P335" s="233"/>
      <c r="Q335" s="233"/>
      <c r="R335" s="233"/>
      <c r="S335" s="233"/>
      <c r="T335" s="23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5" t="s">
        <v>167</v>
      </c>
      <c r="AU335" s="235" t="s">
        <v>81</v>
      </c>
      <c r="AV335" s="13" t="s">
        <v>81</v>
      </c>
      <c r="AW335" s="13" t="s">
        <v>33</v>
      </c>
      <c r="AX335" s="13" t="s">
        <v>71</v>
      </c>
      <c r="AY335" s="235" t="s">
        <v>155</v>
      </c>
    </row>
    <row r="336" s="13" customFormat="1">
      <c r="A336" s="13"/>
      <c r="B336" s="224"/>
      <c r="C336" s="225"/>
      <c r="D336" s="226" t="s">
        <v>167</v>
      </c>
      <c r="E336" s="227" t="s">
        <v>19</v>
      </c>
      <c r="F336" s="228" t="s">
        <v>451</v>
      </c>
      <c r="G336" s="225"/>
      <c r="H336" s="229">
        <v>-23.207000000000001</v>
      </c>
      <c r="I336" s="230"/>
      <c r="J336" s="225"/>
      <c r="K336" s="225"/>
      <c r="L336" s="231"/>
      <c r="M336" s="232"/>
      <c r="N336" s="233"/>
      <c r="O336" s="233"/>
      <c r="P336" s="233"/>
      <c r="Q336" s="233"/>
      <c r="R336" s="233"/>
      <c r="S336" s="233"/>
      <c r="T336" s="23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5" t="s">
        <v>167</v>
      </c>
      <c r="AU336" s="235" t="s">
        <v>81</v>
      </c>
      <c r="AV336" s="13" t="s">
        <v>81</v>
      </c>
      <c r="AW336" s="13" t="s">
        <v>33</v>
      </c>
      <c r="AX336" s="13" t="s">
        <v>71</v>
      </c>
      <c r="AY336" s="235" t="s">
        <v>155</v>
      </c>
    </row>
    <row r="337" s="13" customFormat="1">
      <c r="A337" s="13"/>
      <c r="B337" s="224"/>
      <c r="C337" s="225"/>
      <c r="D337" s="226" t="s">
        <v>167</v>
      </c>
      <c r="E337" s="227" t="s">
        <v>19</v>
      </c>
      <c r="F337" s="228" t="s">
        <v>452</v>
      </c>
      <c r="G337" s="225"/>
      <c r="H337" s="229">
        <v>4.6740000000000004</v>
      </c>
      <c r="I337" s="230"/>
      <c r="J337" s="225"/>
      <c r="K337" s="225"/>
      <c r="L337" s="231"/>
      <c r="M337" s="232"/>
      <c r="N337" s="233"/>
      <c r="O337" s="233"/>
      <c r="P337" s="233"/>
      <c r="Q337" s="233"/>
      <c r="R337" s="233"/>
      <c r="S337" s="233"/>
      <c r="T337" s="23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5" t="s">
        <v>167</v>
      </c>
      <c r="AU337" s="235" t="s">
        <v>81</v>
      </c>
      <c r="AV337" s="13" t="s">
        <v>81</v>
      </c>
      <c r="AW337" s="13" t="s">
        <v>33</v>
      </c>
      <c r="AX337" s="13" t="s">
        <v>71</v>
      </c>
      <c r="AY337" s="235" t="s">
        <v>155</v>
      </c>
    </row>
    <row r="338" s="16" customFormat="1">
      <c r="A338" s="16"/>
      <c r="B338" s="270"/>
      <c r="C338" s="271"/>
      <c r="D338" s="226" t="s">
        <v>167</v>
      </c>
      <c r="E338" s="272" t="s">
        <v>19</v>
      </c>
      <c r="F338" s="273" t="s">
        <v>412</v>
      </c>
      <c r="G338" s="271"/>
      <c r="H338" s="274">
        <v>93.260000000000019</v>
      </c>
      <c r="I338" s="275"/>
      <c r="J338" s="271"/>
      <c r="K338" s="271"/>
      <c r="L338" s="276"/>
      <c r="M338" s="277"/>
      <c r="N338" s="278"/>
      <c r="O338" s="278"/>
      <c r="P338" s="278"/>
      <c r="Q338" s="278"/>
      <c r="R338" s="278"/>
      <c r="S338" s="278"/>
      <c r="T338" s="279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T338" s="280" t="s">
        <v>167</v>
      </c>
      <c r="AU338" s="280" t="s">
        <v>81</v>
      </c>
      <c r="AV338" s="16" t="s">
        <v>180</v>
      </c>
      <c r="AW338" s="16" t="s">
        <v>33</v>
      </c>
      <c r="AX338" s="16" t="s">
        <v>71</v>
      </c>
      <c r="AY338" s="280" t="s">
        <v>155</v>
      </c>
    </row>
    <row r="339" s="14" customFormat="1">
      <c r="A339" s="14"/>
      <c r="B339" s="236"/>
      <c r="C339" s="237"/>
      <c r="D339" s="226" t="s">
        <v>167</v>
      </c>
      <c r="E339" s="238" t="s">
        <v>19</v>
      </c>
      <c r="F339" s="239" t="s">
        <v>177</v>
      </c>
      <c r="G339" s="237"/>
      <c r="H339" s="240">
        <v>397.84399999999994</v>
      </c>
      <c r="I339" s="241"/>
      <c r="J339" s="237"/>
      <c r="K339" s="237"/>
      <c r="L339" s="242"/>
      <c r="M339" s="243"/>
      <c r="N339" s="244"/>
      <c r="O339" s="244"/>
      <c r="P339" s="244"/>
      <c r="Q339" s="244"/>
      <c r="R339" s="244"/>
      <c r="S339" s="244"/>
      <c r="T339" s="24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6" t="s">
        <v>167</v>
      </c>
      <c r="AU339" s="246" t="s">
        <v>81</v>
      </c>
      <c r="AV339" s="14" t="s">
        <v>163</v>
      </c>
      <c r="AW339" s="14" t="s">
        <v>33</v>
      </c>
      <c r="AX339" s="14" t="s">
        <v>79</v>
      </c>
      <c r="AY339" s="246" t="s">
        <v>155</v>
      </c>
    </row>
    <row r="340" s="2" customFormat="1" ht="24.15" customHeight="1">
      <c r="A340" s="40"/>
      <c r="B340" s="41"/>
      <c r="C340" s="206" t="s">
        <v>497</v>
      </c>
      <c r="D340" s="206" t="s">
        <v>158</v>
      </c>
      <c r="E340" s="207" t="s">
        <v>498</v>
      </c>
      <c r="F340" s="208" t="s">
        <v>499</v>
      </c>
      <c r="G340" s="209" t="s">
        <v>264</v>
      </c>
      <c r="H340" s="210">
        <v>397.84399999999999</v>
      </c>
      <c r="I340" s="211"/>
      <c r="J340" s="212">
        <f>ROUND(I340*H340,2)</f>
        <v>0</v>
      </c>
      <c r="K340" s="208" t="s">
        <v>162</v>
      </c>
      <c r="L340" s="46"/>
      <c r="M340" s="213" t="s">
        <v>19</v>
      </c>
      <c r="N340" s="214" t="s">
        <v>42</v>
      </c>
      <c r="O340" s="86"/>
      <c r="P340" s="215">
        <f>O340*H340</f>
        <v>0</v>
      </c>
      <c r="Q340" s="215">
        <v>0.0043839999999999999</v>
      </c>
      <c r="R340" s="215">
        <f>Q340*H340</f>
        <v>1.744148096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163</v>
      </c>
      <c r="AT340" s="217" t="s">
        <v>158</v>
      </c>
      <c r="AU340" s="217" t="s">
        <v>81</v>
      </c>
      <c r="AY340" s="19" t="s">
        <v>155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79</v>
      </c>
      <c r="BK340" s="218">
        <f>ROUND(I340*H340,2)</f>
        <v>0</v>
      </c>
      <c r="BL340" s="19" t="s">
        <v>163</v>
      </c>
      <c r="BM340" s="217" t="s">
        <v>500</v>
      </c>
    </row>
    <row r="341" s="2" customFormat="1">
      <c r="A341" s="40"/>
      <c r="B341" s="41"/>
      <c r="C341" s="42"/>
      <c r="D341" s="219" t="s">
        <v>165</v>
      </c>
      <c r="E341" s="42"/>
      <c r="F341" s="220" t="s">
        <v>501</v>
      </c>
      <c r="G341" s="42"/>
      <c r="H341" s="42"/>
      <c r="I341" s="221"/>
      <c r="J341" s="42"/>
      <c r="K341" s="42"/>
      <c r="L341" s="46"/>
      <c r="M341" s="222"/>
      <c r="N341" s="223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165</v>
      </c>
      <c r="AU341" s="19" t="s">
        <v>81</v>
      </c>
    </row>
    <row r="342" s="2" customFormat="1" ht="16.5" customHeight="1">
      <c r="A342" s="40"/>
      <c r="B342" s="41"/>
      <c r="C342" s="206" t="s">
        <v>245</v>
      </c>
      <c r="D342" s="206" t="s">
        <v>158</v>
      </c>
      <c r="E342" s="207" t="s">
        <v>502</v>
      </c>
      <c r="F342" s="208" t="s">
        <v>503</v>
      </c>
      <c r="G342" s="209" t="s">
        <v>264</v>
      </c>
      <c r="H342" s="210">
        <v>397.84399999999999</v>
      </c>
      <c r="I342" s="211"/>
      <c r="J342" s="212">
        <f>ROUND(I342*H342,2)</f>
        <v>0</v>
      </c>
      <c r="K342" s="208" t="s">
        <v>162</v>
      </c>
      <c r="L342" s="46"/>
      <c r="M342" s="213" t="s">
        <v>19</v>
      </c>
      <c r="N342" s="214" t="s">
        <v>42</v>
      </c>
      <c r="O342" s="86"/>
      <c r="P342" s="215">
        <f>O342*H342</f>
        <v>0</v>
      </c>
      <c r="Q342" s="215">
        <v>0.0030000000000000001</v>
      </c>
      <c r="R342" s="215">
        <f>Q342*H342</f>
        <v>1.193532</v>
      </c>
      <c r="S342" s="215">
        <v>0</v>
      </c>
      <c r="T342" s="21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17" t="s">
        <v>163</v>
      </c>
      <c r="AT342" s="217" t="s">
        <v>158</v>
      </c>
      <c r="AU342" s="217" t="s">
        <v>81</v>
      </c>
      <c r="AY342" s="19" t="s">
        <v>155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19" t="s">
        <v>79</v>
      </c>
      <c r="BK342" s="218">
        <f>ROUND(I342*H342,2)</f>
        <v>0</v>
      </c>
      <c r="BL342" s="19" t="s">
        <v>163</v>
      </c>
      <c r="BM342" s="217" t="s">
        <v>504</v>
      </c>
    </row>
    <row r="343" s="2" customFormat="1">
      <c r="A343" s="40"/>
      <c r="B343" s="41"/>
      <c r="C343" s="42"/>
      <c r="D343" s="219" t="s">
        <v>165</v>
      </c>
      <c r="E343" s="42"/>
      <c r="F343" s="220" t="s">
        <v>505</v>
      </c>
      <c r="G343" s="42"/>
      <c r="H343" s="42"/>
      <c r="I343" s="221"/>
      <c r="J343" s="42"/>
      <c r="K343" s="42"/>
      <c r="L343" s="46"/>
      <c r="M343" s="222"/>
      <c r="N343" s="223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165</v>
      </c>
      <c r="AU343" s="19" t="s">
        <v>81</v>
      </c>
    </row>
    <row r="344" s="2" customFormat="1" ht="24.15" customHeight="1">
      <c r="A344" s="40"/>
      <c r="B344" s="41"/>
      <c r="C344" s="206" t="s">
        <v>506</v>
      </c>
      <c r="D344" s="206" t="s">
        <v>158</v>
      </c>
      <c r="E344" s="207" t="s">
        <v>507</v>
      </c>
      <c r="F344" s="208" t="s">
        <v>508</v>
      </c>
      <c r="G344" s="209" t="s">
        <v>264</v>
      </c>
      <c r="H344" s="210">
        <v>23.239999999999998</v>
      </c>
      <c r="I344" s="211"/>
      <c r="J344" s="212">
        <f>ROUND(I344*H344,2)</f>
        <v>0</v>
      </c>
      <c r="K344" s="208" t="s">
        <v>162</v>
      </c>
      <c r="L344" s="46"/>
      <c r="M344" s="213" t="s">
        <v>19</v>
      </c>
      <c r="N344" s="214" t="s">
        <v>42</v>
      </c>
      <c r="O344" s="86"/>
      <c r="P344" s="215">
        <f>O344*H344</f>
        <v>0</v>
      </c>
      <c r="Q344" s="215">
        <v>0.00022000000000000001</v>
      </c>
      <c r="R344" s="215">
        <f>Q344*H344</f>
        <v>0.0051127999999999998</v>
      </c>
      <c r="S344" s="215">
        <v>0.002</v>
      </c>
      <c r="T344" s="216">
        <f>S344*H344</f>
        <v>0.04648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17" t="s">
        <v>163</v>
      </c>
      <c r="AT344" s="217" t="s">
        <v>158</v>
      </c>
      <c r="AU344" s="217" t="s">
        <v>81</v>
      </c>
      <c r="AY344" s="19" t="s">
        <v>155</v>
      </c>
      <c r="BE344" s="218">
        <f>IF(N344="základní",J344,0)</f>
        <v>0</v>
      </c>
      <c r="BF344" s="218">
        <f>IF(N344="snížená",J344,0)</f>
        <v>0</v>
      </c>
      <c r="BG344" s="218">
        <f>IF(N344="zákl. přenesená",J344,0)</f>
        <v>0</v>
      </c>
      <c r="BH344" s="218">
        <f>IF(N344="sníž. přenesená",J344,0)</f>
        <v>0</v>
      </c>
      <c r="BI344" s="218">
        <f>IF(N344="nulová",J344,0)</f>
        <v>0</v>
      </c>
      <c r="BJ344" s="19" t="s">
        <v>79</v>
      </c>
      <c r="BK344" s="218">
        <f>ROUND(I344*H344,2)</f>
        <v>0</v>
      </c>
      <c r="BL344" s="19" t="s">
        <v>163</v>
      </c>
      <c r="BM344" s="217" t="s">
        <v>509</v>
      </c>
    </row>
    <row r="345" s="2" customFormat="1">
      <c r="A345" s="40"/>
      <c r="B345" s="41"/>
      <c r="C345" s="42"/>
      <c r="D345" s="219" t="s">
        <v>165</v>
      </c>
      <c r="E345" s="42"/>
      <c r="F345" s="220" t="s">
        <v>510</v>
      </c>
      <c r="G345" s="42"/>
      <c r="H345" s="42"/>
      <c r="I345" s="221"/>
      <c r="J345" s="42"/>
      <c r="K345" s="42"/>
      <c r="L345" s="46"/>
      <c r="M345" s="222"/>
      <c r="N345" s="223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165</v>
      </c>
      <c r="AU345" s="19" t="s">
        <v>81</v>
      </c>
    </row>
    <row r="346" s="13" customFormat="1">
      <c r="A346" s="13"/>
      <c r="B346" s="224"/>
      <c r="C346" s="225"/>
      <c r="D346" s="226" t="s">
        <v>167</v>
      </c>
      <c r="E346" s="227" t="s">
        <v>19</v>
      </c>
      <c r="F346" s="228" t="s">
        <v>511</v>
      </c>
      <c r="G346" s="225"/>
      <c r="H346" s="229">
        <v>23.239999999999998</v>
      </c>
      <c r="I346" s="230"/>
      <c r="J346" s="225"/>
      <c r="K346" s="225"/>
      <c r="L346" s="231"/>
      <c r="M346" s="232"/>
      <c r="N346" s="233"/>
      <c r="O346" s="233"/>
      <c r="P346" s="233"/>
      <c r="Q346" s="233"/>
      <c r="R346" s="233"/>
      <c r="S346" s="233"/>
      <c r="T346" s="23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5" t="s">
        <v>167</v>
      </c>
      <c r="AU346" s="235" t="s">
        <v>81</v>
      </c>
      <c r="AV346" s="13" t="s">
        <v>81</v>
      </c>
      <c r="AW346" s="13" t="s">
        <v>33</v>
      </c>
      <c r="AX346" s="13" t="s">
        <v>71</v>
      </c>
      <c r="AY346" s="235" t="s">
        <v>155</v>
      </c>
    </row>
    <row r="347" s="16" customFormat="1">
      <c r="A347" s="16"/>
      <c r="B347" s="270"/>
      <c r="C347" s="271"/>
      <c r="D347" s="226" t="s">
        <v>167</v>
      </c>
      <c r="E347" s="272" t="s">
        <v>19</v>
      </c>
      <c r="F347" s="273" t="s">
        <v>512</v>
      </c>
      <c r="G347" s="271"/>
      <c r="H347" s="274">
        <v>23.239999999999998</v>
      </c>
      <c r="I347" s="275"/>
      <c r="J347" s="271"/>
      <c r="K347" s="271"/>
      <c r="L347" s="276"/>
      <c r="M347" s="277"/>
      <c r="N347" s="278"/>
      <c r="O347" s="278"/>
      <c r="P347" s="278"/>
      <c r="Q347" s="278"/>
      <c r="R347" s="278"/>
      <c r="S347" s="278"/>
      <c r="T347" s="279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80" t="s">
        <v>167</v>
      </c>
      <c r="AU347" s="280" t="s">
        <v>81</v>
      </c>
      <c r="AV347" s="16" t="s">
        <v>180</v>
      </c>
      <c r="AW347" s="16" t="s">
        <v>33</v>
      </c>
      <c r="AX347" s="16" t="s">
        <v>71</v>
      </c>
      <c r="AY347" s="280" t="s">
        <v>155</v>
      </c>
    </row>
    <row r="348" s="14" customFormat="1">
      <c r="A348" s="14"/>
      <c r="B348" s="236"/>
      <c r="C348" s="237"/>
      <c r="D348" s="226" t="s">
        <v>167</v>
      </c>
      <c r="E348" s="238" t="s">
        <v>19</v>
      </c>
      <c r="F348" s="239" t="s">
        <v>177</v>
      </c>
      <c r="G348" s="237"/>
      <c r="H348" s="240">
        <v>23.239999999999998</v>
      </c>
      <c r="I348" s="241"/>
      <c r="J348" s="237"/>
      <c r="K348" s="237"/>
      <c r="L348" s="242"/>
      <c r="M348" s="243"/>
      <c r="N348" s="244"/>
      <c r="O348" s="244"/>
      <c r="P348" s="244"/>
      <c r="Q348" s="244"/>
      <c r="R348" s="244"/>
      <c r="S348" s="244"/>
      <c r="T348" s="24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6" t="s">
        <v>167</v>
      </c>
      <c r="AU348" s="246" t="s">
        <v>81</v>
      </c>
      <c r="AV348" s="14" t="s">
        <v>163</v>
      </c>
      <c r="AW348" s="14" t="s">
        <v>33</v>
      </c>
      <c r="AX348" s="14" t="s">
        <v>79</v>
      </c>
      <c r="AY348" s="246" t="s">
        <v>155</v>
      </c>
    </row>
    <row r="349" s="2" customFormat="1" ht="21.75" customHeight="1">
      <c r="A349" s="40"/>
      <c r="B349" s="41"/>
      <c r="C349" s="206" t="s">
        <v>513</v>
      </c>
      <c r="D349" s="206" t="s">
        <v>158</v>
      </c>
      <c r="E349" s="207" t="s">
        <v>514</v>
      </c>
      <c r="F349" s="208" t="s">
        <v>515</v>
      </c>
      <c r="G349" s="209" t="s">
        <v>264</v>
      </c>
      <c r="H349" s="210">
        <v>2.4199999999999999</v>
      </c>
      <c r="I349" s="211"/>
      <c r="J349" s="212">
        <f>ROUND(I349*H349,2)</f>
        <v>0</v>
      </c>
      <c r="K349" s="208" t="s">
        <v>162</v>
      </c>
      <c r="L349" s="46"/>
      <c r="M349" s="213" t="s">
        <v>19</v>
      </c>
      <c r="N349" s="214" t="s">
        <v>42</v>
      </c>
      <c r="O349" s="86"/>
      <c r="P349" s="215">
        <f>O349*H349</f>
        <v>0</v>
      </c>
      <c r="Q349" s="215">
        <v>0.042000000000000003</v>
      </c>
      <c r="R349" s="215">
        <f>Q349*H349</f>
        <v>0.10164000000000001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163</v>
      </c>
      <c r="AT349" s="217" t="s">
        <v>158</v>
      </c>
      <c r="AU349" s="217" t="s">
        <v>81</v>
      </c>
      <c r="AY349" s="19" t="s">
        <v>155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79</v>
      </c>
      <c r="BK349" s="218">
        <f>ROUND(I349*H349,2)</f>
        <v>0</v>
      </c>
      <c r="BL349" s="19" t="s">
        <v>163</v>
      </c>
      <c r="BM349" s="217" t="s">
        <v>516</v>
      </c>
    </row>
    <row r="350" s="2" customFormat="1">
      <c r="A350" s="40"/>
      <c r="B350" s="41"/>
      <c r="C350" s="42"/>
      <c r="D350" s="219" t="s">
        <v>165</v>
      </c>
      <c r="E350" s="42"/>
      <c r="F350" s="220" t="s">
        <v>517</v>
      </c>
      <c r="G350" s="42"/>
      <c r="H350" s="42"/>
      <c r="I350" s="221"/>
      <c r="J350" s="42"/>
      <c r="K350" s="42"/>
      <c r="L350" s="46"/>
      <c r="M350" s="222"/>
      <c r="N350" s="223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165</v>
      </c>
      <c r="AU350" s="19" t="s">
        <v>81</v>
      </c>
    </row>
    <row r="351" s="13" customFormat="1">
      <c r="A351" s="13"/>
      <c r="B351" s="224"/>
      <c r="C351" s="225"/>
      <c r="D351" s="226" t="s">
        <v>167</v>
      </c>
      <c r="E351" s="227" t="s">
        <v>19</v>
      </c>
      <c r="F351" s="228" t="s">
        <v>518</v>
      </c>
      <c r="G351" s="225"/>
      <c r="H351" s="229">
        <v>2.4199999999999999</v>
      </c>
      <c r="I351" s="230"/>
      <c r="J351" s="225"/>
      <c r="K351" s="225"/>
      <c r="L351" s="231"/>
      <c r="M351" s="232"/>
      <c r="N351" s="233"/>
      <c r="O351" s="233"/>
      <c r="P351" s="233"/>
      <c r="Q351" s="233"/>
      <c r="R351" s="233"/>
      <c r="S351" s="233"/>
      <c r="T351" s="23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5" t="s">
        <v>167</v>
      </c>
      <c r="AU351" s="235" t="s">
        <v>81</v>
      </c>
      <c r="AV351" s="13" t="s">
        <v>81</v>
      </c>
      <c r="AW351" s="13" t="s">
        <v>33</v>
      </c>
      <c r="AX351" s="13" t="s">
        <v>71</v>
      </c>
      <c r="AY351" s="235" t="s">
        <v>155</v>
      </c>
    </row>
    <row r="352" s="16" customFormat="1">
      <c r="A352" s="16"/>
      <c r="B352" s="270"/>
      <c r="C352" s="271"/>
      <c r="D352" s="226" t="s">
        <v>167</v>
      </c>
      <c r="E352" s="272" t="s">
        <v>19</v>
      </c>
      <c r="F352" s="273" t="s">
        <v>519</v>
      </c>
      <c r="G352" s="271"/>
      <c r="H352" s="274">
        <v>2.4199999999999999</v>
      </c>
      <c r="I352" s="275"/>
      <c r="J352" s="271"/>
      <c r="K352" s="271"/>
      <c r="L352" s="276"/>
      <c r="M352" s="277"/>
      <c r="N352" s="278"/>
      <c r="O352" s="278"/>
      <c r="P352" s="278"/>
      <c r="Q352" s="278"/>
      <c r="R352" s="278"/>
      <c r="S352" s="278"/>
      <c r="T352" s="279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T352" s="280" t="s">
        <v>167</v>
      </c>
      <c r="AU352" s="280" t="s">
        <v>81</v>
      </c>
      <c r="AV352" s="16" t="s">
        <v>180</v>
      </c>
      <c r="AW352" s="16" t="s">
        <v>33</v>
      </c>
      <c r="AX352" s="16" t="s">
        <v>71</v>
      </c>
      <c r="AY352" s="280" t="s">
        <v>155</v>
      </c>
    </row>
    <row r="353" s="14" customFormat="1">
      <c r="A353" s="14"/>
      <c r="B353" s="236"/>
      <c r="C353" s="237"/>
      <c r="D353" s="226" t="s">
        <v>167</v>
      </c>
      <c r="E353" s="238" t="s">
        <v>19</v>
      </c>
      <c r="F353" s="239" t="s">
        <v>177</v>
      </c>
      <c r="G353" s="237"/>
      <c r="H353" s="240">
        <v>2.4199999999999999</v>
      </c>
      <c r="I353" s="241"/>
      <c r="J353" s="237"/>
      <c r="K353" s="237"/>
      <c r="L353" s="242"/>
      <c r="M353" s="243"/>
      <c r="N353" s="244"/>
      <c r="O353" s="244"/>
      <c r="P353" s="244"/>
      <c r="Q353" s="244"/>
      <c r="R353" s="244"/>
      <c r="S353" s="244"/>
      <c r="T353" s="24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6" t="s">
        <v>167</v>
      </c>
      <c r="AU353" s="246" t="s">
        <v>81</v>
      </c>
      <c r="AV353" s="14" t="s">
        <v>163</v>
      </c>
      <c r="AW353" s="14" t="s">
        <v>33</v>
      </c>
      <c r="AX353" s="14" t="s">
        <v>79</v>
      </c>
      <c r="AY353" s="246" t="s">
        <v>155</v>
      </c>
    </row>
    <row r="354" s="2" customFormat="1" ht="24.15" customHeight="1">
      <c r="A354" s="40"/>
      <c r="B354" s="41"/>
      <c r="C354" s="206" t="s">
        <v>300</v>
      </c>
      <c r="D354" s="206" t="s">
        <v>158</v>
      </c>
      <c r="E354" s="207" t="s">
        <v>520</v>
      </c>
      <c r="F354" s="208" t="s">
        <v>521</v>
      </c>
      <c r="G354" s="209" t="s">
        <v>264</v>
      </c>
      <c r="H354" s="210">
        <v>47.520000000000003</v>
      </c>
      <c r="I354" s="211"/>
      <c r="J354" s="212">
        <f>ROUND(I354*H354,2)</f>
        <v>0</v>
      </c>
      <c r="K354" s="208" t="s">
        <v>162</v>
      </c>
      <c r="L354" s="46"/>
      <c r="M354" s="213" t="s">
        <v>19</v>
      </c>
      <c r="N354" s="214" t="s">
        <v>42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163</v>
      </c>
      <c r="AT354" s="217" t="s">
        <v>158</v>
      </c>
      <c r="AU354" s="217" t="s">
        <v>81</v>
      </c>
      <c r="AY354" s="19" t="s">
        <v>155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79</v>
      </c>
      <c r="BK354" s="218">
        <f>ROUND(I354*H354,2)</f>
        <v>0</v>
      </c>
      <c r="BL354" s="19" t="s">
        <v>163</v>
      </c>
      <c r="BM354" s="217" t="s">
        <v>522</v>
      </c>
    </row>
    <row r="355" s="2" customFormat="1">
      <c r="A355" s="40"/>
      <c r="B355" s="41"/>
      <c r="C355" s="42"/>
      <c r="D355" s="219" t="s">
        <v>165</v>
      </c>
      <c r="E355" s="42"/>
      <c r="F355" s="220" t="s">
        <v>523</v>
      </c>
      <c r="G355" s="42"/>
      <c r="H355" s="42"/>
      <c r="I355" s="221"/>
      <c r="J355" s="42"/>
      <c r="K355" s="42"/>
      <c r="L355" s="46"/>
      <c r="M355" s="222"/>
      <c r="N355" s="223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165</v>
      </c>
      <c r="AU355" s="19" t="s">
        <v>81</v>
      </c>
    </row>
    <row r="356" s="13" customFormat="1">
      <c r="A356" s="13"/>
      <c r="B356" s="224"/>
      <c r="C356" s="225"/>
      <c r="D356" s="226" t="s">
        <v>167</v>
      </c>
      <c r="E356" s="227" t="s">
        <v>19</v>
      </c>
      <c r="F356" s="228" t="s">
        <v>524</v>
      </c>
      <c r="G356" s="225"/>
      <c r="H356" s="229">
        <v>47.520000000000003</v>
      </c>
      <c r="I356" s="230"/>
      <c r="J356" s="225"/>
      <c r="K356" s="225"/>
      <c r="L356" s="231"/>
      <c r="M356" s="232"/>
      <c r="N356" s="233"/>
      <c r="O356" s="233"/>
      <c r="P356" s="233"/>
      <c r="Q356" s="233"/>
      <c r="R356" s="233"/>
      <c r="S356" s="233"/>
      <c r="T356" s="23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5" t="s">
        <v>167</v>
      </c>
      <c r="AU356" s="235" t="s">
        <v>81</v>
      </c>
      <c r="AV356" s="13" t="s">
        <v>81</v>
      </c>
      <c r="AW356" s="13" t="s">
        <v>33</v>
      </c>
      <c r="AX356" s="13" t="s">
        <v>71</v>
      </c>
      <c r="AY356" s="235" t="s">
        <v>155</v>
      </c>
    </row>
    <row r="357" s="14" customFormat="1">
      <c r="A357" s="14"/>
      <c r="B357" s="236"/>
      <c r="C357" s="237"/>
      <c r="D357" s="226" t="s">
        <v>167</v>
      </c>
      <c r="E357" s="238" t="s">
        <v>19</v>
      </c>
      <c r="F357" s="239" t="s">
        <v>177</v>
      </c>
      <c r="G357" s="237"/>
      <c r="H357" s="240">
        <v>47.520000000000003</v>
      </c>
      <c r="I357" s="241"/>
      <c r="J357" s="237"/>
      <c r="K357" s="237"/>
      <c r="L357" s="242"/>
      <c r="M357" s="243"/>
      <c r="N357" s="244"/>
      <c r="O357" s="244"/>
      <c r="P357" s="244"/>
      <c r="Q357" s="244"/>
      <c r="R357" s="244"/>
      <c r="S357" s="244"/>
      <c r="T357" s="245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6" t="s">
        <v>167</v>
      </c>
      <c r="AU357" s="246" t="s">
        <v>81</v>
      </c>
      <c r="AV357" s="14" t="s">
        <v>163</v>
      </c>
      <c r="AW357" s="14" t="s">
        <v>33</v>
      </c>
      <c r="AX357" s="14" t="s">
        <v>79</v>
      </c>
      <c r="AY357" s="246" t="s">
        <v>155</v>
      </c>
    </row>
    <row r="358" s="12" customFormat="1" ht="22.8" customHeight="1">
      <c r="A358" s="12"/>
      <c r="B358" s="190"/>
      <c r="C358" s="191"/>
      <c r="D358" s="192" t="s">
        <v>70</v>
      </c>
      <c r="E358" s="204" t="s">
        <v>525</v>
      </c>
      <c r="F358" s="204" t="s">
        <v>526</v>
      </c>
      <c r="G358" s="191"/>
      <c r="H358" s="191"/>
      <c r="I358" s="194"/>
      <c r="J358" s="205">
        <f>BK358</f>
        <v>0</v>
      </c>
      <c r="K358" s="191"/>
      <c r="L358" s="196"/>
      <c r="M358" s="197"/>
      <c r="N358" s="198"/>
      <c r="O358" s="198"/>
      <c r="P358" s="199">
        <f>SUM(P359:P652)</f>
        <v>0</v>
      </c>
      <c r="Q358" s="198"/>
      <c r="R358" s="199">
        <f>SUM(R359:R652)</f>
        <v>31.571625316999999</v>
      </c>
      <c r="S358" s="198"/>
      <c r="T358" s="200">
        <f>SUM(T359:T652)</f>
        <v>0.089999999999999997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01" t="s">
        <v>79</v>
      </c>
      <c r="AT358" s="202" t="s">
        <v>70</v>
      </c>
      <c r="AU358" s="202" t="s">
        <v>79</v>
      </c>
      <c r="AY358" s="201" t="s">
        <v>155</v>
      </c>
      <c r="BK358" s="203">
        <f>SUM(BK359:BK652)</f>
        <v>0</v>
      </c>
    </row>
    <row r="359" s="2" customFormat="1" ht="24.15" customHeight="1">
      <c r="A359" s="40"/>
      <c r="B359" s="41"/>
      <c r="C359" s="206" t="s">
        <v>527</v>
      </c>
      <c r="D359" s="206" t="s">
        <v>158</v>
      </c>
      <c r="E359" s="207" t="s">
        <v>406</v>
      </c>
      <c r="F359" s="208" t="s">
        <v>407</v>
      </c>
      <c r="G359" s="209" t="s">
        <v>264</v>
      </c>
      <c r="H359" s="210">
        <v>310.22199999999998</v>
      </c>
      <c r="I359" s="211"/>
      <c r="J359" s="212">
        <f>ROUND(I359*H359,2)</f>
        <v>0</v>
      </c>
      <c r="K359" s="208" t="s">
        <v>162</v>
      </c>
      <c r="L359" s="46"/>
      <c r="M359" s="213" t="s">
        <v>19</v>
      </c>
      <c r="N359" s="214" t="s">
        <v>42</v>
      </c>
      <c r="O359" s="86"/>
      <c r="P359" s="215">
        <f>O359*H359</f>
        <v>0</v>
      </c>
      <c r="Q359" s="215">
        <v>0.0051000000000000004</v>
      </c>
      <c r="R359" s="215">
        <f>Q359*H359</f>
        <v>1.5821322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163</v>
      </c>
      <c r="AT359" s="217" t="s">
        <v>158</v>
      </c>
      <c r="AU359" s="217" t="s">
        <v>81</v>
      </c>
      <c r="AY359" s="19" t="s">
        <v>155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79</v>
      </c>
      <c r="BK359" s="218">
        <f>ROUND(I359*H359,2)</f>
        <v>0</v>
      </c>
      <c r="BL359" s="19" t="s">
        <v>163</v>
      </c>
      <c r="BM359" s="217" t="s">
        <v>528</v>
      </c>
    </row>
    <row r="360" s="2" customFormat="1">
      <c r="A360" s="40"/>
      <c r="B360" s="41"/>
      <c r="C360" s="42"/>
      <c r="D360" s="219" t="s">
        <v>165</v>
      </c>
      <c r="E360" s="42"/>
      <c r="F360" s="220" t="s">
        <v>409</v>
      </c>
      <c r="G360" s="42"/>
      <c r="H360" s="42"/>
      <c r="I360" s="221"/>
      <c r="J360" s="42"/>
      <c r="K360" s="42"/>
      <c r="L360" s="46"/>
      <c r="M360" s="222"/>
      <c r="N360" s="223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165</v>
      </c>
      <c r="AU360" s="19" t="s">
        <v>81</v>
      </c>
    </row>
    <row r="361" s="13" customFormat="1">
      <c r="A361" s="13"/>
      <c r="B361" s="224"/>
      <c r="C361" s="225"/>
      <c r="D361" s="226" t="s">
        <v>167</v>
      </c>
      <c r="E361" s="227" t="s">
        <v>19</v>
      </c>
      <c r="F361" s="228" t="s">
        <v>529</v>
      </c>
      <c r="G361" s="225"/>
      <c r="H361" s="229">
        <v>93</v>
      </c>
      <c r="I361" s="230"/>
      <c r="J361" s="225"/>
      <c r="K361" s="225"/>
      <c r="L361" s="231"/>
      <c r="M361" s="232"/>
      <c r="N361" s="233"/>
      <c r="O361" s="233"/>
      <c r="P361" s="233"/>
      <c r="Q361" s="233"/>
      <c r="R361" s="233"/>
      <c r="S361" s="233"/>
      <c r="T361" s="23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5" t="s">
        <v>167</v>
      </c>
      <c r="AU361" s="235" t="s">
        <v>81</v>
      </c>
      <c r="AV361" s="13" t="s">
        <v>81</v>
      </c>
      <c r="AW361" s="13" t="s">
        <v>33</v>
      </c>
      <c r="AX361" s="13" t="s">
        <v>71</v>
      </c>
      <c r="AY361" s="235" t="s">
        <v>155</v>
      </c>
    </row>
    <row r="362" s="13" customFormat="1">
      <c r="A362" s="13"/>
      <c r="B362" s="224"/>
      <c r="C362" s="225"/>
      <c r="D362" s="226" t="s">
        <v>167</v>
      </c>
      <c r="E362" s="227" t="s">
        <v>19</v>
      </c>
      <c r="F362" s="228" t="s">
        <v>530</v>
      </c>
      <c r="G362" s="225"/>
      <c r="H362" s="229">
        <v>188.25</v>
      </c>
      <c r="I362" s="230"/>
      <c r="J362" s="225"/>
      <c r="K362" s="225"/>
      <c r="L362" s="231"/>
      <c r="M362" s="232"/>
      <c r="N362" s="233"/>
      <c r="O362" s="233"/>
      <c r="P362" s="233"/>
      <c r="Q362" s="233"/>
      <c r="R362" s="233"/>
      <c r="S362" s="233"/>
      <c r="T362" s="23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5" t="s">
        <v>167</v>
      </c>
      <c r="AU362" s="235" t="s">
        <v>81</v>
      </c>
      <c r="AV362" s="13" t="s">
        <v>81</v>
      </c>
      <c r="AW362" s="13" t="s">
        <v>33</v>
      </c>
      <c r="AX362" s="13" t="s">
        <v>71</v>
      </c>
      <c r="AY362" s="235" t="s">
        <v>155</v>
      </c>
    </row>
    <row r="363" s="13" customFormat="1">
      <c r="A363" s="13"/>
      <c r="B363" s="224"/>
      <c r="C363" s="225"/>
      <c r="D363" s="226" t="s">
        <v>167</v>
      </c>
      <c r="E363" s="227" t="s">
        <v>19</v>
      </c>
      <c r="F363" s="228" t="s">
        <v>531</v>
      </c>
      <c r="G363" s="225"/>
      <c r="H363" s="229">
        <v>71.299999999999997</v>
      </c>
      <c r="I363" s="230"/>
      <c r="J363" s="225"/>
      <c r="K363" s="225"/>
      <c r="L363" s="231"/>
      <c r="M363" s="232"/>
      <c r="N363" s="233"/>
      <c r="O363" s="233"/>
      <c r="P363" s="233"/>
      <c r="Q363" s="233"/>
      <c r="R363" s="233"/>
      <c r="S363" s="233"/>
      <c r="T363" s="23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35" t="s">
        <v>167</v>
      </c>
      <c r="AU363" s="235" t="s">
        <v>81</v>
      </c>
      <c r="AV363" s="13" t="s">
        <v>81</v>
      </c>
      <c r="AW363" s="13" t="s">
        <v>33</v>
      </c>
      <c r="AX363" s="13" t="s">
        <v>71</v>
      </c>
      <c r="AY363" s="235" t="s">
        <v>155</v>
      </c>
    </row>
    <row r="364" s="16" customFormat="1">
      <c r="A364" s="16"/>
      <c r="B364" s="270"/>
      <c r="C364" s="271"/>
      <c r="D364" s="226" t="s">
        <v>167</v>
      </c>
      <c r="E364" s="272" t="s">
        <v>19</v>
      </c>
      <c r="F364" s="273" t="s">
        <v>532</v>
      </c>
      <c r="G364" s="271"/>
      <c r="H364" s="274">
        <v>352.55000000000001</v>
      </c>
      <c r="I364" s="275"/>
      <c r="J364" s="271"/>
      <c r="K364" s="271"/>
      <c r="L364" s="276"/>
      <c r="M364" s="277"/>
      <c r="N364" s="278"/>
      <c r="O364" s="278"/>
      <c r="P364" s="278"/>
      <c r="Q364" s="278"/>
      <c r="R364" s="278"/>
      <c r="S364" s="278"/>
      <c r="T364" s="279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T364" s="280" t="s">
        <v>167</v>
      </c>
      <c r="AU364" s="280" t="s">
        <v>81</v>
      </c>
      <c r="AV364" s="16" t="s">
        <v>180</v>
      </c>
      <c r="AW364" s="16" t="s">
        <v>33</v>
      </c>
      <c r="AX364" s="16" t="s">
        <v>71</v>
      </c>
      <c r="AY364" s="280" t="s">
        <v>155</v>
      </c>
    </row>
    <row r="365" s="13" customFormat="1">
      <c r="A365" s="13"/>
      <c r="B365" s="224"/>
      <c r="C365" s="225"/>
      <c r="D365" s="226" t="s">
        <v>167</v>
      </c>
      <c r="E365" s="227" t="s">
        <v>19</v>
      </c>
      <c r="F365" s="228" t="s">
        <v>533</v>
      </c>
      <c r="G365" s="225"/>
      <c r="H365" s="229">
        <v>-42.488</v>
      </c>
      <c r="I365" s="230"/>
      <c r="J365" s="225"/>
      <c r="K365" s="225"/>
      <c r="L365" s="231"/>
      <c r="M365" s="232"/>
      <c r="N365" s="233"/>
      <c r="O365" s="233"/>
      <c r="P365" s="233"/>
      <c r="Q365" s="233"/>
      <c r="R365" s="233"/>
      <c r="S365" s="233"/>
      <c r="T365" s="23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5" t="s">
        <v>167</v>
      </c>
      <c r="AU365" s="235" t="s">
        <v>81</v>
      </c>
      <c r="AV365" s="13" t="s">
        <v>81</v>
      </c>
      <c r="AW365" s="13" t="s">
        <v>33</v>
      </c>
      <c r="AX365" s="13" t="s">
        <v>71</v>
      </c>
      <c r="AY365" s="235" t="s">
        <v>155</v>
      </c>
    </row>
    <row r="366" s="13" customFormat="1">
      <c r="A366" s="13"/>
      <c r="B366" s="224"/>
      <c r="C366" s="225"/>
      <c r="D366" s="226" t="s">
        <v>167</v>
      </c>
      <c r="E366" s="227" t="s">
        <v>19</v>
      </c>
      <c r="F366" s="228" t="s">
        <v>534</v>
      </c>
      <c r="G366" s="225"/>
      <c r="H366" s="229">
        <v>0.16</v>
      </c>
      <c r="I366" s="230"/>
      <c r="J366" s="225"/>
      <c r="K366" s="225"/>
      <c r="L366" s="231"/>
      <c r="M366" s="232"/>
      <c r="N366" s="233"/>
      <c r="O366" s="233"/>
      <c r="P366" s="233"/>
      <c r="Q366" s="233"/>
      <c r="R366" s="233"/>
      <c r="S366" s="233"/>
      <c r="T366" s="23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5" t="s">
        <v>167</v>
      </c>
      <c r="AU366" s="235" t="s">
        <v>81</v>
      </c>
      <c r="AV366" s="13" t="s">
        <v>81</v>
      </c>
      <c r="AW366" s="13" t="s">
        <v>33</v>
      </c>
      <c r="AX366" s="13" t="s">
        <v>71</v>
      </c>
      <c r="AY366" s="235" t="s">
        <v>155</v>
      </c>
    </row>
    <row r="367" s="16" customFormat="1">
      <c r="A367" s="16"/>
      <c r="B367" s="270"/>
      <c r="C367" s="271"/>
      <c r="D367" s="226" t="s">
        <v>167</v>
      </c>
      <c r="E367" s="272" t="s">
        <v>19</v>
      </c>
      <c r="F367" s="273" t="s">
        <v>535</v>
      </c>
      <c r="G367" s="271"/>
      <c r="H367" s="274">
        <v>-42.328000000000003</v>
      </c>
      <c r="I367" s="275"/>
      <c r="J367" s="271"/>
      <c r="K367" s="271"/>
      <c r="L367" s="276"/>
      <c r="M367" s="277"/>
      <c r="N367" s="278"/>
      <c r="O367" s="278"/>
      <c r="P367" s="278"/>
      <c r="Q367" s="278"/>
      <c r="R367" s="278"/>
      <c r="S367" s="278"/>
      <c r="T367" s="279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T367" s="280" t="s">
        <v>167</v>
      </c>
      <c r="AU367" s="280" t="s">
        <v>81</v>
      </c>
      <c r="AV367" s="16" t="s">
        <v>180</v>
      </c>
      <c r="AW367" s="16" t="s">
        <v>33</v>
      </c>
      <c r="AX367" s="16" t="s">
        <v>71</v>
      </c>
      <c r="AY367" s="280" t="s">
        <v>155</v>
      </c>
    </row>
    <row r="368" s="14" customFormat="1">
      <c r="A368" s="14"/>
      <c r="B368" s="236"/>
      <c r="C368" s="237"/>
      <c r="D368" s="226" t="s">
        <v>167</v>
      </c>
      <c r="E368" s="238" t="s">
        <v>19</v>
      </c>
      <c r="F368" s="239" t="s">
        <v>177</v>
      </c>
      <c r="G368" s="237"/>
      <c r="H368" s="240">
        <v>310.22200000000004</v>
      </c>
      <c r="I368" s="241"/>
      <c r="J368" s="237"/>
      <c r="K368" s="237"/>
      <c r="L368" s="242"/>
      <c r="M368" s="243"/>
      <c r="N368" s="244"/>
      <c r="O368" s="244"/>
      <c r="P368" s="244"/>
      <c r="Q368" s="244"/>
      <c r="R368" s="244"/>
      <c r="S368" s="244"/>
      <c r="T368" s="24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6" t="s">
        <v>167</v>
      </c>
      <c r="AU368" s="246" t="s">
        <v>81</v>
      </c>
      <c r="AV368" s="14" t="s">
        <v>163</v>
      </c>
      <c r="AW368" s="14" t="s">
        <v>33</v>
      </c>
      <c r="AX368" s="14" t="s">
        <v>79</v>
      </c>
      <c r="AY368" s="246" t="s">
        <v>155</v>
      </c>
    </row>
    <row r="369" s="2" customFormat="1" ht="16.5" customHeight="1">
      <c r="A369" s="40"/>
      <c r="B369" s="41"/>
      <c r="C369" s="206" t="s">
        <v>536</v>
      </c>
      <c r="D369" s="206" t="s">
        <v>158</v>
      </c>
      <c r="E369" s="207" t="s">
        <v>414</v>
      </c>
      <c r="F369" s="208" t="s">
        <v>415</v>
      </c>
      <c r="G369" s="209" t="s">
        <v>264</v>
      </c>
      <c r="H369" s="210">
        <v>77.756</v>
      </c>
      <c r="I369" s="211"/>
      <c r="J369" s="212">
        <f>ROUND(I369*H369,2)</f>
        <v>0</v>
      </c>
      <c r="K369" s="208" t="s">
        <v>162</v>
      </c>
      <c r="L369" s="46"/>
      <c r="M369" s="213" t="s">
        <v>19</v>
      </c>
      <c r="N369" s="214" t="s">
        <v>42</v>
      </c>
      <c r="O369" s="86"/>
      <c r="P369" s="215">
        <f>O369*H369</f>
        <v>0</v>
      </c>
      <c r="Q369" s="215">
        <v>0.000263</v>
      </c>
      <c r="R369" s="215">
        <f>Q369*H369</f>
        <v>0.020449828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163</v>
      </c>
      <c r="AT369" s="217" t="s">
        <v>158</v>
      </c>
      <c r="AU369" s="217" t="s">
        <v>81</v>
      </c>
      <c r="AY369" s="19" t="s">
        <v>155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79</v>
      </c>
      <c r="BK369" s="218">
        <f>ROUND(I369*H369,2)</f>
        <v>0</v>
      </c>
      <c r="BL369" s="19" t="s">
        <v>163</v>
      </c>
      <c r="BM369" s="217" t="s">
        <v>537</v>
      </c>
    </row>
    <row r="370" s="2" customFormat="1">
      <c r="A370" s="40"/>
      <c r="B370" s="41"/>
      <c r="C370" s="42"/>
      <c r="D370" s="219" t="s">
        <v>165</v>
      </c>
      <c r="E370" s="42"/>
      <c r="F370" s="220" t="s">
        <v>417</v>
      </c>
      <c r="G370" s="42"/>
      <c r="H370" s="42"/>
      <c r="I370" s="221"/>
      <c r="J370" s="42"/>
      <c r="K370" s="42"/>
      <c r="L370" s="46"/>
      <c r="M370" s="222"/>
      <c r="N370" s="223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165</v>
      </c>
      <c r="AU370" s="19" t="s">
        <v>81</v>
      </c>
    </row>
    <row r="371" s="13" customFormat="1">
      <c r="A371" s="13"/>
      <c r="B371" s="224"/>
      <c r="C371" s="225"/>
      <c r="D371" s="226" t="s">
        <v>167</v>
      </c>
      <c r="E371" s="227" t="s">
        <v>19</v>
      </c>
      <c r="F371" s="228" t="s">
        <v>538</v>
      </c>
      <c r="G371" s="225"/>
      <c r="H371" s="229">
        <v>22.300000000000001</v>
      </c>
      <c r="I371" s="230"/>
      <c r="J371" s="225"/>
      <c r="K371" s="225"/>
      <c r="L371" s="231"/>
      <c r="M371" s="232"/>
      <c r="N371" s="233"/>
      <c r="O371" s="233"/>
      <c r="P371" s="233"/>
      <c r="Q371" s="233"/>
      <c r="R371" s="233"/>
      <c r="S371" s="233"/>
      <c r="T371" s="23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5" t="s">
        <v>167</v>
      </c>
      <c r="AU371" s="235" t="s">
        <v>81</v>
      </c>
      <c r="AV371" s="13" t="s">
        <v>81</v>
      </c>
      <c r="AW371" s="13" t="s">
        <v>33</v>
      </c>
      <c r="AX371" s="13" t="s">
        <v>71</v>
      </c>
      <c r="AY371" s="235" t="s">
        <v>155</v>
      </c>
    </row>
    <row r="372" s="16" customFormat="1">
      <c r="A372" s="16"/>
      <c r="B372" s="270"/>
      <c r="C372" s="271"/>
      <c r="D372" s="226" t="s">
        <v>167</v>
      </c>
      <c r="E372" s="272" t="s">
        <v>19</v>
      </c>
      <c r="F372" s="273" t="s">
        <v>539</v>
      </c>
      <c r="G372" s="271"/>
      <c r="H372" s="274">
        <v>22.300000000000001</v>
      </c>
      <c r="I372" s="275"/>
      <c r="J372" s="271"/>
      <c r="K372" s="271"/>
      <c r="L372" s="276"/>
      <c r="M372" s="277"/>
      <c r="N372" s="278"/>
      <c r="O372" s="278"/>
      <c r="P372" s="278"/>
      <c r="Q372" s="278"/>
      <c r="R372" s="278"/>
      <c r="S372" s="278"/>
      <c r="T372" s="279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280" t="s">
        <v>167</v>
      </c>
      <c r="AU372" s="280" t="s">
        <v>81</v>
      </c>
      <c r="AV372" s="16" t="s">
        <v>180</v>
      </c>
      <c r="AW372" s="16" t="s">
        <v>33</v>
      </c>
      <c r="AX372" s="16" t="s">
        <v>71</v>
      </c>
      <c r="AY372" s="280" t="s">
        <v>155</v>
      </c>
    </row>
    <row r="373" s="13" customFormat="1">
      <c r="A373" s="13"/>
      <c r="B373" s="224"/>
      <c r="C373" s="225"/>
      <c r="D373" s="226" t="s">
        <v>167</v>
      </c>
      <c r="E373" s="227" t="s">
        <v>19</v>
      </c>
      <c r="F373" s="228" t="s">
        <v>540</v>
      </c>
      <c r="G373" s="225"/>
      <c r="H373" s="229">
        <v>11.65</v>
      </c>
      <c r="I373" s="230"/>
      <c r="J373" s="225"/>
      <c r="K373" s="225"/>
      <c r="L373" s="231"/>
      <c r="M373" s="232"/>
      <c r="N373" s="233"/>
      <c r="O373" s="233"/>
      <c r="P373" s="233"/>
      <c r="Q373" s="233"/>
      <c r="R373" s="233"/>
      <c r="S373" s="233"/>
      <c r="T373" s="23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5" t="s">
        <v>167</v>
      </c>
      <c r="AU373" s="235" t="s">
        <v>81</v>
      </c>
      <c r="AV373" s="13" t="s">
        <v>81</v>
      </c>
      <c r="AW373" s="13" t="s">
        <v>33</v>
      </c>
      <c r="AX373" s="13" t="s">
        <v>71</v>
      </c>
      <c r="AY373" s="235" t="s">
        <v>155</v>
      </c>
    </row>
    <row r="374" s="16" customFormat="1">
      <c r="A374" s="16"/>
      <c r="B374" s="270"/>
      <c r="C374" s="271"/>
      <c r="D374" s="226" t="s">
        <v>167</v>
      </c>
      <c r="E374" s="272" t="s">
        <v>19</v>
      </c>
      <c r="F374" s="273" t="s">
        <v>541</v>
      </c>
      <c r="G374" s="271"/>
      <c r="H374" s="274">
        <v>11.65</v>
      </c>
      <c r="I374" s="275"/>
      <c r="J374" s="271"/>
      <c r="K374" s="271"/>
      <c r="L374" s="276"/>
      <c r="M374" s="277"/>
      <c r="N374" s="278"/>
      <c r="O374" s="278"/>
      <c r="P374" s="278"/>
      <c r="Q374" s="278"/>
      <c r="R374" s="278"/>
      <c r="S374" s="278"/>
      <c r="T374" s="279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280" t="s">
        <v>167</v>
      </c>
      <c r="AU374" s="280" t="s">
        <v>81</v>
      </c>
      <c r="AV374" s="16" t="s">
        <v>180</v>
      </c>
      <c r="AW374" s="16" t="s">
        <v>33</v>
      </c>
      <c r="AX374" s="16" t="s">
        <v>71</v>
      </c>
      <c r="AY374" s="280" t="s">
        <v>155</v>
      </c>
    </row>
    <row r="375" s="13" customFormat="1">
      <c r="A375" s="13"/>
      <c r="B375" s="224"/>
      <c r="C375" s="225"/>
      <c r="D375" s="226" t="s">
        <v>167</v>
      </c>
      <c r="E375" s="227" t="s">
        <v>19</v>
      </c>
      <c r="F375" s="228" t="s">
        <v>542</v>
      </c>
      <c r="G375" s="225"/>
      <c r="H375" s="229">
        <v>43.805999999999997</v>
      </c>
      <c r="I375" s="230"/>
      <c r="J375" s="225"/>
      <c r="K375" s="225"/>
      <c r="L375" s="231"/>
      <c r="M375" s="232"/>
      <c r="N375" s="233"/>
      <c r="O375" s="233"/>
      <c r="P375" s="233"/>
      <c r="Q375" s="233"/>
      <c r="R375" s="233"/>
      <c r="S375" s="233"/>
      <c r="T375" s="23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5" t="s">
        <v>167</v>
      </c>
      <c r="AU375" s="235" t="s">
        <v>81</v>
      </c>
      <c r="AV375" s="13" t="s">
        <v>81</v>
      </c>
      <c r="AW375" s="13" t="s">
        <v>33</v>
      </c>
      <c r="AX375" s="13" t="s">
        <v>71</v>
      </c>
      <c r="AY375" s="235" t="s">
        <v>155</v>
      </c>
    </row>
    <row r="376" s="16" customFormat="1">
      <c r="A376" s="16"/>
      <c r="B376" s="270"/>
      <c r="C376" s="271"/>
      <c r="D376" s="226" t="s">
        <v>167</v>
      </c>
      <c r="E376" s="272" t="s">
        <v>19</v>
      </c>
      <c r="F376" s="273" t="s">
        <v>543</v>
      </c>
      <c r="G376" s="271"/>
      <c r="H376" s="274">
        <v>43.805999999999997</v>
      </c>
      <c r="I376" s="275"/>
      <c r="J376" s="271"/>
      <c r="K376" s="271"/>
      <c r="L376" s="276"/>
      <c r="M376" s="277"/>
      <c r="N376" s="278"/>
      <c r="O376" s="278"/>
      <c r="P376" s="278"/>
      <c r="Q376" s="278"/>
      <c r="R376" s="278"/>
      <c r="S376" s="278"/>
      <c r="T376" s="279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80" t="s">
        <v>167</v>
      </c>
      <c r="AU376" s="280" t="s">
        <v>81</v>
      </c>
      <c r="AV376" s="16" t="s">
        <v>180</v>
      </c>
      <c r="AW376" s="16" t="s">
        <v>33</v>
      </c>
      <c r="AX376" s="16" t="s">
        <v>71</v>
      </c>
      <c r="AY376" s="280" t="s">
        <v>155</v>
      </c>
    </row>
    <row r="377" s="14" customFormat="1">
      <c r="A377" s="14"/>
      <c r="B377" s="236"/>
      <c r="C377" s="237"/>
      <c r="D377" s="226" t="s">
        <v>167</v>
      </c>
      <c r="E377" s="238" t="s">
        <v>19</v>
      </c>
      <c r="F377" s="239" t="s">
        <v>177</v>
      </c>
      <c r="G377" s="237"/>
      <c r="H377" s="240">
        <v>77.756</v>
      </c>
      <c r="I377" s="241"/>
      <c r="J377" s="237"/>
      <c r="K377" s="237"/>
      <c r="L377" s="242"/>
      <c r="M377" s="243"/>
      <c r="N377" s="244"/>
      <c r="O377" s="244"/>
      <c r="P377" s="244"/>
      <c r="Q377" s="244"/>
      <c r="R377" s="244"/>
      <c r="S377" s="244"/>
      <c r="T377" s="24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46" t="s">
        <v>167</v>
      </c>
      <c r="AU377" s="246" t="s">
        <v>81</v>
      </c>
      <c r="AV377" s="14" t="s">
        <v>163</v>
      </c>
      <c r="AW377" s="14" t="s">
        <v>33</v>
      </c>
      <c r="AX377" s="14" t="s">
        <v>79</v>
      </c>
      <c r="AY377" s="246" t="s">
        <v>155</v>
      </c>
    </row>
    <row r="378" s="2" customFormat="1" ht="24.15" customHeight="1">
      <c r="A378" s="40"/>
      <c r="B378" s="41"/>
      <c r="C378" s="206" t="s">
        <v>544</v>
      </c>
      <c r="D378" s="206" t="s">
        <v>158</v>
      </c>
      <c r="E378" s="207" t="s">
        <v>418</v>
      </c>
      <c r="F378" s="208" t="s">
        <v>419</v>
      </c>
      <c r="G378" s="209" t="s">
        <v>264</v>
      </c>
      <c r="H378" s="210">
        <v>91.715000000000003</v>
      </c>
      <c r="I378" s="211"/>
      <c r="J378" s="212">
        <f>ROUND(I378*H378,2)</f>
        <v>0</v>
      </c>
      <c r="K378" s="208" t="s">
        <v>162</v>
      </c>
      <c r="L378" s="46"/>
      <c r="M378" s="213" t="s">
        <v>19</v>
      </c>
      <c r="N378" s="214" t="s">
        <v>42</v>
      </c>
      <c r="O378" s="86"/>
      <c r="P378" s="215">
        <f>O378*H378</f>
        <v>0</v>
      </c>
      <c r="Q378" s="215">
        <v>0.0043839999999999999</v>
      </c>
      <c r="R378" s="215">
        <f>Q378*H378</f>
        <v>0.40207856000000003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163</v>
      </c>
      <c r="AT378" s="217" t="s">
        <v>158</v>
      </c>
      <c r="AU378" s="217" t="s">
        <v>81</v>
      </c>
      <c r="AY378" s="19" t="s">
        <v>155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79</v>
      </c>
      <c r="BK378" s="218">
        <f>ROUND(I378*H378,2)</f>
        <v>0</v>
      </c>
      <c r="BL378" s="19" t="s">
        <v>163</v>
      </c>
      <c r="BM378" s="217" t="s">
        <v>545</v>
      </c>
    </row>
    <row r="379" s="2" customFormat="1">
      <c r="A379" s="40"/>
      <c r="B379" s="41"/>
      <c r="C379" s="42"/>
      <c r="D379" s="219" t="s">
        <v>165</v>
      </c>
      <c r="E379" s="42"/>
      <c r="F379" s="220" t="s">
        <v>421</v>
      </c>
      <c r="G379" s="42"/>
      <c r="H379" s="42"/>
      <c r="I379" s="221"/>
      <c r="J379" s="42"/>
      <c r="K379" s="42"/>
      <c r="L379" s="46"/>
      <c r="M379" s="222"/>
      <c r="N379" s="223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165</v>
      </c>
      <c r="AU379" s="19" t="s">
        <v>81</v>
      </c>
    </row>
    <row r="380" s="13" customFormat="1">
      <c r="A380" s="13"/>
      <c r="B380" s="224"/>
      <c r="C380" s="225"/>
      <c r="D380" s="226" t="s">
        <v>167</v>
      </c>
      <c r="E380" s="227" t="s">
        <v>19</v>
      </c>
      <c r="F380" s="228" t="s">
        <v>538</v>
      </c>
      <c r="G380" s="225"/>
      <c r="H380" s="229">
        <v>22.300000000000001</v>
      </c>
      <c r="I380" s="230"/>
      <c r="J380" s="225"/>
      <c r="K380" s="225"/>
      <c r="L380" s="231"/>
      <c r="M380" s="232"/>
      <c r="N380" s="233"/>
      <c r="O380" s="233"/>
      <c r="P380" s="233"/>
      <c r="Q380" s="233"/>
      <c r="R380" s="233"/>
      <c r="S380" s="233"/>
      <c r="T380" s="23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5" t="s">
        <v>167</v>
      </c>
      <c r="AU380" s="235" t="s">
        <v>81</v>
      </c>
      <c r="AV380" s="13" t="s">
        <v>81</v>
      </c>
      <c r="AW380" s="13" t="s">
        <v>33</v>
      </c>
      <c r="AX380" s="13" t="s">
        <v>71</v>
      </c>
      <c r="AY380" s="235" t="s">
        <v>155</v>
      </c>
    </row>
    <row r="381" s="16" customFormat="1">
      <c r="A381" s="16"/>
      <c r="B381" s="270"/>
      <c r="C381" s="271"/>
      <c r="D381" s="226" t="s">
        <v>167</v>
      </c>
      <c r="E381" s="272" t="s">
        <v>19</v>
      </c>
      <c r="F381" s="273" t="s">
        <v>539</v>
      </c>
      <c r="G381" s="271"/>
      <c r="H381" s="274">
        <v>22.300000000000001</v>
      </c>
      <c r="I381" s="275"/>
      <c r="J381" s="271"/>
      <c r="K381" s="271"/>
      <c r="L381" s="276"/>
      <c r="M381" s="277"/>
      <c r="N381" s="278"/>
      <c r="O381" s="278"/>
      <c r="P381" s="278"/>
      <c r="Q381" s="278"/>
      <c r="R381" s="278"/>
      <c r="S381" s="278"/>
      <c r="T381" s="279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T381" s="280" t="s">
        <v>167</v>
      </c>
      <c r="AU381" s="280" t="s">
        <v>81</v>
      </c>
      <c r="AV381" s="16" t="s">
        <v>180</v>
      </c>
      <c r="AW381" s="16" t="s">
        <v>33</v>
      </c>
      <c r="AX381" s="16" t="s">
        <v>71</v>
      </c>
      <c r="AY381" s="280" t="s">
        <v>155</v>
      </c>
    </row>
    <row r="382" s="13" customFormat="1">
      <c r="A382" s="13"/>
      <c r="B382" s="224"/>
      <c r="C382" s="225"/>
      <c r="D382" s="226" t="s">
        <v>167</v>
      </c>
      <c r="E382" s="227" t="s">
        <v>19</v>
      </c>
      <c r="F382" s="228" t="s">
        <v>540</v>
      </c>
      <c r="G382" s="225"/>
      <c r="H382" s="229">
        <v>11.65</v>
      </c>
      <c r="I382" s="230"/>
      <c r="J382" s="225"/>
      <c r="K382" s="225"/>
      <c r="L382" s="231"/>
      <c r="M382" s="232"/>
      <c r="N382" s="233"/>
      <c r="O382" s="233"/>
      <c r="P382" s="233"/>
      <c r="Q382" s="233"/>
      <c r="R382" s="233"/>
      <c r="S382" s="233"/>
      <c r="T382" s="23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5" t="s">
        <v>167</v>
      </c>
      <c r="AU382" s="235" t="s">
        <v>81</v>
      </c>
      <c r="AV382" s="13" t="s">
        <v>81</v>
      </c>
      <c r="AW382" s="13" t="s">
        <v>33</v>
      </c>
      <c r="AX382" s="13" t="s">
        <v>71</v>
      </c>
      <c r="AY382" s="235" t="s">
        <v>155</v>
      </c>
    </row>
    <row r="383" s="16" customFormat="1">
      <c r="A383" s="16"/>
      <c r="B383" s="270"/>
      <c r="C383" s="271"/>
      <c r="D383" s="226" t="s">
        <v>167</v>
      </c>
      <c r="E383" s="272" t="s">
        <v>19</v>
      </c>
      <c r="F383" s="273" t="s">
        <v>541</v>
      </c>
      <c r="G383" s="271"/>
      <c r="H383" s="274">
        <v>11.65</v>
      </c>
      <c r="I383" s="275"/>
      <c r="J383" s="271"/>
      <c r="K383" s="271"/>
      <c r="L383" s="276"/>
      <c r="M383" s="277"/>
      <c r="N383" s="278"/>
      <c r="O383" s="278"/>
      <c r="P383" s="278"/>
      <c r="Q383" s="278"/>
      <c r="R383" s="278"/>
      <c r="S383" s="278"/>
      <c r="T383" s="279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280" t="s">
        <v>167</v>
      </c>
      <c r="AU383" s="280" t="s">
        <v>81</v>
      </c>
      <c r="AV383" s="16" t="s">
        <v>180</v>
      </c>
      <c r="AW383" s="16" t="s">
        <v>33</v>
      </c>
      <c r="AX383" s="16" t="s">
        <v>71</v>
      </c>
      <c r="AY383" s="280" t="s">
        <v>155</v>
      </c>
    </row>
    <row r="384" s="13" customFormat="1">
      <c r="A384" s="13"/>
      <c r="B384" s="224"/>
      <c r="C384" s="225"/>
      <c r="D384" s="226" t="s">
        <v>167</v>
      </c>
      <c r="E384" s="227" t="s">
        <v>19</v>
      </c>
      <c r="F384" s="228" t="s">
        <v>546</v>
      </c>
      <c r="G384" s="225"/>
      <c r="H384" s="229">
        <v>13.483000000000001</v>
      </c>
      <c r="I384" s="230"/>
      <c r="J384" s="225"/>
      <c r="K384" s="225"/>
      <c r="L384" s="231"/>
      <c r="M384" s="232"/>
      <c r="N384" s="233"/>
      <c r="O384" s="233"/>
      <c r="P384" s="233"/>
      <c r="Q384" s="233"/>
      <c r="R384" s="233"/>
      <c r="S384" s="233"/>
      <c r="T384" s="23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5" t="s">
        <v>167</v>
      </c>
      <c r="AU384" s="235" t="s">
        <v>81</v>
      </c>
      <c r="AV384" s="13" t="s">
        <v>81</v>
      </c>
      <c r="AW384" s="13" t="s">
        <v>33</v>
      </c>
      <c r="AX384" s="13" t="s">
        <v>71</v>
      </c>
      <c r="AY384" s="235" t="s">
        <v>155</v>
      </c>
    </row>
    <row r="385" s="13" customFormat="1">
      <c r="A385" s="13"/>
      <c r="B385" s="224"/>
      <c r="C385" s="225"/>
      <c r="D385" s="226" t="s">
        <v>167</v>
      </c>
      <c r="E385" s="227" t="s">
        <v>19</v>
      </c>
      <c r="F385" s="228" t="s">
        <v>547</v>
      </c>
      <c r="G385" s="225"/>
      <c r="H385" s="229">
        <v>0.47599999999999998</v>
      </c>
      <c r="I385" s="230"/>
      <c r="J385" s="225"/>
      <c r="K385" s="225"/>
      <c r="L385" s="231"/>
      <c r="M385" s="232"/>
      <c r="N385" s="233"/>
      <c r="O385" s="233"/>
      <c r="P385" s="233"/>
      <c r="Q385" s="233"/>
      <c r="R385" s="233"/>
      <c r="S385" s="233"/>
      <c r="T385" s="23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5" t="s">
        <v>167</v>
      </c>
      <c r="AU385" s="235" t="s">
        <v>81</v>
      </c>
      <c r="AV385" s="13" t="s">
        <v>81</v>
      </c>
      <c r="AW385" s="13" t="s">
        <v>33</v>
      </c>
      <c r="AX385" s="13" t="s">
        <v>71</v>
      </c>
      <c r="AY385" s="235" t="s">
        <v>155</v>
      </c>
    </row>
    <row r="386" s="16" customFormat="1">
      <c r="A386" s="16"/>
      <c r="B386" s="270"/>
      <c r="C386" s="271"/>
      <c r="D386" s="226" t="s">
        <v>167</v>
      </c>
      <c r="E386" s="272" t="s">
        <v>19</v>
      </c>
      <c r="F386" s="273" t="s">
        <v>548</v>
      </c>
      <c r="G386" s="271"/>
      <c r="H386" s="274">
        <v>13.959</v>
      </c>
      <c r="I386" s="275"/>
      <c r="J386" s="271"/>
      <c r="K386" s="271"/>
      <c r="L386" s="276"/>
      <c r="M386" s="277"/>
      <c r="N386" s="278"/>
      <c r="O386" s="278"/>
      <c r="P386" s="278"/>
      <c r="Q386" s="278"/>
      <c r="R386" s="278"/>
      <c r="S386" s="278"/>
      <c r="T386" s="279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T386" s="280" t="s">
        <v>167</v>
      </c>
      <c r="AU386" s="280" t="s">
        <v>81</v>
      </c>
      <c r="AV386" s="16" t="s">
        <v>180</v>
      </c>
      <c r="AW386" s="16" t="s">
        <v>33</v>
      </c>
      <c r="AX386" s="16" t="s">
        <v>71</v>
      </c>
      <c r="AY386" s="280" t="s">
        <v>155</v>
      </c>
    </row>
    <row r="387" s="13" customFormat="1">
      <c r="A387" s="13"/>
      <c r="B387" s="224"/>
      <c r="C387" s="225"/>
      <c r="D387" s="226" t="s">
        <v>167</v>
      </c>
      <c r="E387" s="227" t="s">
        <v>19</v>
      </c>
      <c r="F387" s="228" t="s">
        <v>542</v>
      </c>
      <c r="G387" s="225"/>
      <c r="H387" s="229">
        <v>43.805999999999997</v>
      </c>
      <c r="I387" s="230"/>
      <c r="J387" s="225"/>
      <c r="K387" s="225"/>
      <c r="L387" s="231"/>
      <c r="M387" s="232"/>
      <c r="N387" s="233"/>
      <c r="O387" s="233"/>
      <c r="P387" s="233"/>
      <c r="Q387" s="233"/>
      <c r="R387" s="233"/>
      <c r="S387" s="233"/>
      <c r="T387" s="23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5" t="s">
        <v>167</v>
      </c>
      <c r="AU387" s="235" t="s">
        <v>81</v>
      </c>
      <c r="AV387" s="13" t="s">
        <v>81</v>
      </c>
      <c r="AW387" s="13" t="s">
        <v>33</v>
      </c>
      <c r="AX387" s="13" t="s">
        <v>71</v>
      </c>
      <c r="AY387" s="235" t="s">
        <v>155</v>
      </c>
    </row>
    <row r="388" s="16" customFormat="1">
      <c r="A388" s="16"/>
      <c r="B388" s="270"/>
      <c r="C388" s="271"/>
      <c r="D388" s="226" t="s">
        <v>167</v>
      </c>
      <c r="E388" s="272" t="s">
        <v>19</v>
      </c>
      <c r="F388" s="273" t="s">
        <v>543</v>
      </c>
      <c r="G388" s="271"/>
      <c r="H388" s="274">
        <v>43.805999999999997</v>
      </c>
      <c r="I388" s="275"/>
      <c r="J388" s="271"/>
      <c r="K388" s="271"/>
      <c r="L388" s="276"/>
      <c r="M388" s="277"/>
      <c r="N388" s="278"/>
      <c r="O388" s="278"/>
      <c r="P388" s="278"/>
      <c r="Q388" s="278"/>
      <c r="R388" s="278"/>
      <c r="S388" s="278"/>
      <c r="T388" s="279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280" t="s">
        <v>167</v>
      </c>
      <c r="AU388" s="280" t="s">
        <v>81</v>
      </c>
      <c r="AV388" s="16" t="s">
        <v>180</v>
      </c>
      <c r="AW388" s="16" t="s">
        <v>33</v>
      </c>
      <c r="AX388" s="16" t="s">
        <v>71</v>
      </c>
      <c r="AY388" s="280" t="s">
        <v>155</v>
      </c>
    </row>
    <row r="389" s="14" customFormat="1">
      <c r="A389" s="14"/>
      <c r="B389" s="236"/>
      <c r="C389" s="237"/>
      <c r="D389" s="226" t="s">
        <v>167</v>
      </c>
      <c r="E389" s="238" t="s">
        <v>19</v>
      </c>
      <c r="F389" s="239" t="s">
        <v>177</v>
      </c>
      <c r="G389" s="237"/>
      <c r="H389" s="240">
        <v>91.715000000000003</v>
      </c>
      <c r="I389" s="241"/>
      <c r="J389" s="237"/>
      <c r="K389" s="237"/>
      <c r="L389" s="242"/>
      <c r="M389" s="243"/>
      <c r="N389" s="244"/>
      <c r="O389" s="244"/>
      <c r="P389" s="244"/>
      <c r="Q389" s="244"/>
      <c r="R389" s="244"/>
      <c r="S389" s="244"/>
      <c r="T389" s="245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46" t="s">
        <v>167</v>
      </c>
      <c r="AU389" s="246" t="s">
        <v>81</v>
      </c>
      <c r="AV389" s="14" t="s">
        <v>163</v>
      </c>
      <c r="AW389" s="14" t="s">
        <v>33</v>
      </c>
      <c r="AX389" s="14" t="s">
        <v>79</v>
      </c>
      <c r="AY389" s="246" t="s">
        <v>155</v>
      </c>
    </row>
    <row r="390" s="2" customFormat="1" ht="21.75" customHeight="1">
      <c r="A390" s="40"/>
      <c r="B390" s="41"/>
      <c r="C390" s="206" t="s">
        <v>549</v>
      </c>
      <c r="D390" s="206" t="s">
        <v>158</v>
      </c>
      <c r="E390" s="207" t="s">
        <v>423</v>
      </c>
      <c r="F390" s="208" t="s">
        <v>424</v>
      </c>
      <c r="G390" s="209" t="s">
        <v>264</v>
      </c>
      <c r="H390" s="210">
        <v>77.756</v>
      </c>
      <c r="I390" s="211"/>
      <c r="J390" s="212">
        <f>ROUND(I390*H390,2)</f>
        <v>0</v>
      </c>
      <c r="K390" s="208" t="s">
        <v>162</v>
      </c>
      <c r="L390" s="46"/>
      <c r="M390" s="213" t="s">
        <v>19</v>
      </c>
      <c r="N390" s="214" t="s">
        <v>42</v>
      </c>
      <c r="O390" s="86"/>
      <c r="P390" s="215">
        <f>O390*H390</f>
        <v>0</v>
      </c>
      <c r="Q390" s="215">
        <v>0.0030000000000000001</v>
      </c>
      <c r="R390" s="215">
        <f>Q390*H390</f>
        <v>0.233268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163</v>
      </c>
      <c r="AT390" s="217" t="s">
        <v>158</v>
      </c>
      <c r="AU390" s="217" t="s">
        <v>81</v>
      </c>
      <c r="AY390" s="19" t="s">
        <v>155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79</v>
      </c>
      <c r="BK390" s="218">
        <f>ROUND(I390*H390,2)</f>
        <v>0</v>
      </c>
      <c r="BL390" s="19" t="s">
        <v>163</v>
      </c>
      <c r="BM390" s="217" t="s">
        <v>550</v>
      </c>
    </row>
    <row r="391" s="2" customFormat="1">
      <c r="A391" s="40"/>
      <c r="B391" s="41"/>
      <c r="C391" s="42"/>
      <c r="D391" s="219" t="s">
        <v>165</v>
      </c>
      <c r="E391" s="42"/>
      <c r="F391" s="220" t="s">
        <v>426</v>
      </c>
      <c r="G391" s="42"/>
      <c r="H391" s="42"/>
      <c r="I391" s="221"/>
      <c r="J391" s="42"/>
      <c r="K391" s="42"/>
      <c r="L391" s="46"/>
      <c r="M391" s="222"/>
      <c r="N391" s="223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165</v>
      </c>
      <c r="AU391" s="19" t="s">
        <v>81</v>
      </c>
    </row>
    <row r="392" s="13" customFormat="1">
      <c r="A392" s="13"/>
      <c r="B392" s="224"/>
      <c r="C392" s="225"/>
      <c r="D392" s="226" t="s">
        <v>167</v>
      </c>
      <c r="E392" s="227" t="s">
        <v>19</v>
      </c>
      <c r="F392" s="228" t="s">
        <v>538</v>
      </c>
      <c r="G392" s="225"/>
      <c r="H392" s="229">
        <v>22.300000000000001</v>
      </c>
      <c r="I392" s="230"/>
      <c r="J392" s="225"/>
      <c r="K392" s="225"/>
      <c r="L392" s="231"/>
      <c r="M392" s="232"/>
      <c r="N392" s="233"/>
      <c r="O392" s="233"/>
      <c r="P392" s="233"/>
      <c r="Q392" s="233"/>
      <c r="R392" s="233"/>
      <c r="S392" s="233"/>
      <c r="T392" s="23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5" t="s">
        <v>167</v>
      </c>
      <c r="AU392" s="235" t="s">
        <v>81</v>
      </c>
      <c r="AV392" s="13" t="s">
        <v>81</v>
      </c>
      <c r="AW392" s="13" t="s">
        <v>33</v>
      </c>
      <c r="AX392" s="13" t="s">
        <v>71</v>
      </c>
      <c r="AY392" s="235" t="s">
        <v>155</v>
      </c>
    </row>
    <row r="393" s="16" customFormat="1">
      <c r="A393" s="16"/>
      <c r="B393" s="270"/>
      <c r="C393" s="271"/>
      <c r="D393" s="226" t="s">
        <v>167</v>
      </c>
      <c r="E393" s="272" t="s">
        <v>19</v>
      </c>
      <c r="F393" s="273" t="s">
        <v>539</v>
      </c>
      <c r="G393" s="271"/>
      <c r="H393" s="274">
        <v>22.300000000000001</v>
      </c>
      <c r="I393" s="275"/>
      <c r="J393" s="271"/>
      <c r="K393" s="271"/>
      <c r="L393" s="276"/>
      <c r="M393" s="277"/>
      <c r="N393" s="278"/>
      <c r="O393" s="278"/>
      <c r="P393" s="278"/>
      <c r="Q393" s="278"/>
      <c r="R393" s="278"/>
      <c r="S393" s="278"/>
      <c r="T393" s="279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T393" s="280" t="s">
        <v>167</v>
      </c>
      <c r="AU393" s="280" t="s">
        <v>81</v>
      </c>
      <c r="AV393" s="16" t="s">
        <v>180</v>
      </c>
      <c r="AW393" s="16" t="s">
        <v>33</v>
      </c>
      <c r="AX393" s="16" t="s">
        <v>71</v>
      </c>
      <c r="AY393" s="280" t="s">
        <v>155</v>
      </c>
    </row>
    <row r="394" s="13" customFormat="1">
      <c r="A394" s="13"/>
      <c r="B394" s="224"/>
      <c r="C394" s="225"/>
      <c r="D394" s="226" t="s">
        <v>167</v>
      </c>
      <c r="E394" s="227" t="s">
        <v>19</v>
      </c>
      <c r="F394" s="228" t="s">
        <v>540</v>
      </c>
      <c r="G394" s="225"/>
      <c r="H394" s="229">
        <v>11.65</v>
      </c>
      <c r="I394" s="230"/>
      <c r="J394" s="225"/>
      <c r="K394" s="225"/>
      <c r="L394" s="231"/>
      <c r="M394" s="232"/>
      <c r="N394" s="233"/>
      <c r="O394" s="233"/>
      <c r="P394" s="233"/>
      <c r="Q394" s="233"/>
      <c r="R394" s="233"/>
      <c r="S394" s="233"/>
      <c r="T394" s="23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35" t="s">
        <v>167</v>
      </c>
      <c r="AU394" s="235" t="s">
        <v>81</v>
      </c>
      <c r="AV394" s="13" t="s">
        <v>81</v>
      </c>
      <c r="AW394" s="13" t="s">
        <v>33</v>
      </c>
      <c r="AX394" s="13" t="s">
        <v>71</v>
      </c>
      <c r="AY394" s="235" t="s">
        <v>155</v>
      </c>
    </row>
    <row r="395" s="16" customFormat="1">
      <c r="A395" s="16"/>
      <c r="B395" s="270"/>
      <c r="C395" s="271"/>
      <c r="D395" s="226" t="s">
        <v>167</v>
      </c>
      <c r="E395" s="272" t="s">
        <v>19</v>
      </c>
      <c r="F395" s="273" t="s">
        <v>541</v>
      </c>
      <c r="G395" s="271"/>
      <c r="H395" s="274">
        <v>11.65</v>
      </c>
      <c r="I395" s="275"/>
      <c r="J395" s="271"/>
      <c r="K395" s="271"/>
      <c r="L395" s="276"/>
      <c r="M395" s="277"/>
      <c r="N395" s="278"/>
      <c r="O395" s="278"/>
      <c r="P395" s="278"/>
      <c r="Q395" s="278"/>
      <c r="R395" s="278"/>
      <c r="S395" s="278"/>
      <c r="T395" s="279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80" t="s">
        <v>167</v>
      </c>
      <c r="AU395" s="280" t="s">
        <v>81</v>
      </c>
      <c r="AV395" s="16" t="s">
        <v>180</v>
      </c>
      <c r="AW395" s="16" t="s">
        <v>33</v>
      </c>
      <c r="AX395" s="16" t="s">
        <v>71</v>
      </c>
      <c r="AY395" s="280" t="s">
        <v>155</v>
      </c>
    </row>
    <row r="396" s="13" customFormat="1">
      <c r="A396" s="13"/>
      <c r="B396" s="224"/>
      <c r="C396" s="225"/>
      <c r="D396" s="226" t="s">
        <v>167</v>
      </c>
      <c r="E396" s="227" t="s">
        <v>19</v>
      </c>
      <c r="F396" s="228" t="s">
        <v>542</v>
      </c>
      <c r="G396" s="225"/>
      <c r="H396" s="229">
        <v>43.805999999999997</v>
      </c>
      <c r="I396" s="230"/>
      <c r="J396" s="225"/>
      <c r="K396" s="225"/>
      <c r="L396" s="231"/>
      <c r="M396" s="232"/>
      <c r="N396" s="233"/>
      <c r="O396" s="233"/>
      <c r="P396" s="233"/>
      <c r="Q396" s="233"/>
      <c r="R396" s="233"/>
      <c r="S396" s="233"/>
      <c r="T396" s="23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5" t="s">
        <v>167</v>
      </c>
      <c r="AU396" s="235" t="s">
        <v>81</v>
      </c>
      <c r="AV396" s="13" t="s">
        <v>81</v>
      </c>
      <c r="AW396" s="13" t="s">
        <v>33</v>
      </c>
      <c r="AX396" s="13" t="s">
        <v>71</v>
      </c>
      <c r="AY396" s="235" t="s">
        <v>155</v>
      </c>
    </row>
    <row r="397" s="16" customFormat="1">
      <c r="A397" s="16"/>
      <c r="B397" s="270"/>
      <c r="C397" s="271"/>
      <c r="D397" s="226" t="s">
        <v>167</v>
      </c>
      <c r="E397" s="272" t="s">
        <v>19</v>
      </c>
      <c r="F397" s="273" t="s">
        <v>543</v>
      </c>
      <c r="G397" s="271"/>
      <c r="H397" s="274">
        <v>43.805999999999997</v>
      </c>
      <c r="I397" s="275"/>
      <c r="J397" s="271"/>
      <c r="K397" s="271"/>
      <c r="L397" s="276"/>
      <c r="M397" s="277"/>
      <c r="N397" s="278"/>
      <c r="O397" s="278"/>
      <c r="P397" s="278"/>
      <c r="Q397" s="278"/>
      <c r="R397" s="278"/>
      <c r="S397" s="278"/>
      <c r="T397" s="279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T397" s="280" t="s">
        <v>167</v>
      </c>
      <c r="AU397" s="280" t="s">
        <v>81</v>
      </c>
      <c r="AV397" s="16" t="s">
        <v>180</v>
      </c>
      <c r="AW397" s="16" t="s">
        <v>33</v>
      </c>
      <c r="AX397" s="16" t="s">
        <v>71</v>
      </c>
      <c r="AY397" s="280" t="s">
        <v>155</v>
      </c>
    </row>
    <row r="398" s="14" customFormat="1">
      <c r="A398" s="14"/>
      <c r="B398" s="236"/>
      <c r="C398" s="237"/>
      <c r="D398" s="226" t="s">
        <v>167</v>
      </c>
      <c r="E398" s="238" t="s">
        <v>19</v>
      </c>
      <c r="F398" s="239" t="s">
        <v>177</v>
      </c>
      <c r="G398" s="237"/>
      <c r="H398" s="240">
        <v>77.756</v>
      </c>
      <c r="I398" s="241"/>
      <c r="J398" s="237"/>
      <c r="K398" s="237"/>
      <c r="L398" s="242"/>
      <c r="M398" s="243"/>
      <c r="N398" s="244"/>
      <c r="O398" s="244"/>
      <c r="P398" s="244"/>
      <c r="Q398" s="244"/>
      <c r="R398" s="244"/>
      <c r="S398" s="244"/>
      <c r="T398" s="24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6" t="s">
        <v>167</v>
      </c>
      <c r="AU398" s="246" t="s">
        <v>81</v>
      </c>
      <c r="AV398" s="14" t="s">
        <v>163</v>
      </c>
      <c r="AW398" s="14" t="s">
        <v>33</v>
      </c>
      <c r="AX398" s="14" t="s">
        <v>79</v>
      </c>
      <c r="AY398" s="246" t="s">
        <v>155</v>
      </c>
    </row>
    <row r="399" s="2" customFormat="1" ht="24.15" customHeight="1">
      <c r="A399" s="40"/>
      <c r="B399" s="41"/>
      <c r="C399" s="206" t="s">
        <v>551</v>
      </c>
      <c r="D399" s="206" t="s">
        <v>158</v>
      </c>
      <c r="E399" s="207" t="s">
        <v>428</v>
      </c>
      <c r="F399" s="208" t="s">
        <v>429</v>
      </c>
      <c r="G399" s="209" t="s">
        <v>264</v>
      </c>
      <c r="H399" s="210">
        <v>1265.5150000000001</v>
      </c>
      <c r="I399" s="211"/>
      <c r="J399" s="212">
        <f>ROUND(I399*H399,2)</f>
        <v>0</v>
      </c>
      <c r="K399" s="208" t="s">
        <v>162</v>
      </c>
      <c r="L399" s="46"/>
      <c r="M399" s="213" t="s">
        <v>19</v>
      </c>
      <c r="N399" s="214" t="s">
        <v>42</v>
      </c>
      <c r="O399" s="86"/>
      <c r="P399" s="215">
        <f>O399*H399</f>
        <v>0</v>
      </c>
      <c r="Q399" s="215">
        <v>0.015599999999999999</v>
      </c>
      <c r="R399" s="215">
        <f>Q399*H399</f>
        <v>19.742034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163</v>
      </c>
      <c r="AT399" s="217" t="s">
        <v>158</v>
      </c>
      <c r="AU399" s="217" t="s">
        <v>81</v>
      </c>
      <c r="AY399" s="19" t="s">
        <v>155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79</v>
      </c>
      <c r="BK399" s="218">
        <f>ROUND(I399*H399,2)</f>
        <v>0</v>
      </c>
      <c r="BL399" s="19" t="s">
        <v>163</v>
      </c>
      <c r="BM399" s="217" t="s">
        <v>552</v>
      </c>
    </row>
    <row r="400" s="2" customFormat="1">
      <c r="A400" s="40"/>
      <c r="B400" s="41"/>
      <c r="C400" s="42"/>
      <c r="D400" s="219" t="s">
        <v>165</v>
      </c>
      <c r="E400" s="42"/>
      <c r="F400" s="220" t="s">
        <v>431</v>
      </c>
      <c r="G400" s="42"/>
      <c r="H400" s="42"/>
      <c r="I400" s="221"/>
      <c r="J400" s="42"/>
      <c r="K400" s="42"/>
      <c r="L400" s="46"/>
      <c r="M400" s="222"/>
      <c r="N400" s="223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165</v>
      </c>
      <c r="AU400" s="19" t="s">
        <v>81</v>
      </c>
    </row>
    <row r="401" s="13" customFormat="1">
      <c r="A401" s="13"/>
      <c r="B401" s="224"/>
      <c r="C401" s="225"/>
      <c r="D401" s="226" t="s">
        <v>167</v>
      </c>
      <c r="E401" s="227" t="s">
        <v>19</v>
      </c>
      <c r="F401" s="228" t="s">
        <v>553</v>
      </c>
      <c r="G401" s="225"/>
      <c r="H401" s="229">
        <v>71.855999999999995</v>
      </c>
      <c r="I401" s="230"/>
      <c r="J401" s="225"/>
      <c r="K401" s="225"/>
      <c r="L401" s="231"/>
      <c r="M401" s="232"/>
      <c r="N401" s="233"/>
      <c r="O401" s="233"/>
      <c r="P401" s="233"/>
      <c r="Q401" s="233"/>
      <c r="R401" s="233"/>
      <c r="S401" s="233"/>
      <c r="T401" s="23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35" t="s">
        <v>167</v>
      </c>
      <c r="AU401" s="235" t="s">
        <v>81</v>
      </c>
      <c r="AV401" s="13" t="s">
        <v>81</v>
      </c>
      <c r="AW401" s="13" t="s">
        <v>33</v>
      </c>
      <c r="AX401" s="13" t="s">
        <v>71</v>
      </c>
      <c r="AY401" s="235" t="s">
        <v>155</v>
      </c>
    </row>
    <row r="402" s="13" customFormat="1">
      <c r="A402" s="13"/>
      <c r="B402" s="224"/>
      <c r="C402" s="225"/>
      <c r="D402" s="226" t="s">
        <v>167</v>
      </c>
      <c r="E402" s="227" t="s">
        <v>19</v>
      </c>
      <c r="F402" s="228" t="s">
        <v>554</v>
      </c>
      <c r="G402" s="225"/>
      <c r="H402" s="229">
        <v>107.709</v>
      </c>
      <c r="I402" s="230"/>
      <c r="J402" s="225"/>
      <c r="K402" s="225"/>
      <c r="L402" s="231"/>
      <c r="M402" s="232"/>
      <c r="N402" s="233"/>
      <c r="O402" s="233"/>
      <c r="P402" s="233"/>
      <c r="Q402" s="233"/>
      <c r="R402" s="233"/>
      <c r="S402" s="233"/>
      <c r="T402" s="23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5" t="s">
        <v>167</v>
      </c>
      <c r="AU402" s="235" t="s">
        <v>81</v>
      </c>
      <c r="AV402" s="13" t="s">
        <v>81</v>
      </c>
      <c r="AW402" s="13" t="s">
        <v>33</v>
      </c>
      <c r="AX402" s="13" t="s">
        <v>71</v>
      </c>
      <c r="AY402" s="235" t="s">
        <v>155</v>
      </c>
    </row>
    <row r="403" s="13" customFormat="1">
      <c r="A403" s="13"/>
      <c r="B403" s="224"/>
      <c r="C403" s="225"/>
      <c r="D403" s="226" t="s">
        <v>167</v>
      </c>
      <c r="E403" s="227" t="s">
        <v>19</v>
      </c>
      <c r="F403" s="228" t="s">
        <v>555</v>
      </c>
      <c r="G403" s="225"/>
      <c r="H403" s="229">
        <v>-18.184000000000001</v>
      </c>
      <c r="I403" s="230"/>
      <c r="J403" s="225"/>
      <c r="K403" s="225"/>
      <c r="L403" s="231"/>
      <c r="M403" s="232"/>
      <c r="N403" s="233"/>
      <c r="O403" s="233"/>
      <c r="P403" s="233"/>
      <c r="Q403" s="233"/>
      <c r="R403" s="233"/>
      <c r="S403" s="233"/>
      <c r="T403" s="23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5" t="s">
        <v>167</v>
      </c>
      <c r="AU403" s="235" t="s">
        <v>81</v>
      </c>
      <c r="AV403" s="13" t="s">
        <v>81</v>
      </c>
      <c r="AW403" s="13" t="s">
        <v>33</v>
      </c>
      <c r="AX403" s="13" t="s">
        <v>71</v>
      </c>
      <c r="AY403" s="235" t="s">
        <v>155</v>
      </c>
    </row>
    <row r="404" s="13" customFormat="1">
      <c r="A404" s="13"/>
      <c r="B404" s="224"/>
      <c r="C404" s="225"/>
      <c r="D404" s="226" t="s">
        <v>167</v>
      </c>
      <c r="E404" s="227" t="s">
        <v>19</v>
      </c>
      <c r="F404" s="228" t="s">
        <v>556</v>
      </c>
      <c r="G404" s="225"/>
      <c r="H404" s="229">
        <v>15.51</v>
      </c>
      <c r="I404" s="230"/>
      <c r="J404" s="225"/>
      <c r="K404" s="225"/>
      <c r="L404" s="231"/>
      <c r="M404" s="232"/>
      <c r="N404" s="233"/>
      <c r="O404" s="233"/>
      <c r="P404" s="233"/>
      <c r="Q404" s="233"/>
      <c r="R404" s="233"/>
      <c r="S404" s="233"/>
      <c r="T404" s="23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5" t="s">
        <v>167</v>
      </c>
      <c r="AU404" s="235" t="s">
        <v>81</v>
      </c>
      <c r="AV404" s="13" t="s">
        <v>81</v>
      </c>
      <c r="AW404" s="13" t="s">
        <v>33</v>
      </c>
      <c r="AX404" s="13" t="s">
        <v>71</v>
      </c>
      <c r="AY404" s="235" t="s">
        <v>155</v>
      </c>
    </row>
    <row r="405" s="13" customFormat="1">
      <c r="A405" s="13"/>
      <c r="B405" s="224"/>
      <c r="C405" s="225"/>
      <c r="D405" s="226" t="s">
        <v>167</v>
      </c>
      <c r="E405" s="227" t="s">
        <v>19</v>
      </c>
      <c r="F405" s="228" t="s">
        <v>557</v>
      </c>
      <c r="G405" s="225"/>
      <c r="H405" s="229">
        <v>1.452</v>
      </c>
      <c r="I405" s="230"/>
      <c r="J405" s="225"/>
      <c r="K405" s="225"/>
      <c r="L405" s="231"/>
      <c r="M405" s="232"/>
      <c r="N405" s="233"/>
      <c r="O405" s="233"/>
      <c r="P405" s="233"/>
      <c r="Q405" s="233"/>
      <c r="R405" s="233"/>
      <c r="S405" s="233"/>
      <c r="T405" s="23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5" t="s">
        <v>167</v>
      </c>
      <c r="AU405" s="235" t="s">
        <v>81</v>
      </c>
      <c r="AV405" s="13" t="s">
        <v>81</v>
      </c>
      <c r="AW405" s="13" t="s">
        <v>33</v>
      </c>
      <c r="AX405" s="13" t="s">
        <v>71</v>
      </c>
      <c r="AY405" s="235" t="s">
        <v>155</v>
      </c>
    </row>
    <row r="406" s="13" customFormat="1">
      <c r="A406" s="13"/>
      <c r="B406" s="224"/>
      <c r="C406" s="225"/>
      <c r="D406" s="226" t="s">
        <v>167</v>
      </c>
      <c r="E406" s="227" t="s">
        <v>19</v>
      </c>
      <c r="F406" s="228" t="s">
        <v>558</v>
      </c>
      <c r="G406" s="225"/>
      <c r="H406" s="229">
        <v>1.8600000000000001</v>
      </c>
      <c r="I406" s="230"/>
      <c r="J406" s="225"/>
      <c r="K406" s="225"/>
      <c r="L406" s="231"/>
      <c r="M406" s="232"/>
      <c r="N406" s="233"/>
      <c r="O406" s="233"/>
      <c r="P406" s="233"/>
      <c r="Q406" s="233"/>
      <c r="R406" s="233"/>
      <c r="S406" s="233"/>
      <c r="T406" s="23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5" t="s">
        <v>167</v>
      </c>
      <c r="AU406" s="235" t="s">
        <v>81</v>
      </c>
      <c r="AV406" s="13" t="s">
        <v>81</v>
      </c>
      <c r="AW406" s="13" t="s">
        <v>33</v>
      </c>
      <c r="AX406" s="13" t="s">
        <v>71</v>
      </c>
      <c r="AY406" s="235" t="s">
        <v>155</v>
      </c>
    </row>
    <row r="407" s="13" customFormat="1">
      <c r="A407" s="13"/>
      <c r="B407" s="224"/>
      <c r="C407" s="225"/>
      <c r="D407" s="226" t="s">
        <v>167</v>
      </c>
      <c r="E407" s="227" t="s">
        <v>19</v>
      </c>
      <c r="F407" s="228" t="s">
        <v>559</v>
      </c>
      <c r="G407" s="225"/>
      <c r="H407" s="229">
        <v>4</v>
      </c>
      <c r="I407" s="230"/>
      <c r="J407" s="225"/>
      <c r="K407" s="225"/>
      <c r="L407" s="231"/>
      <c r="M407" s="232"/>
      <c r="N407" s="233"/>
      <c r="O407" s="233"/>
      <c r="P407" s="233"/>
      <c r="Q407" s="233"/>
      <c r="R407" s="233"/>
      <c r="S407" s="233"/>
      <c r="T407" s="23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5" t="s">
        <v>167</v>
      </c>
      <c r="AU407" s="235" t="s">
        <v>81</v>
      </c>
      <c r="AV407" s="13" t="s">
        <v>81</v>
      </c>
      <c r="AW407" s="13" t="s">
        <v>33</v>
      </c>
      <c r="AX407" s="13" t="s">
        <v>71</v>
      </c>
      <c r="AY407" s="235" t="s">
        <v>155</v>
      </c>
    </row>
    <row r="408" s="13" customFormat="1">
      <c r="A408" s="13"/>
      <c r="B408" s="224"/>
      <c r="C408" s="225"/>
      <c r="D408" s="226" t="s">
        <v>167</v>
      </c>
      <c r="E408" s="227" t="s">
        <v>19</v>
      </c>
      <c r="F408" s="228" t="s">
        <v>560</v>
      </c>
      <c r="G408" s="225"/>
      <c r="H408" s="229">
        <v>2.5</v>
      </c>
      <c r="I408" s="230"/>
      <c r="J408" s="225"/>
      <c r="K408" s="225"/>
      <c r="L408" s="231"/>
      <c r="M408" s="232"/>
      <c r="N408" s="233"/>
      <c r="O408" s="233"/>
      <c r="P408" s="233"/>
      <c r="Q408" s="233"/>
      <c r="R408" s="233"/>
      <c r="S408" s="233"/>
      <c r="T408" s="23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5" t="s">
        <v>167</v>
      </c>
      <c r="AU408" s="235" t="s">
        <v>81</v>
      </c>
      <c r="AV408" s="13" t="s">
        <v>81</v>
      </c>
      <c r="AW408" s="13" t="s">
        <v>33</v>
      </c>
      <c r="AX408" s="13" t="s">
        <v>71</v>
      </c>
      <c r="AY408" s="235" t="s">
        <v>155</v>
      </c>
    </row>
    <row r="409" s="13" customFormat="1">
      <c r="A409" s="13"/>
      <c r="B409" s="224"/>
      <c r="C409" s="225"/>
      <c r="D409" s="226" t="s">
        <v>167</v>
      </c>
      <c r="E409" s="227" t="s">
        <v>19</v>
      </c>
      <c r="F409" s="228" t="s">
        <v>561</v>
      </c>
      <c r="G409" s="225"/>
      <c r="H409" s="229">
        <v>-8.9580000000000002</v>
      </c>
      <c r="I409" s="230"/>
      <c r="J409" s="225"/>
      <c r="K409" s="225"/>
      <c r="L409" s="231"/>
      <c r="M409" s="232"/>
      <c r="N409" s="233"/>
      <c r="O409" s="233"/>
      <c r="P409" s="233"/>
      <c r="Q409" s="233"/>
      <c r="R409" s="233"/>
      <c r="S409" s="233"/>
      <c r="T409" s="23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5" t="s">
        <v>167</v>
      </c>
      <c r="AU409" s="235" t="s">
        <v>81</v>
      </c>
      <c r="AV409" s="13" t="s">
        <v>81</v>
      </c>
      <c r="AW409" s="13" t="s">
        <v>33</v>
      </c>
      <c r="AX409" s="13" t="s">
        <v>71</v>
      </c>
      <c r="AY409" s="235" t="s">
        <v>155</v>
      </c>
    </row>
    <row r="410" s="16" customFormat="1">
      <c r="A410" s="16"/>
      <c r="B410" s="270"/>
      <c r="C410" s="271"/>
      <c r="D410" s="226" t="s">
        <v>167</v>
      </c>
      <c r="E410" s="272" t="s">
        <v>19</v>
      </c>
      <c r="F410" s="273" t="s">
        <v>562</v>
      </c>
      <c r="G410" s="271"/>
      <c r="H410" s="274">
        <v>177.74500000000001</v>
      </c>
      <c r="I410" s="275"/>
      <c r="J410" s="271"/>
      <c r="K410" s="271"/>
      <c r="L410" s="276"/>
      <c r="M410" s="277"/>
      <c r="N410" s="278"/>
      <c r="O410" s="278"/>
      <c r="P410" s="278"/>
      <c r="Q410" s="278"/>
      <c r="R410" s="278"/>
      <c r="S410" s="278"/>
      <c r="T410" s="279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T410" s="280" t="s">
        <v>167</v>
      </c>
      <c r="AU410" s="280" t="s">
        <v>81</v>
      </c>
      <c r="AV410" s="16" t="s">
        <v>180</v>
      </c>
      <c r="AW410" s="16" t="s">
        <v>33</v>
      </c>
      <c r="AX410" s="16" t="s">
        <v>71</v>
      </c>
      <c r="AY410" s="280" t="s">
        <v>155</v>
      </c>
    </row>
    <row r="411" s="13" customFormat="1">
      <c r="A411" s="13"/>
      <c r="B411" s="224"/>
      <c r="C411" s="225"/>
      <c r="D411" s="226" t="s">
        <v>167</v>
      </c>
      <c r="E411" s="227" t="s">
        <v>19</v>
      </c>
      <c r="F411" s="228" t="s">
        <v>563</v>
      </c>
      <c r="G411" s="225"/>
      <c r="H411" s="229">
        <v>132.28800000000001</v>
      </c>
      <c r="I411" s="230"/>
      <c r="J411" s="225"/>
      <c r="K411" s="225"/>
      <c r="L411" s="231"/>
      <c r="M411" s="232"/>
      <c r="N411" s="233"/>
      <c r="O411" s="233"/>
      <c r="P411" s="233"/>
      <c r="Q411" s="233"/>
      <c r="R411" s="233"/>
      <c r="S411" s="233"/>
      <c r="T411" s="23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5" t="s">
        <v>167</v>
      </c>
      <c r="AU411" s="235" t="s">
        <v>81</v>
      </c>
      <c r="AV411" s="13" t="s">
        <v>81</v>
      </c>
      <c r="AW411" s="13" t="s">
        <v>33</v>
      </c>
      <c r="AX411" s="13" t="s">
        <v>71</v>
      </c>
      <c r="AY411" s="235" t="s">
        <v>155</v>
      </c>
    </row>
    <row r="412" s="13" customFormat="1">
      <c r="A412" s="13"/>
      <c r="B412" s="224"/>
      <c r="C412" s="225"/>
      <c r="D412" s="226" t="s">
        <v>167</v>
      </c>
      <c r="E412" s="227" t="s">
        <v>19</v>
      </c>
      <c r="F412" s="228" t="s">
        <v>564</v>
      </c>
      <c r="G412" s="225"/>
      <c r="H412" s="229">
        <v>-20.292999999999999</v>
      </c>
      <c r="I412" s="230"/>
      <c r="J412" s="225"/>
      <c r="K412" s="225"/>
      <c r="L412" s="231"/>
      <c r="M412" s="232"/>
      <c r="N412" s="233"/>
      <c r="O412" s="233"/>
      <c r="P412" s="233"/>
      <c r="Q412" s="233"/>
      <c r="R412" s="233"/>
      <c r="S412" s="233"/>
      <c r="T412" s="23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5" t="s">
        <v>167</v>
      </c>
      <c r="AU412" s="235" t="s">
        <v>81</v>
      </c>
      <c r="AV412" s="13" t="s">
        <v>81</v>
      </c>
      <c r="AW412" s="13" t="s">
        <v>33</v>
      </c>
      <c r="AX412" s="13" t="s">
        <v>71</v>
      </c>
      <c r="AY412" s="235" t="s">
        <v>155</v>
      </c>
    </row>
    <row r="413" s="13" customFormat="1">
      <c r="A413" s="13"/>
      <c r="B413" s="224"/>
      <c r="C413" s="225"/>
      <c r="D413" s="226" t="s">
        <v>167</v>
      </c>
      <c r="E413" s="227" t="s">
        <v>19</v>
      </c>
      <c r="F413" s="228" t="s">
        <v>565</v>
      </c>
      <c r="G413" s="225"/>
      <c r="H413" s="229">
        <v>1.048</v>
      </c>
      <c r="I413" s="230"/>
      <c r="J413" s="225"/>
      <c r="K413" s="225"/>
      <c r="L413" s="231"/>
      <c r="M413" s="232"/>
      <c r="N413" s="233"/>
      <c r="O413" s="233"/>
      <c r="P413" s="233"/>
      <c r="Q413" s="233"/>
      <c r="R413" s="233"/>
      <c r="S413" s="233"/>
      <c r="T413" s="23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5" t="s">
        <v>167</v>
      </c>
      <c r="AU413" s="235" t="s">
        <v>81</v>
      </c>
      <c r="AV413" s="13" t="s">
        <v>81</v>
      </c>
      <c r="AW413" s="13" t="s">
        <v>33</v>
      </c>
      <c r="AX413" s="13" t="s">
        <v>71</v>
      </c>
      <c r="AY413" s="235" t="s">
        <v>155</v>
      </c>
    </row>
    <row r="414" s="13" customFormat="1">
      <c r="A414" s="13"/>
      <c r="B414" s="224"/>
      <c r="C414" s="225"/>
      <c r="D414" s="226" t="s">
        <v>167</v>
      </c>
      <c r="E414" s="227" t="s">
        <v>19</v>
      </c>
      <c r="F414" s="228" t="s">
        <v>438</v>
      </c>
      <c r="G414" s="225"/>
      <c r="H414" s="229">
        <v>2.585</v>
      </c>
      <c r="I414" s="230"/>
      <c r="J414" s="225"/>
      <c r="K414" s="225"/>
      <c r="L414" s="231"/>
      <c r="M414" s="232"/>
      <c r="N414" s="233"/>
      <c r="O414" s="233"/>
      <c r="P414" s="233"/>
      <c r="Q414" s="233"/>
      <c r="R414" s="233"/>
      <c r="S414" s="233"/>
      <c r="T414" s="23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5" t="s">
        <v>167</v>
      </c>
      <c r="AU414" s="235" t="s">
        <v>81</v>
      </c>
      <c r="AV414" s="13" t="s">
        <v>81</v>
      </c>
      <c r="AW414" s="13" t="s">
        <v>33</v>
      </c>
      <c r="AX414" s="13" t="s">
        <v>71</v>
      </c>
      <c r="AY414" s="235" t="s">
        <v>155</v>
      </c>
    </row>
    <row r="415" s="16" customFormat="1">
      <c r="A415" s="16"/>
      <c r="B415" s="270"/>
      <c r="C415" s="271"/>
      <c r="D415" s="226" t="s">
        <v>167</v>
      </c>
      <c r="E415" s="272" t="s">
        <v>19</v>
      </c>
      <c r="F415" s="273" t="s">
        <v>566</v>
      </c>
      <c r="G415" s="271"/>
      <c r="H415" s="274">
        <v>115.628</v>
      </c>
      <c r="I415" s="275"/>
      <c r="J415" s="271"/>
      <c r="K415" s="271"/>
      <c r="L415" s="276"/>
      <c r="M415" s="277"/>
      <c r="N415" s="278"/>
      <c r="O415" s="278"/>
      <c r="P415" s="278"/>
      <c r="Q415" s="278"/>
      <c r="R415" s="278"/>
      <c r="S415" s="278"/>
      <c r="T415" s="279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T415" s="280" t="s">
        <v>167</v>
      </c>
      <c r="AU415" s="280" t="s">
        <v>81</v>
      </c>
      <c r="AV415" s="16" t="s">
        <v>180</v>
      </c>
      <c r="AW415" s="16" t="s">
        <v>33</v>
      </c>
      <c r="AX415" s="16" t="s">
        <v>71</v>
      </c>
      <c r="AY415" s="280" t="s">
        <v>155</v>
      </c>
    </row>
    <row r="416" s="13" customFormat="1">
      <c r="A416" s="13"/>
      <c r="B416" s="224"/>
      <c r="C416" s="225"/>
      <c r="D416" s="226" t="s">
        <v>167</v>
      </c>
      <c r="E416" s="227" t="s">
        <v>19</v>
      </c>
      <c r="F416" s="228" t="s">
        <v>567</v>
      </c>
      <c r="G416" s="225"/>
      <c r="H416" s="229">
        <v>150.80000000000001</v>
      </c>
      <c r="I416" s="230"/>
      <c r="J416" s="225"/>
      <c r="K416" s="225"/>
      <c r="L416" s="231"/>
      <c r="M416" s="232"/>
      <c r="N416" s="233"/>
      <c r="O416" s="233"/>
      <c r="P416" s="233"/>
      <c r="Q416" s="233"/>
      <c r="R416" s="233"/>
      <c r="S416" s="233"/>
      <c r="T416" s="23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5" t="s">
        <v>167</v>
      </c>
      <c r="AU416" s="235" t="s">
        <v>81</v>
      </c>
      <c r="AV416" s="13" t="s">
        <v>81</v>
      </c>
      <c r="AW416" s="13" t="s">
        <v>33</v>
      </c>
      <c r="AX416" s="13" t="s">
        <v>71</v>
      </c>
      <c r="AY416" s="235" t="s">
        <v>155</v>
      </c>
    </row>
    <row r="417" s="13" customFormat="1">
      <c r="A417" s="13"/>
      <c r="B417" s="224"/>
      <c r="C417" s="225"/>
      <c r="D417" s="226" t="s">
        <v>167</v>
      </c>
      <c r="E417" s="227" t="s">
        <v>19</v>
      </c>
      <c r="F417" s="228" t="s">
        <v>568</v>
      </c>
      <c r="G417" s="225"/>
      <c r="H417" s="229">
        <v>66.126000000000005</v>
      </c>
      <c r="I417" s="230"/>
      <c r="J417" s="225"/>
      <c r="K417" s="225"/>
      <c r="L417" s="231"/>
      <c r="M417" s="232"/>
      <c r="N417" s="233"/>
      <c r="O417" s="233"/>
      <c r="P417" s="233"/>
      <c r="Q417" s="233"/>
      <c r="R417" s="233"/>
      <c r="S417" s="233"/>
      <c r="T417" s="23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5" t="s">
        <v>167</v>
      </c>
      <c r="AU417" s="235" t="s">
        <v>81</v>
      </c>
      <c r="AV417" s="13" t="s">
        <v>81</v>
      </c>
      <c r="AW417" s="13" t="s">
        <v>33</v>
      </c>
      <c r="AX417" s="13" t="s">
        <v>71</v>
      </c>
      <c r="AY417" s="235" t="s">
        <v>155</v>
      </c>
    </row>
    <row r="418" s="13" customFormat="1">
      <c r="A418" s="13"/>
      <c r="B418" s="224"/>
      <c r="C418" s="225"/>
      <c r="D418" s="226" t="s">
        <v>167</v>
      </c>
      <c r="E418" s="227" t="s">
        <v>19</v>
      </c>
      <c r="F418" s="228" t="s">
        <v>569</v>
      </c>
      <c r="G418" s="225"/>
      <c r="H418" s="229">
        <v>143.33500000000001</v>
      </c>
      <c r="I418" s="230"/>
      <c r="J418" s="225"/>
      <c r="K418" s="225"/>
      <c r="L418" s="231"/>
      <c r="M418" s="232"/>
      <c r="N418" s="233"/>
      <c r="O418" s="233"/>
      <c r="P418" s="233"/>
      <c r="Q418" s="233"/>
      <c r="R418" s="233"/>
      <c r="S418" s="233"/>
      <c r="T418" s="23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5" t="s">
        <v>167</v>
      </c>
      <c r="AU418" s="235" t="s">
        <v>81</v>
      </c>
      <c r="AV418" s="13" t="s">
        <v>81</v>
      </c>
      <c r="AW418" s="13" t="s">
        <v>33</v>
      </c>
      <c r="AX418" s="13" t="s">
        <v>71</v>
      </c>
      <c r="AY418" s="235" t="s">
        <v>155</v>
      </c>
    </row>
    <row r="419" s="13" customFormat="1">
      <c r="A419" s="13"/>
      <c r="B419" s="224"/>
      <c r="C419" s="225"/>
      <c r="D419" s="226" t="s">
        <v>167</v>
      </c>
      <c r="E419" s="227" t="s">
        <v>19</v>
      </c>
      <c r="F419" s="228" t="s">
        <v>570</v>
      </c>
      <c r="G419" s="225"/>
      <c r="H419" s="229">
        <v>37.191000000000002</v>
      </c>
      <c r="I419" s="230"/>
      <c r="J419" s="225"/>
      <c r="K419" s="225"/>
      <c r="L419" s="231"/>
      <c r="M419" s="232"/>
      <c r="N419" s="233"/>
      <c r="O419" s="233"/>
      <c r="P419" s="233"/>
      <c r="Q419" s="233"/>
      <c r="R419" s="233"/>
      <c r="S419" s="233"/>
      <c r="T419" s="23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5" t="s">
        <v>167</v>
      </c>
      <c r="AU419" s="235" t="s">
        <v>81</v>
      </c>
      <c r="AV419" s="13" t="s">
        <v>81</v>
      </c>
      <c r="AW419" s="13" t="s">
        <v>33</v>
      </c>
      <c r="AX419" s="13" t="s">
        <v>71</v>
      </c>
      <c r="AY419" s="235" t="s">
        <v>155</v>
      </c>
    </row>
    <row r="420" s="13" customFormat="1">
      <c r="A420" s="13"/>
      <c r="B420" s="224"/>
      <c r="C420" s="225"/>
      <c r="D420" s="226" t="s">
        <v>167</v>
      </c>
      <c r="E420" s="227" t="s">
        <v>19</v>
      </c>
      <c r="F420" s="228" t="s">
        <v>571</v>
      </c>
      <c r="G420" s="225"/>
      <c r="H420" s="229">
        <v>23.486999999999998</v>
      </c>
      <c r="I420" s="230"/>
      <c r="J420" s="225"/>
      <c r="K420" s="225"/>
      <c r="L420" s="231"/>
      <c r="M420" s="232"/>
      <c r="N420" s="233"/>
      <c r="O420" s="233"/>
      <c r="P420" s="233"/>
      <c r="Q420" s="233"/>
      <c r="R420" s="233"/>
      <c r="S420" s="233"/>
      <c r="T420" s="23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5" t="s">
        <v>167</v>
      </c>
      <c r="AU420" s="235" t="s">
        <v>81</v>
      </c>
      <c r="AV420" s="13" t="s">
        <v>81</v>
      </c>
      <c r="AW420" s="13" t="s">
        <v>33</v>
      </c>
      <c r="AX420" s="13" t="s">
        <v>71</v>
      </c>
      <c r="AY420" s="235" t="s">
        <v>155</v>
      </c>
    </row>
    <row r="421" s="13" customFormat="1">
      <c r="A421" s="13"/>
      <c r="B421" s="224"/>
      <c r="C421" s="225"/>
      <c r="D421" s="226" t="s">
        <v>167</v>
      </c>
      <c r="E421" s="227" t="s">
        <v>19</v>
      </c>
      <c r="F421" s="228" t="s">
        <v>572</v>
      </c>
      <c r="G421" s="225"/>
      <c r="H421" s="229">
        <v>-22.920000000000002</v>
      </c>
      <c r="I421" s="230"/>
      <c r="J421" s="225"/>
      <c r="K421" s="225"/>
      <c r="L421" s="231"/>
      <c r="M421" s="232"/>
      <c r="N421" s="233"/>
      <c r="O421" s="233"/>
      <c r="P421" s="233"/>
      <c r="Q421" s="233"/>
      <c r="R421" s="233"/>
      <c r="S421" s="233"/>
      <c r="T421" s="23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5" t="s">
        <v>167</v>
      </c>
      <c r="AU421" s="235" t="s">
        <v>81</v>
      </c>
      <c r="AV421" s="13" t="s">
        <v>81</v>
      </c>
      <c r="AW421" s="13" t="s">
        <v>33</v>
      </c>
      <c r="AX421" s="13" t="s">
        <v>71</v>
      </c>
      <c r="AY421" s="235" t="s">
        <v>155</v>
      </c>
    </row>
    <row r="422" s="13" customFormat="1">
      <c r="A422" s="13"/>
      <c r="B422" s="224"/>
      <c r="C422" s="225"/>
      <c r="D422" s="226" t="s">
        <v>167</v>
      </c>
      <c r="E422" s="227" t="s">
        <v>19</v>
      </c>
      <c r="F422" s="228" t="s">
        <v>573</v>
      </c>
      <c r="G422" s="225"/>
      <c r="H422" s="229">
        <v>-16.324000000000002</v>
      </c>
      <c r="I422" s="230"/>
      <c r="J422" s="225"/>
      <c r="K422" s="225"/>
      <c r="L422" s="231"/>
      <c r="M422" s="232"/>
      <c r="N422" s="233"/>
      <c r="O422" s="233"/>
      <c r="P422" s="233"/>
      <c r="Q422" s="233"/>
      <c r="R422" s="233"/>
      <c r="S422" s="233"/>
      <c r="T422" s="23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5" t="s">
        <v>167</v>
      </c>
      <c r="AU422" s="235" t="s">
        <v>81</v>
      </c>
      <c r="AV422" s="13" t="s">
        <v>81</v>
      </c>
      <c r="AW422" s="13" t="s">
        <v>33</v>
      </c>
      <c r="AX422" s="13" t="s">
        <v>71</v>
      </c>
      <c r="AY422" s="235" t="s">
        <v>155</v>
      </c>
    </row>
    <row r="423" s="13" customFormat="1">
      <c r="A423" s="13"/>
      <c r="B423" s="224"/>
      <c r="C423" s="225"/>
      <c r="D423" s="226" t="s">
        <v>167</v>
      </c>
      <c r="E423" s="227" t="s">
        <v>19</v>
      </c>
      <c r="F423" s="228" t="s">
        <v>574</v>
      </c>
      <c r="G423" s="225"/>
      <c r="H423" s="229">
        <v>-12.584</v>
      </c>
      <c r="I423" s="230"/>
      <c r="J423" s="225"/>
      <c r="K423" s="225"/>
      <c r="L423" s="231"/>
      <c r="M423" s="232"/>
      <c r="N423" s="233"/>
      <c r="O423" s="233"/>
      <c r="P423" s="233"/>
      <c r="Q423" s="233"/>
      <c r="R423" s="233"/>
      <c r="S423" s="233"/>
      <c r="T423" s="23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5" t="s">
        <v>167</v>
      </c>
      <c r="AU423" s="235" t="s">
        <v>81</v>
      </c>
      <c r="AV423" s="13" t="s">
        <v>81</v>
      </c>
      <c r="AW423" s="13" t="s">
        <v>33</v>
      </c>
      <c r="AX423" s="13" t="s">
        <v>71</v>
      </c>
      <c r="AY423" s="235" t="s">
        <v>155</v>
      </c>
    </row>
    <row r="424" s="13" customFormat="1">
      <c r="A424" s="13"/>
      <c r="B424" s="224"/>
      <c r="C424" s="225"/>
      <c r="D424" s="226" t="s">
        <v>167</v>
      </c>
      <c r="E424" s="227" t="s">
        <v>19</v>
      </c>
      <c r="F424" s="228" t="s">
        <v>556</v>
      </c>
      <c r="G424" s="225"/>
      <c r="H424" s="229">
        <v>15.51</v>
      </c>
      <c r="I424" s="230"/>
      <c r="J424" s="225"/>
      <c r="K424" s="225"/>
      <c r="L424" s="231"/>
      <c r="M424" s="232"/>
      <c r="N424" s="233"/>
      <c r="O424" s="233"/>
      <c r="P424" s="233"/>
      <c r="Q424" s="233"/>
      <c r="R424" s="233"/>
      <c r="S424" s="233"/>
      <c r="T424" s="23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5" t="s">
        <v>167</v>
      </c>
      <c r="AU424" s="235" t="s">
        <v>81</v>
      </c>
      <c r="AV424" s="13" t="s">
        <v>81</v>
      </c>
      <c r="AW424" s="13" t="s">
        <v>33</v>
      </c>
      <c r="AX424" s="13" t="s">
        <v>71</v>
      </c>
      <c r="AY424" s="235" t="s">
        <v>155</v>
      </c>
    </row>
    <row r="425" s="13" customFormat="1">
      <c r="A425" s="13"/>
      <c r="B425" s="224"/>
      <c r="C425" s="225"/>
      <c r="D425" s="226" t="s">
        <v>167</v>
      </c>
      <c r="E425" s="227" t="s">
        <v>19</v>
      </c>
      <c r="F425" s="228" t="s">
        <v>575</v>
      </c>
      <c r="G425" s="225"/>
      <c r="H425" s="229">
        <v>3.7290000000000001</v>
      </c>
      <c r="I425" s="230"/>
      <c r="J425" s="225"/>
      <c r="K425" s="225"/>
      <c r="L425" s="231"/>
      <c r="M425" s="232"/>
      <c r="N425" s="233"/>
      <c r="O425" s="233"/>
      <c r="P425" s="233"/>
      <c r="Q425" s="233"/>
      <c r="R425" s="233"/>
      <c r="S425" s="233"/>
      <c r="T425" s="23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5" t="s">
        <v>167</v>
      </c>
      <c r="AU425" s="235" t="s">
        <v>81</v>
      </c>
      <c r="AV425" s="13" t="s">
        <v>81</v>
      </c>
      <c r="AW425" s="13" t="s">
        <v>33</v>
      </c>
      <c r="AX425" s="13" t="s">
        <v>71</v>
      </c>
      <c r="AY425" s="235" t="s">
        <v>155</v>
      </c>
    </row>
    <row r="426" s="13" customFormat="1">
      <c r="A426" s="13"/>
      <c r="B426" s="224"/>
      <c r="C426" s="225"/>
      <c r="D426" s="226" t="s">
        <v>167</v>
      </c>
      <c r="E426" s="227" t="s">
        <v>19</v>
      </c>
      <c r="F426" s="228" t="s">
        <v>576</v>
      </c>
      <c r="G426" s="225"/>
      <c r="H426" s="229">
        <v>7.3479999999999999</v>
      </c>
      <c r="I426" s="230"/>
      <c r="J426" s="225"/>
      <c r="K426" s="225"/>
      <c r="L426" s="231"/>
      <c r="M426" s="232"/>
      <c r="N426" s="233"/>
      <c r="O426" s="233"/>
      <c r="P426" s="233"/>
      <c r="Q426" s="233"/>
      <c r="R426" s="233"/>
      <c r="S426" s="233"/>
      <c r="T426" s="23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5" t="s">
        <v>167</v>
      </c>
      <c r="AU426" s="235" t="s">
        <v>81</v>
      </c>
      <c r="AV426" s="13" t="s">
        <v>81</v>
      </c>
      <c r="AW426" s="13" t="s">
        <v>33</v>
      </c>
      <c r="AX426" s="13" t="s">
        <v>71</v>
      </c>
      <c r="AY426" s="235" t="s">
        <v>155</v>
      </c>
    </row>
    <row r="427" s="13" customFormat="1">
      <c r="A427" s="13"/>
      <c r="B427" s="224"/>
      <c r="C427" s="225"/>
      <c r="D427" s="226" t="s">
        <v>167</v>
      </c>
      <c r="E427" s="227" t="s">
        <v>19</v>
      </c>
      <c r="F427" s="228" t="s">
        <v>577</v>
      </c>
      <c r="G427" s="225"/>
      <c r="H427" s="229">
        <v>1.595</v>
      </c>
      <c r="I427" s="230"/>
      <c r="J427" s="225"/>
      <c r="K427" s="225"/>
      <c r="L427" s="231"/>
      <c r="M427" s="232"/>
      <c r="N427" s="233"/>
      <c r="O427" s="233"/>
      <c r="P427" s="233"/>
      <c r="Q427" s="233"/>
      <c r="R427" s="233"/>
      <c r="S427" s="233"/>
      <c r="T427" s="23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5" t="s">
        <v>167</v>
      </c>
      <c r="AU427" s="235" t="s">
        <v>81</v>
      </c>
      <c r="AV427" s="13" t="s">
        <v>81</v>
      </c>
      <c r="AW427" s="13" t="s">
        <v>33</v>
      </c>
      <c r="AX427" s="13" t="s">
        <v>71</v>
      </c>
      <c r="AY427" s="235" t="s">
        <v>155</v>
      </c>
    </row>
    <row r="428" s="13" customFormat="1">
      <c r="A428" s="13"/>
      <c r="B428" s="224"/>
      <c r="C428" s="225"/>
      <c r="D428" s="226" t="s">
        <v>167</v>
      </c>
      <c r="E428" s="227" t="s">
        <v>19</v>
      </c>
      <c r="F428" s="228" t="s">
        <v>578</v>
      </c>
      <c r="G428" s="225"/>
      <c r="H428" s="229">
        <v>6.2000000000000002</v>
      </c>
      <c r="I428" s="230"/>
      <c r="J428" s="225"/>
      <c r="K428" s="225"/>
      <c r="L428" s="231"/>
      <c r="M428" s="232"/>
      <c r="N428" s="233"/>
      <c r="O428" s="233"/>
      <c r="P428" s="233"/>
      <c r="Q428" s="233"/>
      <c r="R428" s="233"/>
      <c r="S428" s="233"/>
      <c r="T428" s="23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5" t="s">
        <v>167</v>
      </c>
      <c r="AU428" s="235" t="s">
        <v>81</v>
      </c>
      <c r="AV428" s="13" t="s">
        <v>81</v>
      </c>
      <c r="AW428" s="13" t="s">
        <v>33</v>
      </c>
      <c r="AX428" s="13" t="s">
        <v>71</v>
      </c>
      <c r="AY428" s="235" t="s">
        <v>155</v>
      </c>
    </row>
    <row r="429" s="13" customFormat="1">
      <c r="A429" s="13"/>
      <c r="B429" s="224"/>
      <c r="C429" s="225"/>
      <c r="D429" s="226" t="s">
        <v>167</v>
      </c>
      <c r="E429" s="227" t="s">
        <v>19</v>
      </c>
      <c r="F429" s="228" t="s">
        <v>579</v>
      </c>
      <c r="G429" s="225"/>
      <c r="H429" s="229">
        <v>2.04</v>
      </c>
      <c r="I429" s="230"/>
      <c r="J429" s="225"/>
      <c r="K429" s="225"/>
      <c r="L429" s="231"/>
      <c r="M429" s="232"/>
      <c r="N429" s="233"/>
      <c r="O429" s="233"/>
      <c r="P429" s="233"/>
      <c r="Q429" s="233"/>
      <c r="R429" s="233"/>
      <c r="S429" s="233"/>
      <c r="T429" s="23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5" t="s">
        <v>167</v>
      </c>
      <c r="AU429" s="235" t="s">
        <v>81</v>
      </c>
      <c r="AV429" s="13" t="s">
        <v>81</v>
      </c>
      <c r="AW429" s="13" t="s">
        <v>33</v>
      </c>
      <c r="AX429" s="13" t="s">
        <v>71</v>
      </c>
      <c r="AY429" s="235" t="s">
        <v>155</v>
      </c>
    </row>
    <row r="430" s="13" customFormat="1">
      <c r="A430" s="13"/>
      <c r="B430" s="224"/>
      <c r="C430" s="225"/>
      <c r="D430" s="226" t="s">
        <v>167</v>
      </c>
      <c r="E430" s="227" t="s">
        <v>19</v>
      </c>
      <c r="F430" s="228" t="s">
        <v>580</v>
      </c>
      <c r="G430" s="225"/>
      <c r="H430" s="229">
        <v>3.2370000000000001</v>
      </c>
      <c r="I430" s="230"/>
      <c r="J430" s="225"/>
      <c r="K430" s="225"/>
      <c r="L430" s="231"/>
      <c r="M430" s="232"/>
      <c r="N430" s="233"/>
      <c r="O430" s="233"/>
      <c r="P430" s="233"/>
      <c r="Q430" s="233"/>
      <c r="R430" s="233"/>
      <c r="S430" s="233"/>
      <c r="T430" s="23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5" t="s">
        <v>167</v>
      </c>
      <c r="AU430" s="235" t="s">
        <v>81</v>
      </c>
      <c r="AV430" s="13" t="s">
        <v>81</v>
      </c>
      <c r="AW430" s="13" t="s">
        <v>33</v>
      </c>
      <c r="AX430" s="13" t="s">
        <v>71</v>
      </c>
      <c r="AY430" s="235" t="s">
        <v>155</v>
      </c>
    </row>
    <row r="431" s="13" customFormat="1">
      <c r="A431" s="13"/>
      <c r="B431" s="224"/>
      <c r="C431" s="225"/>
      <c r="D431" s="226" t="s">
        <v>167</v>
      </c>
      <c r="E431" s="227" t="s">
        <v>19</v>
      </c>
      <c r="F431" s="228" t="s">
        <v>581</v>
      </c>
      <c r="G431" s="225"/>
      <c r="H431" s="229">
        <v>2.2410000000000001</v>
      </c>
      <c r="I431" s="230"/>
      <c r="J431" s="225"/>
      <c r="K431" s="225"/>
      <c r="L431" s="231"/>
      <c r="M431" s="232"/>
      <c r="N431" s="233"/>
      <c r="O431" s="233"/>
      <c r="P431" s="233"/>
      <c r="Q431" s="233"/>
      <c r="R431" s="233"/>
      <c r="S431" s="233"/>
      <c r="T431" s="23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5" t="s">
        <v>167</v>
      </c>
      <c r="AU431" s="235" t="s">
        <v>81</v>
      </c>
      <c r="AV431" s="13" t="s">
        <v>81</v>
      </c>
      <c r="AW431" s="13" t="s">
        <v>33</v>
      </c>
      <c r="AX431" s="13" t="s">
        <v>71</v>
      </c>
      <c r="AY431" s="235" t="s">
        <v>155</v>
      </c>
    </row>
    <row r="432" s="13" customFormat="1">
      <c r="A432" s="13"/>
      <c r="B432" s="224"/>
      <c r="C432" s="225"/>
      <c r="D432" s="226" t="s">
        <v>167</v>
      </c>
      <c r="E432" s="227" t="s">
        <v>19</v>
      </c>
      <c r="F432" s="228" t="s">
        <v>582</v>
      </c>
      <c r="G432" s="225"/>
      <c r="H432" s="229">
        <v>1.1120000000000001</v>
      </c>
      <c r="I432" s="230"/>
      <c r="J432" s="225"/>
      <c r="K432" s="225"/>
      <c r="L432" s="231"/>
      <c r="M432" s="232"/>
      <c r="N432" s="233"/>
      <c r="O432" s="233"/>
      <c r="P432" s="233"/>
      <c r="Q432" s="233"/>
      <c r="R432" s="233"/>
      <c r="S432" s="233"/>
      <c r="T432" s="23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5" t="s">
        <v>167</v>
      </c>
      <c r="AU432" s="235" t="s">
        <v>81</v>
      </c>
      <c r="AV432" s="13" t="s">
        <v>81</v>
      </c>
      <c r="AW432" s="13" t="s">
        <v>33</v>
      </c>
      <c r="AX432" s="13" t="s">
        <v>71</v>
      </c>
      <c r="AY432" s="235" t="s">
        <v>155</v>
      </c>
    </row>
    <row r="433" s="16" customFormat="1">
      <c r="A433" s="16"/>
      <c r="B433" s="270"/>
      <c r="C433" s="271"/>
      <c r="D433" s="226" t="s">
        <v>167</v>
      </c>
      <c r="E433" s="272" t="s">
        <v>19</v>
      </c>
      <c r="F433" s="273" t="s">
        <v>583</v>
      </c>
      <c r="G433" s="271"/>
      <c r="H433" s="274">
        <v>412.12300000000005</v>
      </c>
      <c r="I433" s="275"/>
      <c r="J433" s="271"/>
      <c r="K433" s="271"/>
      <c r="L433" s="276"/>
      <c r="M433" s="277"/>
      <c r="N433" s="278"/>
      <c r="O433" s="278"/>
      <c r="P433" s="278"/>
      <c r="Q433" s="278"/>
      <c r="R433" s="278"/>
      <c r="S433" s="278"/>
      <c r="T433" s="279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T433" s="280" t="s">
        <v>167</v>
      </c>
      <c r="AU433" s="280" t="s">
        <v>81</v>
      </c>
      <c r="AV433" s="16" t="s">
        <v>180</v>
      </c>
      <c r="AW433" s="16" t="s">
        <v>33</v>
      </c>
      <c r="AX433" s="16" t="s">
        <v>71</v>
      </c>
      <c r="AY433" s="280" t="s">
        <v>155</v>
      </c>
    </row>
    <row r="434" s="13" customFormat="1">
      <c r="A434" s="13"/>
      <c r="B434" s="224"/>
      <c r="C434" s="225"/>
      <c r="D434" s="226" t="s">
        <v>167</v>
      </c>
      <c r="E434" s="227" t="s">
        <v>19</v>
      </c>
      <c r="F434" s="228" t="s">
        <v>584</v>
      </c>
      <c r="G434" s="225"/>
      <c r="H434" s="229">
        <v>140.81</v>
      </c>
      <c r="I434" s="230"/>
      <c r="J434" s="225"/>
      <c r="K434" s="225"/>
      <c r="L434" s="231"/>
      <c r="M434" s="232"/>
      <c r="N434" s="233"/>
      <c r="O434" s="233"/>
      <c r="P434" s="233"/>
      <c r="Q434" s="233"/>
      <c r="R434" s="233"/>
      <c r="S434" s="233"/>
      <c r="T434" s="23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5" t="s">
        <v>167</v>
      </c>
      <c r="AU434" s="235" t="s">
        <v>81</v>
      </c>
      <c r="AV434" s="13" t="s">
        <v>81</v>
      </c>
      <c r="AW434" s="13" t="s">
        <v>33</v>
      </c>
      <c r="AX434" s="13" t="s">
        <v>71</v>
      </c>
      <c r="AY434" s="235" t="s">
        <v>155</v>
      </c>
    </row>
    <row r="435" s="13" customFormat="1">
      <c r="A435" s="13"/>
      <c r="B435" s="224"/>
      <c r="C435" s="225"/>
      <c r="D435" s="226" t="s">
        <v>167</v>
      </c>
      <c r="E435" s="227" t="s">
        <v>19</v>
      </c>
      <c r="F435" s="228" t="s">
        <v>585</v>
      </c>
      <c r="G435" s="225"/>
      <c r="H435" s="229">
        <v>59.716999999999999</v>
      </c>
      <c r="I435" s="230"/>
      <c r="J435" s="225"/>
      <c r="K435" s="225"/>
      <c r="L435" s="231"/>
      <c r="M435" s="232"/>
      <c r="N435" s="233"/>
      <c r="O435" s="233"/>
      <c r="P435" s="233"/>
      <c r="Q435" s="233"/>
      <c r="R435" s="233"/>
      <c r="S435" s="233"/>
      <c r="T435" s="23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5" t="s">
        <v>167</v>
      </c>
      <c r="AU435" s="235" t="s">
        <v>81</v>
      </c>
      <c r="AV435" s="13" t="s">
        <v>81</v>
      </c>
      <c r="AW435" s="13" t="s">
        <v>33</v>
      </c>
      <c r="AX435" s="13" t="s">
        <v>71</v>
      </c>
      <c r="AY435" s="235" t="s">
        <v>155</v>
      </c>
    </row>
    <row r="436" s="13" customFormat="1">
      <c r="A436" s="13"/>
      <c r="B436" s="224"/>
      <c r="C436" s="225"/>
      <c r="D436" s="226" t="s">
        <v>167</v>
      </c>
      <c r="E436" s="227" t="s">
        <v>19</v>
      </c>
      <c r="F436" s="228" t="s">
        <v>586</v>
      </c>
      <c r="G436" s="225"/>
      <c r="H436" s="229">
        <v>-19.77</v>
      </c>
      <c r="I436" s="230"/>
      <c r="J436" s="225"/>
      <c r="K436" s="225"/>
      <c r="L436" s="231"/>
      <c r="M436" s="232"/>
      <c r="N436" s="233"/>
      <c r="O436" s="233"/>
      <c r="P436" s="233"/>
      <c r="Q436" s="233"/>
      <c r="R436" s="233"/>
      <c r="S436" s="233"/>
      <c r="T436" s="23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35" t="s">
        <v>167</v>
      </c>
      <c r="AU436" s="235" t="s">
        <v>81</v>
      </c>
      <c r="AV436" s="13" t="s">
        <v>81</v>
      </c>
      <c r="AW436" s="13" t="s">
        <v>33</v>
      </c>
      <c r="AX436" s="13" t="s">
        <v>71</v>
      </c>
      <c r="AY436" s="235" t="s">
        <v>155</v>
      </c>
    </row>
    <row r="437" s="13" customFormat="1">
      <c r="A437" s="13"/>
      <c r="B437" s="224"/>
      <c r="C437" s="225"/>
      <c r="D437" s="226" t="s">
        <v>167</v>
      </c>
      <c r="E437" s="227" t="s">
        <v>19</v>
      </c>
      <c r="F437" s="228" t="s">
        <v>434</v>
      </c>
      <c r="G437" s="225"/>
      <c r="H437" s="229">
        <v>5.1699999999999999</v>
      </c>
      <c r="I437" s="230"/>
      <c r="J437" s="225"/>
      <c r="K437" s="225"/>
      <c r="L437" s="231"/>
      <c r="M437" s="232"/>
      <c r="N437" s="233"/>
      <c r="O437" s="233"/>
      <c r="P437" s="233"/>
      <c r="Q437" s="233"/>
      <c r="R437" s="233"/>
      <c r="S437" s="233"/>
      <c r="T437" s="23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5" t="s">
        <v>167</v>
      </c>
      <c r="AU437" s="235" t="s">
        <v>81</v>
      </c>
      <c r="AV437" s="13" t="s">
        <v>81</v>
      </c>
      <c r="AW437" s="13" t="s">
        <v>33</v>
      </c>
      <c r="AX437" s="13" t="s">
        <v>71</v>
      </c>
      <c r="AY437" s="235" t="s">
        <v>155</v>
      </c>
    </row>
    <row r="438" s="13" customFormat="1">
      <c r="A438" s="13"/>
      <c r="B438" s="224"/>
      <c r="C438" s="225"/>
      <c r="D438" s="226" t="s">
        <v>167</v>
      </c>
      <c r="E438" s="227" t="s">
        <v>19</v>
      </c>
      <c r="F438" s="228" t="s">
        <v>587</v>
      </c>
      <c r="G438" s="225"/>
      <c r="H438" s="229">
        <v>1.25</v>
      </c>
      <c r="I438" s="230"/>
      <c r="J438" s="225"/>
      <c r="K438" s="225"/>
      <c r="L438" s="231"/>
      <c r="M438" s="232"/>
      <c r="N438" s="233"/>
      <c r="O438" s="233"/>
      <c r="P438" s="233"/>
      <c r="Q438" s="233"/>
      <c r="R438" s="233"/>
      <c r="S438" s="233"/>
      <c r="T438" s="23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5" t="s">
        <v>167</v>
      </c>
      <c r="AU438" s="235" t="s">
        <v>81</v>
      </c>
      <c r="AV438" s="13" t="s">
        <v>81</v>
      </c>
      <c r="AW438" s="13" t="s">
        <v>33</v>
      </c>
      <c r="AX438" s="13" t="s">
        <v>71</v>
      </c>
      <c r="AY438" s="235" t="s">
        <v>155</v>
      </c>
    </row>
    <row r="439" s="13" customFormat="1">
      <c r="A439" s="13"/>
      <c r="B439" s="224"/>
      <c r="C439" s="225"/>
      <c r="D439" s="226" t="s">
        <v>167</v>
      </c>
      <c r="E439" s="227" t="s">
        <v>19</v>
      </c>
      <c r="F439" s="228" t="s">
        <v>588</v>
      </c>
      <c r="G439" s="225"/>
      <c r="H439" s="229">
        <v>2.1200000000000001</v>
      </c>
      <c r="I439" s="230"/>
      <c r="J439" s="225"/>
      <c r="K439" s="225"/>
      <c r="L439" s="231"/>
      <c r="M439" s="232"/>
      <c r="N439" s="233"/>
      <c r="O439" s="233"/>
      <c r="P439" s="233"/>
      <c r="Q439" s="233"/>
      <c r="R439" s="233"/>
      <c r="S439" s="233"/>
      <c r="T439" s="23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5" t="s">
        <v>167</v>
      </c>
      <c r="AU439" s="235" t="s">
        <v>81</v>
      </c>
      <c r="AV439" s="13" t="s">
        <v>81</v>
      </c>
      <c r="AW439" s="13" t="s">
        <v>33</v>
      </c>
      <c r="AX439" s="13" t="s">
        <v>71</v>
      </c>
      <c r="AY439" s="235" t="s">
        <v>155</v>
      </c>
    </row>
    <row r="440" s="13" customFormat="1">
      <c r="A440" s="13"/>
      <c r="B440" s="224"/>
      <c r="C440" s="225"/>
      <c r="D440" s="226" t="s">
        <v>167</v>
      </c>
      <c r="E440" s="227" t="s">
        <v>19</v>
      </c>
      <c r="F440" s="228" t="s">
        <v>589</v>
      </c>
      <c r="G440" s="225"/>
      <c r="H440" s="229">
        <v>0.49399999999999999</v>
      </c>
      <c r="I440" s="230"/>
      <c r="J440" s="225"/>
      <c r="K440" s="225"/>
      <c r="L440" s="231"/>
      <c r="M440" s="232"/>
      <c r="N440" s="233"/>
      <c r="O440" s="233"/>
      <c r="P440" s="233"/>
      <c r="Q440" s="233"/>
      <c r="R440" s="233"/>
      <c r="S440" s="233"/>
      <c r="T440" s="23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5" t="s">
        <v>167</v>
      </c>
      <c r="AU440" s="235" t="s">
        <v>81</v>
      </c>
      <c r="AV440" s="13" t="s">
        <v>81</v>
      </c>
      <c r="AW440" s="13" t="s">
        <v>33</v>
      </c>
      <c r="AX440" s="13" t="s">
        <v>71</v>
      </c>
      <c r="AY440" s="235" t="s">
        <v>155</v>
      </c>
    </row>
    <row r="441" s="13" customFormat="1">
      <c r="A441" s="13"/>
      <c r="B441" s="224"/>
      <c r="C441" s="225"/>
      <c r="D441" s="226" t="s">
        <v>167</v>
      </c>
      <c r="E441" s="227" t="s">
        <v>19</v>
      </c>
      <c r="F441" s="228" t="s">
        <v>582</v>
      </c>
      <c r="G441" s="225"/>
      <c r="H441" s="229">
        <v>1.1120000000000001</v>
      </c>
      <c r="I441" s="230"/>
      <c r="J441" s="225"/>
      <c r="K441" s="225"/>
      <c r="L441" s="231"/>
      <c r="M441" s="232"/>
      <c r="N441" s="233"/>
      <c r="O441" s="233"/>
      <c r="P441" s="233"/>
      <c r="Q441" s="233"/>
      <c r="R441" s="233"/>
      <c r="S441" s="233"/>
      <c r="T441" s="23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5" t="s">
        <v>167</v>
      </c>
      <c r="AU441" s="235" t="s">
        <v>81</v>
      </c>
      <c r="AV441" s="13" t="s">
        <v>81</v>
      </c>
      <c r="AW441" s="13" t="s">
        <v>33</v>
      </c>
      <c r="AX441" s="13" t="s">
        <v>71</v>
      </c>
      <c r="AY441" s="235" t="s">
        <v>155</v>
      </c>
    </row>
    <row r="442" s="13" customFormat="1">
      <c r="A442" s="13"/>
      <c r="B442" s="224"/>
      <c r="C442" s="225"/>
      <c r="D442" s="226" t="s">
        <v>167</v>
      </c>
      <c r="E442" s="227" t="s">
        <v>19</v>
      </c>
      <c r="F442" s="228" t="s">
        <v>590</v>
      </c>
      <c r="G442" s="225"/>
      <c r="H442" s="229">
        <v>2.3599999999999999</v>
      </c>
      <c r="I442" s="230"/>
      <c r="J442" s="225"/>
      <c r="K442" s="225"/>
      <c r="L442" s="231"/>
      <c r="M442" s="232"/>
      <c r="N442" s="233"/>
      <c r="O442" s="233"/>
      <c r="P442" s="233"/>
      <c r="Q442" s="233"/>
      <c r="R442" s="233"/>
      <c r="S442" s="233"/>
      <c r="T442" s="23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5" t="s">
        <v>167</v>
      </c>
      <c r="AU442" s="235" t="s">
        <v>81</v>
      </c>
      <c r="AV442" s="13" t="s">
        <v>81</v>
      </c>
      <c r="AW442" s="13" t="s">
        <v>33</v>
      </c>
      <c r="AX442" s="13" t="s">
        <v>71</v>
      </c>
      <c r="AY442" s="235" t="s">
        <v>155</v>
      </c>
    </row>
    <row r="443" s="16" customFormat="1">
      <c r="A443" s="16"/>
      <c r="B443" s="270"/>
      <c r="C443" s="271"/>
      <c r="D443" s="226" t="s">
        <v>167</v>
      </c>
      <c r="E443" s="272" t="s">
        <v>19</v>
      </c>
      <c r="F443" s="273" t="s">
        <v>591</v>
      </c>
      <c r="G443" s="271"/>
      <c r="H443" s="274">
        <v>193.26299999999998</v>
      </c>
      <c r="I443" s="275"/>
      <c r="J443" s="271"/>
      <c r="K443" s="271"/>
      <c r="L443" s="276"/>
      <c r="M443" s="277"/>
      <c r="N443" s="278"/>
      <c r="O443" s="278"/>
      <c r="P443" s="278"/>
      <c r="Q443" s="278"/>
      <c r="R443" s="278"/>
      <c r="S443" s="278"/>
      <c r="T443" s="279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80" t="s">
        <v>167</v>
      </c>
      <c r="AU443" s="280" t="s">
        <v>81</v>
      </c>
      <c r="AV443" s="16" t="s">
        <v>180</v>
      </c>
      <c r="AW443" s="16" t="s">
        <v>33</v>
      </c>
      <c r="AX443" s="16" t="s">
        <v>71</v>
      </c>
      <c r="AY443" s="280" t="s">
        <v>155</v>
      </c>
    </row>
    <row r="444" s="13" customFormat="1">
      <c r="A444" s="13"/>
      <c r="B444" s="224"/>
      <c r="C444" s="225"/>
      <c r="D444" s="226" t="s">
        <v>167</v>
      </c>
      <c r="E444" s="227" t="s">
        <v>19</v>
      </c>
      <c r="F444" s="228" t="s">
        <v>592</v>
      </c>
      <c r="G444" s="225"/>
      <c r="H444" s="229">
        <v>21.126999999999999</v>
      </c>
      <c r="I444" s="230"/>
      <c r="J444" s="225"/>
      <c r="K444" s="225"/>
      <c r="L444" s="231"/>
      <c r="M444" s="232"/>
      <c r="N444" s="233"/>
      <c r="O444" s="233"/>
      <c r="P444" s="233"/>
      <c r="Q444" s="233"/>
      <c r="R444" s="233"/>
      <c r="S444" s="233"/>
      <c r="T444" s="23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5" t="s">
        <v>167</v>
      </c>
      <c r="AU444" s="235" t="s">
        <v>81</v>
      </c>
      <c r="AV444" s="13" t="s">
        <v>81</v>
      </c>
      <c r="AW444" s="13" t="s">
        <v>33</v>
      </c>
      <c r="AX444" s="13" t="s">
        <v>71</v>
      </c>
      <c r="AY444" s="235" t="s">
        <v>155</v>
      </c>
    </row>
    <row r="445" s="13" customFormat="1">
      <c r="A445" s="13"/>
      <c r="B445" s="224"/>
      <c r="C445" s="225"/>
      <c r="D445" s="226" t="s">
        <v>167</v>
      </c>
      <c r="E445" s="227" t="s">
        <v>19</v>
      </c>
      <c r="F445" s="228" t="s">
        <v>593</v>
      </c>
      <c r="G445" s="225"/>
      <c r="H445" s="229">
        <v>-2.758</v>
      </c>
      <c r="I445" s="230"/>
      <c r="J445" s="225"/>
      <c r="K445" s="225"/>
      <c r="L445" s="231"/>
      <c r="M445" s="232"/>
      <c r="N445" s="233"/>
      <c r="O445" s="233"/>
      <c r="P445" s="233"/>
      <c r="Q445" s="233"/>
      <c r="R445" s="233"/>
      <c r="S445" s="233"/>
      <c r="T445" s="23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5" t="s">
        <v>167</v>
      </c>
      <c r="AU445" s="235" t="s">
        <v>81</v>
      </c>
      <c r="AV445" s="13" t="s">
        <v>81</v>
      </c>
      <c r="AW445" s="13" t="s">
        <v>33</v>
      </c>
      <c r="AX445" s="13" t="s">
        <v>71</v>
      </c>
      <c r="AY445" s="235" t="s">
        <v>155</v>
      </c>
    </row>
    <row r="446" s="13" customFormat="1">
      <c r="A446" s="13"/>
      <c r="B446" s="224"/>
      <c r="C446" s="225"/>
      <c r="D446" s="226" t="s">
        <v>167</v>
      </c>
      <c r="E446" s="227" t="s">
        <v>19</v>
      </c>
      <c r="F446" s="228" t="s">
        <v>590</v>
      </c>
      <c r="G446" s="225"/>
      <c r="H446" s="229">
        <v>2.3599999999999999</v>
      </c>
      <c r="I446" s="230"/>
      <c r="J446" s="225"/>
      <c r="K446" s="225"/>
      <c r="L446" s="231"/>
      <c r="M446" s="232"/>
      <c r="N446" s="233"/>
      <c r="O446" s="233"/>
      <c r="P446" s="233"/>
      <c r="Q446" s="233"/>
      <c r="R446" s="233"/>
      <c r="S446" s="233"/>
      <c r="T446" s="23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35" t="s">
        <v>167</v>
      </c>
      <c r="AU446" s="235" t="s">
        <v>81</v>
      </c>
      <c r="AV446" s="13" t="s">
        <v>81</v>
      </c>
      <c r="AW446" s="13" t="s">
        <v>33</v>
      </c>
      <c r="AX446" s="13" t="s">
        <v>71</v>
      </c>
      <c r="AY446" s="235" t="s">
        <v>155</v>
      </c>
    </row>
    <row r="447" s="13" customFormat="1">
      <c r="A447" s="13"/>
      <c r="B447" s="224"/>
      <c r="C447" s="225"/>
      <c r="D447" s="226" t="s">
        <v>167</v>
      </c>
      <c r="E447" s="227" t="s">
        <v>19</v>
      </c>
      <c r="F447" s="228" t="s">
        <v>594</v>
      </c>
      <c r="G447" s="225"/>
      <c r="H447" s="229">
        <v>-16.873999999999999</v>
      </c>
      <c r="I447" s="230"/>
      <c r="J447" s="225"/>
      <c r="K447" s="225"/>
      <c r="L447" s="231"/>
      <c r="M447" s="232"/>
      <c r="N447" s="233"/>
      <c r="O447" s="233"/>
      <c r="P447" s="233"/>
      <c r="Q447" s="233"/>
      <c r="R447" s="233"/>
      <c r="S447" s="233"/>
      <c r="T447" s="23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5" t="s">
        <v>167</v>
      </c>
      <c r="AU447" s="235" t="s">
        <v>81</v>
      </c>
      <c r="AV447" s="13" t="s">
        <v>81</v>
      </c>
      <c r="AW447" s="13" t="s">
        <v>33</v>
      </c>
      <c r="AX447" s="13" t="s">
        <v>71</v>
      </c>
      <c r="AY447" s="235" t="s">
        <v>155</v>
      </c>
    </row>
    <row r="448" s="16" customFormat="1">
      <c r="A448" s="16"/>
      <c r="B448" s="270"/>
      <c r="C448" s="271"/>
      <c r="D448" s="226" t="s">
        <v>167</v>
      </c>
      <c r="E448" s="272" t="s">
        <v>19</v>
      </c>
      <c r="F448" s="273" t="s">
        <v>595</v>
      </c>
      <c r="G448" s="271"/>
      <c r="H448" s="274">
        <v>3.8550000000000004</v>
      </c>
      <c r="I448" s="275"/>
      <c r="J448" s="271"/>
      <c r="K448" s="271"/>
      <c r="L448" s="276"/>
      <c r="M448" s="277"/>
      <c r="N448" s="278"/>
      <c r="O448" s="278"/>
      <c r="P448" s="278"/>
      <c r="Q448" s="278"/>
      <c r="R448" s="278"/>
      <c r="S448" s="278"/>
      <c r="T448" s="279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T448" s="280" t="s">
        <v>167</v>
      </c>
      <c r="AU448" s="280" t="s">
        <v>81</v>
      </c>
      <c r="AV448" s="16" t="s">
        <v>180</v>
      </c>
      <c r="AW448" s="16" t="s">
        <v>33</v>
      </c>
      <c r="AX448" s="16" t="s">
        <v>71</v>
      </c>
      <c r="AY448" s="280" t="s">
        <v>155</v>
      </c>
    </row>
    <row r="449" s="13" customFormat="1">
      <c r="A449" s="13"/>
      <c r="B449" s="224"/>
      <c r="C449" s="225"/>
      <c r="D449" s="226" t="s">
        <v>167</v>
      </c>
      <c r="E449" s="227" t="s">
        <v>19</v>
      </c>
      <c r="F449" s="228" t="s">
        <v>596</v>
      </c>
      <c r="G449" s="225"/>
      <c r="H449" s="229">
        <v>201.006</v>
      </c>
      <c r="I449" s="230"/>
      <c r="J449" s="225"/>
      <c r="K449" s="225"/>
      <c r="L449" s="231"/>
      <c r="M449" s="232"/>
      <c r="N449" s="233"/>
      <c r="O449" s="233"/>
      <c r="P449" s="233"/>
      <c r="Q449" s="233"/>
      <c r="R449" s="233"/>
      <c r="S449" s="233"/>
      <c r="T449" s="23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5" t="s">
        <v>167</v>
      </c>
      <c r="AU449" s="235" t="s">
        <v>81</v>
      </c>
      <c r="AV449" s="13" t="s">
        <v>81</v>
      </c>
      <c r="AW449" s="13" t="s">
        <v>33</v>
      </c>
      <c r="AX449" s="13" t="s">
        <v>71</v>
      </c>
      <c r="AY449" s="235" t="s">
        <v>155</v>
      </c>
    </row>
    <row r="450" s="13" customFormat="1">
      <c r="A450" s="13"/>
      <c r="B450" s="224"/>
      <c r="C450" s="225"/>
      <c r="D450" s="226" t="s">
        <v>167</v>
      </c>
      <c r="E450" s="227" t="s">
        <v>19</v>
      </c>
      <c r="F450" s="228" t="s">
        <v>597</v>
      </c>
      <c r="G450" s="225"/>
      <c r="H450" s="229">
        <v>-15.577</v>
      </c>
      <c r="I450" s="230"/>
      <c r="J450" s="225"/>
      <c r="K450" s="225"/>
      <c r="L450" s="231"/>
      <c r="M450" s="232"/>
      <c r="N450" s="233"/>
      <c r="O450" s="233"/>
      <c r="P450" s="233"/>
      <c r="Q450" s="233"/>
      <c r="R450" s="233"/>
      <c r="S450" s="233"/>
      <c r="T450" s="23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5" t="s">
        <v>167</v>
      </c>
      <c r="AU450" s="235" t="s">
        <v>81</v>
      </c>
      <c r="AV450" s="13" t="s">
        <v>81</v>
      </c>
      <c r="AW450" s="13" t="s">
        <v>33</v>
      </c>
      <c r="AX450" s="13" t="s">
        <v>71</v>
      </c>
      <c r="AY450" s="235" t="s">
        <v>155</v>
      </c>
    </row>
    <row r="451" s="13" customFormat="1">
      <c r="A451" s="13"/>
      <c r="B451" s="224"/>
      <c r="C451" s="225"/>
      <c r="D451" s="226" t="s">
        <v>167</v>
      </c>
      <c r="E451" s="227" t="s">
        <v>19</v>
      </c>
      <c r="F451" s="228" t="s">
        <v>434</v>
      </c>
      <c r="G451" s="225"/>
      <c r="H451" s="229">
        <v>5.1699999999999999</v>
      </c>
      <c r="I451" s="230"/>
      <c r="J451" s="225"/>
      <c r="K451" s="225"/>
      <c r="L451" s="231"/>
      <c r="M451" s="232"/>
      <c r="N451" s="233"/>
      <c r="O451" s="233"/>
      <c r="P451" s="233"/>
      <c r="Q451" s="233"/>
      <c r="R451" s="233"/>
      <c r="S451" s="233"/>
      <c r="T451" s="23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5" t="s">
        <v>167</v>
      </c>
      <c r="AU451" s="235" t="s">
        <v>81</v>
      </c>
      <c r="AV451" s="13" t="s">
        <v>81</v>
      </c>
      <c r="AW451" s="13" t="s">
        <v>33</v>
      </c>
      <c r="AX451" s="13" t="s">
        <v>71</v>
      </c>
      <c r="AY451" s="235" t="s">
        <v>155</v>
      </c>
    </row>
    <row r="452" s="13" customFormat="1">
      <c r="A452" s="13"/>
      <c r="B452" s="224"/>
      <c r="C452" s="225"/>
      <c r="D452" s="226" t="s">
        <v>167</v>
      </c>
      <c r="E452" s="227" t="s">
        <v>19</v>
      </c>
      <c r="F452" s="228" t="s">
        <v>598</v>
      </c>
      <c r="G452" s="225"/>
      <c r="H452" s="229">
        <v>3.6739999999999999</v>
      </c>
      <c r="I452" s="230"/>
      <c r="J452" s="225"/>
      <c r="K452" s="225"/>
      <c r="L452" s="231"/>
      <c r="M452" s="232"/>
      <c r="N452" s="233"/>
      <c r="O452" s="233"/>
      <c r="P452" s="233"/>
      <c r="Q452" s="233"/>
      <c r="R452" s="233"/>
      <c r="S452" s="233"/>
      <c r="T452" s="23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5" t="s">
        <v>167</v>
      </c>
      <c r="AU452" s="235" t="s">
        <v>81</v>
      </c>
      <c r="AV452" s="13" t="s">
        <v>81</v>
      </c>
      <c r="AW452" s="13" t="s">
        <v>33</v>
      </c>
      <c r="AX452" s="13" t="s">
        <v>71</v>
      </c>
      <c r="AY452" s="235" t="s">
        <v>155</v>
      </c>
    </row>
    <row r="453" s="13" customFormat="1">
      <c r="A453" s="13"/>
      <c r="B453" s="224"/>
      <c r="C453" s="225"/>
      <c r="D453" s="226" t="s">
        <v>167</v>
      </c>
      <c r="E453" s="227" t="s">
        <v>19</v>
      </c>
      <c r="F453" s="228" t="s">
        <v>599</v>
      </c>
      <c r="G453" s="225"/>
      <c r="H453" s="229">
        <v>-46.893999999999998</v>
      </c>
      <c r="I453" s="230"/>
      <c r="J453" s="225"/>
      <c r="K453" s="225"/>
      <c r="L453" s="231"/>
      <c r="M453" s="232"/>
      <c r="N453" s="233"/>
      <c r="O453" s="233"/>
      <c r="P453" s="233"/>
      <c r="Q453" s="233"/>
      <c r="R453" s="233"/>
      <c r="S453" s="233"/>
      <c r="T453" s="23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5" t="s">
        <v>167</v>
      </c>
      <c r="AU453" s="235" t="s">
        <v>81</v>
      </c>
      <c r="AV453" s="13" t="s">
        <v>81</v>
      </c>
      <c r="AW453" s="13" t="s">
        <v>33</v>
      </c>
      <c r="AX453" s="13" t="s">
        <v>71</v>
      </c>
      <c r="AY453" s="235" t="s">
        <v>155</v>
      </c>
    </row>
    <row r="454" s="13" customFormat="1">
      <c r="A454" s="13"/>
      <c r="B454" s="224"/>
      <c r="C454" s="225"/>
      <c r="D454" s="226" t="s">
        <v>167</v>
      </c>
      <c r="E454" s="227" t="s">
        <v>19</v>
      </c>
      <c r="F454" s="228" t="s">
        <v>600</v>
      </c>
      <c r="G454" s="225"/>
      <c r="H454" s="229">
        <v>3.5110000000000001</v>
      </c>
      <c r="I454" s="230"/>
      <c r="J454" s="225"/>
      <c r="K454" s="225"/>
      <c r="L454" s="231"/>
      <c r="M454" s="232"/>
      <c r="N454" s="233"/>
      <c r="O454" s="233"/>
      <c r="P454" s="233"/>
      <c r="Q454" s="233"/>
      <c r="R454" s="233"/>
      <c r="S454" s="233"/>
      <c r="T454" s="23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5" t="s">
        <v>167</v>
      </c>
      <c r="AU454" s="235" t="s">
        <v>81</v>
      </c>
      <c r="AV454" s="13" t="s">
        <v>81</v>
      </c>
      <c r="AW454" s="13" t="s">
        <v>33</v>
      </c>
      <c r="AX454" s="13" t="s">
        <v>71</v>
      </c>
      <c r="AY454" s="235" t="s">
        <v>155</v>
      </c>
    </row>
    <row r="455" s="13" customFormat="1">
      <c r="A455" s="13"/>
      <c r="B455" s="224"/>
      <c r="C455" s="225"/>
      <c r="D455" s="226" t="s">
        <v>167</v>
      </c>
      <c r="E455" s="227" t="s">
        <v>19</v>
      </c>
      <c r="F455" s="228" t="s">
        <v>601</v>
      </c>
      <c r="G455" s="225"/>
      <c r="H455" s="229">
        <v>5.0149999999999997</v>
      </c>
      <c r="I455" s="230"/>
      <c r="J455" s="225"/>
      <c r="K455" s="225"/>
      <c r="L455" s="231"/>
      <c r="M455" s="232"/>
      <c r="N455" s="233"/>
      <c r="O455" s="233"/>
      <c r="P455" s="233"/>
      <c r="Q455" s="233"/>
      <c r="R455" s="233"/>
      <c r="S455" s="233"/>
      <c r="T455" s="23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5" t="s">
        <v>167</v>
      </c>
      <c r="AU455" s="235" t="s">
        <v>81</v>
      </c>
      <c r="AV455" s="13" t="s">
        <v>81</v>
      </c>
      <c r="AW455" s="13" t="s">
        <v>33</v>
      </c>
      <c r="AX455" s="13" t="s">
        <v>71</v>
      </c>
      <c r="AY455" s="235" t="s">
        <v>155</v>
      </c>
    </row>
    <row r="456" s="16" customFormat="1">
      <c r="A456" s="16"/>
      <c r="B456" s="270"/>
      <c r="C456" s="271"/>
      <c r="D456" s="226" t="s">
        <v>167</v>
      </c>
      <c r="E456" s="272" t="s">
        <v>19</v>
      </c>
      <c r="F456" s="273" t="s">
        <v>602</v>
      </c>
      <c r="G456" s="271"/>
      <c r="H456" s="274">
        <v>155.90499999999997</v>
      </c>
      <c r="I456" s="275"/>
      <c r="J456" s="271"/>
      <c r="K456" s="271"/>
      <c r="L456" s="276"/>
      <c r="M456" s="277"/>
      <c r="N456" s="278"/>
      <c r="O456" s="278"/>
      <c r="P456" s="278"/>
      <c r="Q456" s="278"/>
      <c r="R456" s="278"/>
      <c r="S456" s="278"/>
      <c r="T456" s="279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T456" s="280" t="s">
        <v>167</v>
      </c>
      <c r="AU456" s="280" t="s">
        <v>81</v>
      </c>
      <c r="AV456" s="16" t="s">
        <v>180</v>
      </c>
      <c r="AW456" s="16" t="s">
        <v>33</v>
      </c>
      <c r="AX456" s="16" t="s">
        <v>71</v>
      </c>
      <c r="AY456" s="280" t="s">
        <v>155</v>
      </c>
    </row>
    <row r="457" s="13" customFormat="1">
      <c r="A457" s="13"/>
      <c r="B457" s="224"/>
      <c r="C457" s="225"/>
      <c r="D457" s="226" t="s">
        <v>167</v>
      </c>
      <c r="E457" s="227" t="s">
        <v>19</v>
      </c>
      <c r="F457" s="228" t="s">
        <v>603</v>
      </c>
      <c r="G457" s="225"/>
      <c r="H457" s="229">
        <v>103.06399999999999</v>
      </c>
      <c r="I457" s="230"/>
      <c r="J457" s="225"/>
      <c r="K457" s="225"/>
      <c r="L457" s="231"/>
      <c r="M457" s="232"/>
      <c r="N457" s="233"/>
      <c r="O457" s="233"/>
      <c r="P457" s="233"/>
      <c r="Q457" s="233"/>
      <c r="R457" s="233"/>
      <c r="S457" s="233"/>
      <c r="T457" s="23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5" t="s">
        <v>167</v>
      </c>
      <c r="AU457" s="235" t="s">
        <v>81</v>
      </c>
      <c r="AV457" s="13" t="s">
        <v>81</v>
      </c>
      <c r="AW457" s="13" t="s">
        <v>33</v>
      </c>
      <c r="AX457" s="13" t="s">
        <v>71</v>
      </c>
      <c r="AY457" s="235" t="s">
        <v>155</v>
      </c>
    </row>
    <row r="458" s="13" customFormat="1">
      <c r="A458" s="13"/>
      <c r="B458" s="224"/>
      <c r="C458" s="225"/>
      <c r="D458" s="226" t="s">
        <v>167</v>
      </c>
      <c r="E458" s="227" t="s">
        <v>19</v>
      </c>
      <c r="F458" s="228" t="s">
        <v>604</v>
      </c>
      <c r="G458" s="225"/>
      <c r="H458" s="229">
        <v>57.299999999999997</v>
      </c>
      <c r="I458" s="230"/>
      <c r="J458" s="225"/>
      <c r="K458" s="225"/>
      <c r="L458" s="231"/>
      <c r="M458" s="232"/>
      <c r="N458" s="233"/>
      <c r="O458" s="233"/>
      <c r="P458" s="233"/>
      <c r="Q458" s="233"/>
      <c r="R458" s="233"/>
      <c r="S458" s="233"/>
      <c r="T458" s="23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5" t="s">
        <v>167</v>
      </c>
      <c r="AU458" s="235" t="s">
        <v>81</v>
      </c>
      <c r="AV458" s="13" t="s">
        <v>81</v>
      </c>
      <c r="AW458" s="13" t="s">
        <v>33</v>
      </c>
      <c r="AX458" s="13" t="s">
        <v>71</v>
      </c>
      <c r="AY458" s="235" t="s">
        <v>155</v>
      </c>
    </row>
    <row r="459" s="13" customFormat="1">
      <c r="A459" s="13"/>
      <c r="B459" s="224"/>
      <c r="C459" s="225"/>
      <c r="D459" s="226" t="s">
        <v>167</v>
      </c>
      <c r="E459" s="227" t="s">
        <v>19</v>
      </c>
      <c r="F459" s="228" t="s">
        <v>605</v>
      </c>
      <c r="G459" s="225"/>
      <c r="H459" s="229">
        <v>-14.349</v>
      </c>
      <c r="I459" s="230"/>
      <c r="J459" s="225"/>
      <c r="K459" s="225"/>
      <c r="L459" s="231"/>
      <c r="M459" s="232"/>
      <c r="N459" s="233"/>
      <c r="O459" s="233"/>
      <c r="P459" s="233"/>
      <c r="Q459" s="233"/>
      <c r="R459" s="233"/>
      <c r="S459" s="233"/>
      <c r="T459" s="23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5" t="s">
        <v>167</v>
      </c>
      <c r="AU459" s="235" t="s">
        <v>81</v>
      </c>
      <c r="AV459" s="13" t="s">
        <v>81</v>
      </c>
      <c r="AW459" s="13" t="s">
        <v>33</v>
      </c>
      <c r="AX459" s="13" t="s">
        <v>71</v>
      </c>
      <c r="AY459" s="235" t="s">
        <v>155</v>
      </c>
    </row>
    <row r="460" s="13" customFormat="1">
      <c r="A460" s="13"/>
      <c r="B460" s="224"/>
      <c r="C460" s="225"/>
      <c r="D460" s="226" t="s">
        <v>167</v>
      </c>
      <c r="E460" s="227" t="s">
        <v>19</v>
      </c>
      <c r="F460" s="228" t="s">
        <v>606</v>
      </c>
      <c r="G460" s="225"/>
      <c r="H460" s="229">
        <v>-5.6159999999999997</v>
      </c>
      <c r="I460" s="230"/>
      <c r="J460" s="225"/>
      <c r="K460" s="225"/>
      <c r="L460" s="231"/>
      <c r="M460" s="232"/>
      <c r="N460" s="233"/>
      <c r="O460" s="233"/>
      <c r="P460" s="233"/>
      <c r="Q460" s="233"/>
      <c r="R460" s="233"/>
      <c r="S460" s="233"/>
      <c r="T460" s="23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5" t="s">
        <v>167</v>
      </c>
      <c r="AU460" s="235" t="s">
        <v>81</v>
      </c>
      <c r="AV460" s="13" t="s">
        <v>81</v>
      </c>
      <c r="AW460" s="13" t="s">
        <v>33</v>
      </c>
      <c r="AX460" s="13" t="s">
        <v>71</v>
      </c>
      <c r="AY460" s="235" t="s">
        <v>155</v>
      </c>
    </row>
    <row r="461" s="13" customFormat="1">
      <c r="A461" s="13"/>
      <c r="B461" s="224"/>
      <c r="C461" s="225"/>
      <c r="D461" s="226" t="s">
        <v>167</v>
      </c>
      <c r="E461" s="227" t="s">
        <v>19</v>
      </c>
      <c r="F461" s="228" t="s">
        <v>607</v>
      </c>
      <c r="G461" s="225"/>
      <c r="H461" s="229">
        <v>-14.366</v>
      </c>
      <c r="I461" s="230"/>
      <c r="J461" s="225"/>
      <c r="K461" s="225"/>
      <c r="L461" s="231"/>
      <c r="M461" s="232"/>
      <c r="N461" s="233"/>
      <c r="O461" s="233"/>
      <c r="P461" s="233"/>
      <c r="Q461" s="233"/>
      <c r="R461" s="233"/>
      <c r="S461" s="233"/>
      <c r="T461" s="23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35" t="s">
        <v>167</v>
      </c>
      <c r="AU461" s="235" t="s">
        <v>81</v>
      </c>
      <c r="AV461" s="13" t="s">
        <v>81</v>
      </c>
      <c r="AW461" s="13" t="s">
        <v>33</v>
      </c>
      <c r="AX461" s="13" t="s">
        <v>71</v>
      </c>
      <c r="AY461" s="235" t="s">
        <v>155</v>
      </c>
    </row>
    <row r="462" s="13" customFormat="1">
      <c r="A462" s="13"/>
      <c r="B462" s="224"/>
      <c r="C462" s="225"/>
      <c r="D462" s="226" t="s">
        <v>167</v>
      </c>
      <c r="E462" s="227" t="s">
        <v>19</v>
      </c>
      <c r="F462" s="228" t="s">
        <v>608</v>
      </c>
      <c r="G462" s="225"/>
      <c r="H462" s="229">
        <v>-12.192</v>
      </c>
      <c r="I462" s="230"/>
      <c r="J462" s="225"/>
      <c r="K462" s="225"/>
      <c r="L462" s="231"/>
      <c r="M462" s="232"/>
      <c r="N462" s="233"/>
      <c r="O462" s="233"/>
      <c r="P462" s="233"/>
      <c r="Q462" s="233"/>
      <c r="R462" s="233"/>
      <c r="S462" s="233"/>
      <c r="T462" s="23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5" t="s">
        <v>167</v>
      </c>
      <c r="AU462" s="235" t="s">
        <v>81</v>
      </c>
      <c r="AV462" s="13" t="s">
        <v>81</v>
      </c>
      <c r="AW462" s="13" t="s">
        <v>33</v>
      </c>
      <c r="AX462" s="13" t="s">
        <v>71</v>
      </c>
      <c r="AY462" s="235" t="s">
        <v>155</v>
      </c>
    </row>
    <row r="463" s="13" customFormat="1">
      <c r="A463" s="13"/>
      <c r="B463" s="224"/>
      <c r="C463" s="225"/>
      <c r="D463" s="226" t="s">
        <v>167</v>
      </c>
      <c r="E463" s="227" t="s">
        <v>19</v>
      </c>
      <c r="F463" s="228" t="s">
        <v>609</v>
      </c>
      <c r="G463" s="225"/>
      <c r="H463" s="229">
        <v>2</v>
      </c>
      <c r="I463" s="230"/>
      <c r="J463" s="225"/>
      <c r="K463" s="225"/>
      <c r="L463" s="231"/>
      <c r="M463" s="232"/>
      <c r="N463" s="233"/>
      <c r="O463" s="233"/>
      <c r="P463" s="233"/>
      <c r="Q463" s="233"/>
      <c r="R463" s="233"/>
      <c r="S463" s="233"/>
      <c r="T463" s="23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35" t="s">
        <v>167</v>
      </c>
      <c r="AU463" s="235" t="s">
        <v>81</v>
      </c>
      <c r="AV463" s="13" t="s">
        <v>81</v>
      </c>
      <c r="AW463" s="13" t="s">
        <v>33</v>
      </c>
      <c r="AX463" s="13" t="s">
        <v>71</v>
      </c>
      <c r="AY463" s="235" t="s">
        <v>155</v>
      </c>
    </row>
    <row r="464" s="13" customFormat="1">
      <c r="A464" s="13"/>
      <c r="B464" s="224"/>
      <c r="C464" s="225"/>
      <c r="D464" s="226" t="s">
        <v>167</v>
      </c>
      <c r="E464" s="227" t="s">
        <v>19</v>
      </c>
      <c r="F464" s="228" t="s">
        <v>610</v>
      </c>
      <c r="G464" s="225"/>
      <c r="H464" s="229">
        <v>2.6800000000000002</v>
      </c>
      <c r="I464" s="230"/>
      <c r="J464" s="225"/>
      <c r="K464" s="225"/>
      <c r="L464" s="231"/>
      <c r="M464" s="232"/>
      <c r="N464" s="233"/>
      <c r="O464" s="233"/>
      <c r="P464" s="233"/>
      <c r="Q464" s="233"/>
      <c r="R464" s="233"/>
      <c r="S464" s="233"/>
      <c r="T464" s="23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5" t="s">
        <v>167</v>
      </c>
      <c r="AU464" s="235" t="s">
        <v>81</v>
      </c>
      <c r="AV464" s="13" t="s">
        <v>81</v>
      </c>
      <c r="AW464" s="13" t="s">
        <v>33</v>
      </c>
      <c r="AX464" s="13" t="s">
        <v>71</v>
      </c>
      <c r="AY464" s="235" t="s">
        <v>155</v>
      </c>
    </row>
    <row r="465" s="13" customFormat="1">
      <c r="A465" s="13"/>
      <c r="B465" s="224"/>
      <c r="C465" s="225"/>
      <c r="D465" s="226" t="s">
        <v>167</v>
      </c>
      <c r="E465" s="227" t="s">
        <v>19</v>
      </c>
      <c r="F465" s="228" t="s">
        <v>611</v>
      </c>
      <c r="G465" s="225"/>
      <c r="H465" s="229">
        <v>3.508</v>
      </c>
      <c r="I465" s="230"/>
      <c r="J465" s="225"/>
      <c r="K465" s="225"/>
      <c r="L465" s="231"/>
      <c r="M465" s="232"/>
      <c r="N465" s="233"/>
      <c r="O465" s="233"/>
      <c r="P465" s="233"/>
      <c r="Q465" s="233"/>
      <c r="R465" s="233"/>
      <c r="S465" s="233"/>
      <c r="T465" s="23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5" t="s">
        <v>167</v>
      </c>
      <c r="AU465" s="235" t="s">
        <v>81</v>
      </c>
      <c r="AV465" s="13" t="s">
        <v>81</v>
      </c>
      <c r="AW465" s="13" t="s">
        <v>33</v>
      </c>
      <c r="AX465" s="13" t="s">
        <v>71</v>
      </c>
      <c r="AY465" s="235" t="s">
        <v>155</v>
      </c>
    </row>
    <row r="466" s="13" customFormat="1">
      <c r="A466" s="13"/>
      <c r="B466" s="224"/>
      <c r="C466" s="225"/>
      <c r="D466" s="226" t="s">
        <v>167</v>
      </c>
      <c r="E466" s="227" t="s">
        <v>19</v>
      </c>
      <c r="F466" s="228" t="s">
        <v>612</v>
      </c>
      <c r="G466" s="225"/>
      <c r="H466" s="229">
        <v>6.4160000000000004</v>
      </c>
      <c r="I466" s="230"/>
      <c r="J466" s="225"/>
      <c r="K466" s="225"/>
      <c r="L466" s="231"/>
      <c r="M466" s="232"/>
      <c r="N466" s="233"/>
      <c r="O466" s="233"/>
      <c r="P466" s="233"/>
      <c r="Q466" s="233"/>
      <c r="R466" s="233"/>
      <c r="S466" s="233"/>
      <c r="T466" s="23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35" t="s">
        <v>167</v>
      </c>
      <c r="AU466" s="235" t="s">
        <v>81</v>
      </c>
      <c r="AV466" s="13" t="s">
        <v>81</v>
      </c>
      <c r="AW466" s="13" t="s">
        <v>33</v>
      </c>
      <c r="AX466" s="13" t="s">
        <v>71</v>
      </c>
      <c r="AY466" s="235" t="s">
        <v>155</v>
      </c>
    </row>
    <row r="467" s="13" customFormat="1">
      <c r="A467" s="13"/>
      <c r="B467" s="224"/>
      <c r="C467" s="225"/>
      <c r="D467" s="226" t="s">
        <v>167</v>
      </c>
      <c r="E467" s="227" t="s">
        <v>19</v>
      </c>
      <c r="F467" s="228" t="s">
        <v>613</v>
      </c>
      <c r="G467" s="225"/>
      <c r="H467" s="229">
        <v>-2.9390000000000001</v>
      </c>
      <c r="I467" s="230"/>
      <c r="J467" s="225"/>
      <c r="K467" s="225"/>
      <c r="L467" s="231"/>
      <c r="M467" s="232"/>
      <c r="N467" s="233"/>
      <c r="O467" s="233"/>
      <c r="P467" s="233"/>
      <c r="Q467" s="233"/>
      <c r="R467" s="233"/>
      <c r="S467" s="233"/>
      <c r="T467" s="23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5" t="s">
        <v>167</v>
      </c>
      <c r="AU467" s="235" t="s">
        <v>81</v>
      </c>
      <c r="AV467" s="13" t="s">
        <v>81</v>
      </c>
      <c r="AW467" s="13" t="s">
        <v>33</v>
      </c>
      <c r="AX467" s="13" t="s">
        <v>71</v>
      </c>
      <c r="AY467" s="235" t="s">
        <v>155</v>
      </c>
    </row>
    <row r="468" s="16" customFormat="1">
      <c r="A468" s="16"/>
      <c r="B468" s="270"/>
      <c r="C468" s="271"/>
      <c r="D468" s="226" t="s">
        <v>167</v>
      </c>
      <c r="E468" s="272" t="s">
        <v>19</v>
      </c>
      <c r="F468" s="273" t="s">
        <v>614</v>
      </c>
      <c r="G468" s="271"/>
      <c r="H468" s="274">
        <v>125.50600000000003</v>
      </c>
      <c r="I468" s="275"/>
      <c r="J468" s="271"/>
      <c r="K468" s="271"/>
      <c r="L468" s="276"/>
      <c r="M468" s="277"/>
      <c r="N468" s="278"/>
      <c r="O468" s="278"/>
      <c r="P468" s="278"/>
      <c r="Q468" s="278"/>
      <c r="R468" s="278"/>
      <c r="S468" s="278"/>
      <c r="T468" s="279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T468" s="280" t="s">
        <v>167</v>
      </c>
      <c r="AU468" s="280" t="s">
        <v>81</v>
      </c>
      <c r="AV468" s="16" t="s">
        <v>180</v>
      </c>
      <c r="AW468" s="16" t="s">
        <v>33</v>
      </c>
      <c r="AX468" s="16" t="s">
        <v>71</v>
      </c>
      <c r="AY468" s="280" t="s">
        <v>155</v>
      </c>
    </row>
    <row r="469" s="13" customFormat="1">
      <c r="A469" s="13"/>
      <c r="B469" s="224"/>
      <c r="C469" s="225"/>
      <c r="D469" s="226" t="s">
        <v>167</v>
      </c>
      <c r="E469" s="227" t="s">
        <v>19</v>
      </c>
      <c r="F469" s="228" t="s">
        <v>615</v>
      </c>
      <c r="G469" s="225"/>
      <c r="H469" s="229">
        <v>81.695999999999998</v>
      </c>
      <c r="I469" s="230"/>
      <c r="J469" s="225"/>
      <c r="K469" s="225"/>
      <c r="L469" s="231"/>
      <c r="M469" s="232"/>
      <c r="N469" s="233"/>
      <c r="O469" s="233"/>
      <c r="P469" s="233"/>
      <c r="Q469" s="233"/>
      <c r="R469" s="233"/>
      <c r="S469" s="233"/>
      <c r="T469" s="23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5" t="s">
        <v>167</v>
      </c>
      <c r="AU469" s="235" t="s">
        <v>81</v>
      </c>
      <c r="AV469" s="13" t="s">
        <v>81</v>
      </c>
      <c r="AW469" s="13" t="s">
        <v>33</v>
      </c>
      <c r="AX469" s="13" t="s">
        <v>71</v>
      </c>
      <c r="AY469" s="235" t="s">
        <v>155</v>
      </c>
    </row>
    <row r="470" s="13" customFormat="1">
      <c r="A470" s="13"/>
      <c r="B470" s="224"/>
      <c r="C470" s="225"/>
      <c r="D470" s="226" t="s">
        <v>167</v>
      </c>
      <c r="E470" s="227" t="s">
        <v>19</v>
      </c>
      <c r="F470" s="228" t="s">
        <v>616</v>
      </c>
      <c r="G470" s="225"/>
      <c r="H470" s="229">
        <v>-5.907</v>
      </c>
      <c r="I470" s="230"/>
      <c r="J470" s="225"/>
      <c r="K470" s="225"/>
      <c r="L470" s="231"/>
      <c r="M470" s="232"/>
      <c r="N470" s="233"/>
      <c r="O470" s="233"/>
      <c r="P470" s="233"/>
      <c r="Q470" s="233"/>
      <c r="R470" s="233"/>
      <c r="S470" s="233"/>
      <c r="T470" s="23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5" t="s">
        <v>167</v>
      </c>
      <c r="AU470" s="235" t="s">
        <v>81</v>
      </c>
      <c r="AV470" s="13" t="s">
        <v>81</v>
      </c>
      <c r="AW470" s="13" t="s">
        <v>33</v>
      </c>
      <c r="AX470" s="13" t="s">
        <v>71</v>
      </c>
      <c r="AY470" s="235" t="s">
        <v>155</v>
      </c>
    </row>
    <row r="471" s="13" customFormat="1">
      <c r="A471" s="13"/>
      <c r="B471" s="224"/>
      <c r="C471" s="225"/>
      <c r="D471" s="226" t="s">
        <v>167</v>
      </c>
      <c r="E471" s="227" t="s">
        <v>19</v>
      </c>
      <c r="F471" s="228" t="s">
        <v>438</v>
      </c>
      <c r="G471" s="225"/>
      <c r="H471" s="229">
        <v>2.585</v>
      </c>
      <c r="I471" s="230"/>
      <c r="J471" s="225"/>
      <c r="K471" s="225"/>
      <c r="L471" s="231"/>
      <c r="M471" s="232"/>
      <c r="N471" s="233"/>
      <c r="O471" s="233"/>
      <c r="P471" s="233"/>
      <c r="Q471" s="233"/>
      <c r="R471" s="233"/>
      <c r="S471" s="233"/>
      <c r="T471" s="23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5" t="s">
        <v>167</v>
      </c>
      <c r="AU471" s="235" t="s">
        <v>81</v>
      </c>
      <c r="AV471" s="13" t="s">
        <v>81</v>
      </c>
      <c r="AW471" s="13" t="s">
        <v>33</v>
      </c>
      <c r="AX471" s="13" t="s">
        <v>71</v>
      </c>
      <c r="AY471" s="235" t="s">
        <v>155</v>
      </c>
    </row>
    <row r="472" s="13" customFormat="1">
      <c r="A472" s="13"/>
      <c r="B472" s="224"/>
      <c r="C472" s="225"/>
      <c r="D472" s="226" t="s">
        <v>167</v>
      </c>
      <c r="E472" s="227" t="s">
        <v>19</v>
      </c>
      <c r="F472" s="228" t="s">
        <v>617</v>
      </c>
      <c r="G472" s="225"/>
      <c r="H472" s="229">
        <v>3.1160000000000001</v>
      </c>
      <c r="I472" s="230"/>
      <c r="J472" s="225"/>
      <c r="K472" s="225"/>
      <c r="L472" s="231"/>
      <c r="M472" s="232"/>
      <c r="N472" s="233"/>
      <c r="O472" s="233"/>
      <c r="P472" s="233"/>
      <c r="Q472" s="233"/>
      <c r="R472" s="233"/>
      <c r="S472" s="233"/>
      <c r="T472" s="23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5" t="s">
        <v>167</v>
      </c>
      <c r="AU472" s="235" t="s">
        <v>81</v>
      </c>
      <c r="AV472" s="13" t="s">
        <v>81</v>
      </c>
      <c r="AW472" s="13" t="s">
        <v>33</v>
      </c>
      <c r="AX472" s="13" t="s">
        <v>71</v>
      </c>
      <c r="AY472" s="235" t="s">
        <v>155</v>
      </c>
    </row>
    <row r="473" s="16" customFormat="1">
      <c r="A473" s="16"/>
      <c r="B473" s="270"/>
      <c r="C473" s="271"/>
      <c r="D473" s="226" t="s">
        <v>167</v>
      </c>
      <c r="E473" s="272" t="s">
        <v>19</v>
      </c>
      <c r="F473" s="273" t="s">
        <v>618</v>
      </c>
      <c r="G473" s="271"/>
      <c r="H473" s="274">
        <v>81.489999999999995</v>
      </c>
      <c r="I473" s="275"/>
      <c r="J473" s="271"/>
      <c r="K473" s="271"/>
      <c r="L473" s="276"/>
      <c r="M473" s="277"/>
      <c r="N473" s="278"/>
      <c r="O473" s="278"/>
      <c r="P473" s="278"/>
      <c r="Q473" s="278"/>
      <c r="R473" s="278"/>
      <c r="S473" s="278"/>
      <c r="T473" s="279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T473" s="280" t="s">
        <v>167</v>
      </c>
      <c r="AU473" s="280" t="s">
        <v>81</v>
      </c>
      <c r="AV473" s="16" t="s">
        <v>180</v>
      </c>
      <c r="AW473" s="16" t="s">
        <v>33</v>
      </c>
      <c r="AX473" s="16" t="s">
        <v>71</v>
      </c>
      <c r="AY473" s="280" t="s">
        <v>155</v>
      </c>
    </row>
    <row r="474" s="14" customFormat="1">
      <c r="A474" s="14"/>
      <c r="B474" s="236"/>
      <c r="C474" s="237"/>
      <c r="D474" s="226" t="s">
        <v>167</v>
      </c>
      <c r="E474" s="238" t="s">
        <v>19</v>
      </c>
      <c r="F474" s="239" t="s">
        <v>619</v>
      </c>
      <c r="G474" s="237"/>
      <c r="H474" s="240">
        <v>1265.5150000000001</v>
      </c>
      <c r="I474" s="241"/>
      <c r="J474" s="237"/>
      <c r="K474" s="237"/>
      <c r="L474" s="242"/>
      <c r="M474" s="243"/>
      <c r="N474" s="244"/>
      <c r="O474" s="244"/>
      <c r="P474" s="244"/>
      <c r="Q474" s="244"/>
      <c r="R474" s="244"/>
      <c r="S474" s="244"/>
      <c r="T474" s="24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46" t="s">
        <v>167</v>
      </c>
      <c r="AU474" s="246" t="s">
        <v>81</v>
      </c>
      <c r="AV474" s="14" t="s">
        <v>163</v>
      </c>
      <c r="AW474" s="14" t="s">
        <v>33</v>
      </c>
      <c r="AX474" s="14" t="s">
        <v>79</v>
      </c>
      <c r="AY474" s="246" t="s">
        <v>155</v>
      </c>
    </row>
    <row r="475" s="2" customFormat="1" ht="16.5" customHeight="1">
      <c r="A475" s="40"/>
      <c r="B475" s="41"/>
      <c r="C475" s="206" t="s">
        <v>620</v>
      </c>
      <c r="D475" s="206" t="s">
        <v>158</v>
      </c>
      <c r="E475" s="207" t="s">
        <v>460</v>
      </c>
      <c r="F475" s="208" t="s">
        <v>461</v>
      </c>
      <c r="G475" s="209" t="s">
        <v>264</v>
      </c>
      <c r="H475" s="210">
        <v>24.373000000000001</v>
      </c>
      <c r="I475" s="211"/>
      <c r="J475" s="212">
        <f>ROUND(I475*H475,2)</f>
        <v>0</v>
      </c>
      <c r="K475" s="208" t="s">
        <v>162</v>
      </c>
      <c r="L475" s="46"/>
      <c r="M475" s="213" t="s">
        <v>19</v>
      </c>
      <c r="N475" s="214" t="s">
        <v>42</v>
      </c>
      <c r="O475" s="86"/>
      <c r="P475" s="215">
        <f>O475*H475</f>
        <v>0</v>
      </c>
      <c r="Q475" s="215">
        <v>0.030450000000000001</v>
      </c>
      <c r="R475" s="215">
        <f>Q475*H475</f>
        <v>0.74215785000000012</v>
      </c>
      <c r="S475" s="215">
        <v>0</v>
      </c>
      <c r="T475" s="216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17" t="s">
        <v>163</v>
      </c>
      <c r="AT475" s="217" t="s">
        <v>158</v>
      </c>
      <c r="AU475" s="217" t="s">
        <v>81</v>
      </c>
      <c r="AY475" s="19" t="s">
        <v>155</v>
      </c>
      <c r="BE475" s="218">
        <f>IF(N475="základní",J475,0)</f>
        <v>0</v>
      </c>
      <c r="BF475" s="218">
        <f>IF(N475="snížená",J475,0)</f>
        <v>0</v>
      </c>
      <c r="BG475" s="218">
        <f>IF(N475="zákl. přenesená",J475,0)</f>
        <v>0</v>
      </c>
      <c r="BH475" s="218">
        <f>IF(N475="sníž. přenesená",J475,0)</f>
        <v>0</v>
      </c>
      <c r="BI475" s="218">
        <f>IF(N475="nulová",J475,0)</f>
        <v>0</v>
      </c>
      <c r="BJ475" s="19" t="s">
        <v>79</v>
      </c>
      <c r="BK475" s="218">
        <f>ROUND(I475*H475,2)</f>
        <v>0</v>
      </c>
      <c r="BL475" s="19" t="s">
        <v>163</v>
      </c>
      <c r="BM475" s="217" t="s">
        <v>621</v>
      </c>
    </row>
    <row r="476" s="2" customFormat="1">
      <c r="A476" s="40"/>
      <c r="B476" s="41"/>
      <c r="C476" s="42"/>
      <c r="D476" s="219" t="s">
        <v>165</v>
      </c>
      <c r="E476" s="42"/>
      <c r="F476" s="220" t="s">
        <v>463</v>
      </c>
      <c r="G476" s="42"/>
      <c r="H476" s="42"/>
      <c r="I476" s="221"/>
      <c r="J476" s="42"/>
      <c r="K476" s="42"/>
      <c r="L476" s="46"/>
      <c r="M476" s="222"/>
      <c r="N476" s="223"/>
      <c r="O476" s="86"/>
      <c r="P476" s="86"/>
      <c r="Q476" s="86"/>
      <c r="R476" s="86"/>
      <c r="S476" s="86"/>
      <c r="T476" s="87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165</v>
      </c>
      <c r="AU476" s="19" t="s">
        <v>81</v>
      </c>
    </row>
    <row r="477" s="13" customFormat="1">
      <c r="A477" s="13"/>
      <c r="B477" s="224"/>
      <c r="C477" s="225"/>
      <c r="D477" s="226" t="s">
        <v>167</v>
      </c>
      <c r="E477" s="227" t="s">
        <v>19</v>
      </c>
      <c r="F477" s="228" t="s">
        <v>464</v>
      </c>
      <c r="G477" s="225"/>
      <c r="H477" s="229">
        <v>3.3780000000000001</v>
      </c>
      <c r="I477" s="230"/>
      <c r="J477" s="225"/>
      <c r="K477" s="225"/>
      <c r="L477" s="231"/>
      <c r="M477" s="232"/>
      <c r="N477" s="233"/>
      <c r="O477" s="233"/>
      <c r="P477" s="233"/>
      <c r="Q477" s="233"/>
      <c r="R477" s="233"/>
      <c r="S477" s="233"/>
      <c r="T477" s="23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5" t="s">
        <v>167</v>
      </c>
      <c r="AU477" s="235" t="s">
        <v>81</v>
      </c>
      <c r="AV477" s="13" t="s">
        <v>81</v>
      </c>
      <c r="AW477" s="13" t="s">
        <v>33</v>
      </c>
      <c r="AX477" s="13" t="s">
        <v>71</v>
      </c>
      <c r="AY477" s="235" t="s">
        <v>155</v>
      </c>
    </row>
    <row r="478" s="13" customFormat="1">
      <c r="A478" s="13"/>
      <c r="B478" s="224"/>
      <c r="C478" s="225"/>
      <c r="D478" s="226" t="s">
        <v>167</v>
      </c>
      <c r="E478" s="227" t="s">
        <v>19</v>
      </c>
      <c r="F478" s="228" t="s">
        <v>465</v>
      </c>
      <c r="G478" s="225"/>
      <c r="H478" s="229">
        <v>1.1399999999999999</v>
      </c>
      <c r="I478" s="230"/>
      <c r="J478" s="225"/>
      <c r="K478" s="225"/>
      <c r="L478" s="231"/>
      <c r="M478" s="232"/>
      <c r="N478" s="233"/>
      <c r="O478" s="233"/>
      <c r="P478" s="233"/>
      <c r="Q478" s="233"/>
      <c r="R478" s="233"/>
      <c r="S478" s="233"/>
      <c r="T478" s="23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5" t="s">
        <v>167</v>
      </c>
      <c r="AU478" s="235" t="s">
        <v>81</v>
      </c>
      <c r="AV478" s="13" t="s">
        <v>81</v>
      </c>
      <c r="AW478" s="13" t="s">
        <v>33</v>
      </c>
      <c r="AX478" s="13" t="s">
        <v>71</v>
      </c>
      <c r="AY478" s="235" t="s">
        <v>155</v>
      </c>
    </row>
    <row r="479" s="16" customFormat="1">
      <c r="A479" s="16"/>
      <c r="B479" s="270"/>
      <c r="C479" s="271"/>
      <c r="D479" s="226" t="s">
        <v>167</v>
      </c>
      <c r="E479" s="272" t="s">
        <v>19</v>
      </c>
      <c r="F479" s="273" t="s">
        <v>466</v>
      </c>
      <c r="G479" s="271"/>
      <c r="H479" s="274">
        <v>4.5179999999999998</v>
      </c>
      <c r="I479" s="275"/>
      <c r="J479" s="271"/>
      <c r="K479" s="271"/>
      <c r="L479" s="276"/>
      <c r="M479" s="277"/>
      <c r="N479" s="278"/>
      <c r="O479" s="278"/>
      <c r="P479" s="278"/>
      <c r="Q479" s="278"/>
      <c r="R479" s="278"/>
      <c r="S479" s="278"/>
      <c r="T479" s="279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280" t="s">
        <v>167</v>
      </c>
      <c r="AU479" s="280" t="s">
        <v>81</v>
      </c>
      <c r="AV479" s="16" t="s">
        <v>180</v>
      </c>
      <c r="AW479" s="16" t="s">
        <v>33</v>
      </c>
      <c r="AX479" s="16" t="s">
        <v>71</v>
      </c>
      <c r="AY479" s="280" t="s">
        <v>155</v>
      </c>
    </row>
    <row r="480" s="13" customFormat="1">
      <c r="A480" s="13"/>
      <c r="B480" s="224"/>
      <c r="C480" s="225"/>
      <c r="D480" s="226" t="s">
        <v>167</v>
      </c>
      <c r="E480" s="227" t="s">
        <v>19</v>
      </c>
      <c r="F480" s="228" t="s">
        <v>467</v>
      </c>
      <c r="G480" s="225"/>
      <c r="H480" s="229">
        <v>2.585</v>
      </c>
      <c r="I480" s="230"/>
      <c r="J480" s="225"/>
      <c r="K480" s="225"/>
      <c r="L480" s="231"/>
      <c r="M480" s="232"/>
      <c r="N480" s="233"/>
      <c r="O480" s="233"/>
      <c r="P480" s="233"/>
      <c r="Q480" s="233"/>
      <c r="R480" s="233"/>
      <c r="S480" s="233"/>
      <c r="T480" s="23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5" t="s">
        <v>167</v>
      </c>
      <c r="AU480" s="235" t="s">
        <v>81</v>
      </c>
      <c r="AV480" s="13" t="s">
        <v>81</v>
      </c>
      <c r="AW480" s="13" t="s">
        <v>33</v>
      </c>
      <c r="AX480" s="13" t="s">
        <v>71</v>
      </c>
      <c r="AY480" s="235" t="s">
        <v>155</v>
      </c>
    </row>
    <row r="481" s="16" customFormat="1">
      <c r="A481" s="16"/>
      <c r="B481" s="270"/>
      <c r="C481" s="271"/>
      <c r="D481" s="226" t="s">
        <v>167</v>
      </c>
      <c r="E481" s="272" t="s">
        <v>19</v>
      </c>
      <c r="F481" s="273" t="s">
        <v>468</v>
      </c>
      <c r="G481" s="271"/>
      <c r="H481" s="274">
        <v>2.585</v>
      </c>
      <c r="I481" s="275"/>
      <c r="J481" s="271"/>
      <c r="K481" s="271"/>
      <c r="L481" s="276"/>
      <c r="M481" s="277"/>
      <c r="N481" s="278"/>
      <c r="O481" s="278"/>
      <c r="P481" s="278"/>
      <c r="Q481" s="278"/>
      <c r="R481" s="278"/>
      <c r="S481" s="278"/>
      <c r="T481" s="279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280" t="s">
        <v>167</v>
      </c>
      <c r="AU481" s="280" t="s">
        <v>81</v>
      </c>
      <c r="AV481" s="16" t="s">
        <v>180</v>
      </c>
      <c r="AW481" s="16" t="s">
        <v>33</v>
      </c>
      <c r="AX481" s="16" t="s">
        <v>71</v>
      </c>
      <c r="AY481" s="280" t="s">
        <v>155</v>
      </c>
    </row>
    <row r="482" s="13" customFormat="1">
      <c r="A482" s="13"/>
      <c r="B482" s="224"/>
      <c r="C482" s="225"/>
      <c r="D482" s="226" t="s">
        <v>167</v>
      </c>
      <c r="E482" s="227" t="s">
        <v>19</v>
      </c>
      <c r="F482" s="228" t="s">
        <v>442</v>
      </c>
      <c r="G482" s="225"/>
      <c r="H482" s="229">
        <v>10.34</v>
      </c>
      <c r="I482" s="230"/>
      <c r="J482" s="225"/>
      <c r="K482" s="225"/>
      <c r="L482" s="231"/>
      <c r="M482" s="232"/>
      <c r="N482" s="233"/>
      <c r="O482" s="233"/>
      <c r="P482" s="233"/>
      <c r="Q482" s="233"/>
      <c r="R482" s="233"/>
      <c r="S482" s="233"/>
      <c r="T482" s="23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5" t="s">
        <v>167</v>
      </c>
      <c r="AU482" s="235" t="s">
        <v>81</v>
      </c>
      <c r="AV482" s="13" t="s">
        <v>81</v>
      </c>
      <c r="AW482" s="13" t="s">
        <v>33</v>
      </c>
      <c r="AX482" s="13" t="s">
        <v>71</v>
      </c>
      <c r="AY482" s="235" t="s">
        <v>155</v>
      </c>
    </row>
    <row r="483" s="16" customFormat="1">
      <c r="A483" s="16"/>
      <c r="B483" s="270"/>
      <c r="C483" s="271"/>
      <c r="D483" s="226" t="s">
        <v>167</v>
      </c>
      <c r="E483" s="272" t="s">
        <v>19</v>
      </c>
      <c r="F483" s="273" t="s">
        <v>622</v>
      </c>
      <c r="G483" s="271"/>
      <c r="H483" s="274">
        <v>10.34</v>
      </c>
      <c r="I483" s="275"/>
      <c r="J483" s="271"/>
      <c r="K483" s="271"/>
      <c r="L483" s="276"/>
      <c r="M483" s="277"/>
      <c r="N483" s="278"/>
      <c r="O483" s="278"/>
      <c r="P483" s="278"/>
      <c r="Q483" s="278"/>
      <c r="R483" s="278"/>
      <c r="S483" s="278"/>
      <c r="T483" s="279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80" t="s">
        <v>167</v>
      </c>
      <c r="AU483" s="280" t="s">
        <v>81</v>
      </c>
      <c r="AV483" s="16" t="s">
        <v>180</v>
      </c>
      <c r="AW483" s="16" t="s">
        <v>33</v>
      </c>
      <c r="AX483" s="16" t="s">
        <v>71</v>
      </c>
      <c r="AY483" s="280" t="s">
        <v>155</v>
      </c>
    </row>
    <row r="484" s="13" customFormat="1">
      <c r="A484" s="13"/>
      <c r="B484" s="224"/>
      <c r="C484" s="225"/>
      <c r="D484" s="226" t="s">
        <v>167</v>
      </c>
      <c r="E484" s="227" t="s">
        <v>19</v>
      </c>
      <c r="F484" s="228" t="s">
        <v>623</v>
      </c>
      <c r="G484" s="225"/>
      <c r="H484" s="229">
        <v>2.484</v>
      </c>
      <c r="I484" s="230"/>
      <c r="J484" s="225"/>
      <c r="K484" s="225"/>
      <c r="L484" s="231"/>
      <c r="M484" s="232"/>
      <c r="N484" s="233"/>
      <c r="O484" s="233"/>
      <c r="P484" s="233"/>
      <c r="Q484" s="233"/>
      <c r="R484" s="233"/>
      <c r="S484" s="233"/>
      <c r="T484" s="23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5" t="s">
        <v>167</v>
      </c>
      <c r="AU484" s="235" t="s">
        <v>81</v>
      </c>
      <c r="AV484" s="13" t="s">
        <v>81</v>
      </c>
      <c r="AW484" s="13" t="s">
        <v>33</v>
      </c>
      <c r="AX484" s="13" t="s">
        <v>71</v>
      </c>
      <c r="AY484" s="235" t="s">
        <v>155</v>
      </c>
    </row>
    <row r="485" s="16" customFormat="1">
      <c r="A485" s="16"/>
      <c r="B485" s="270"/>
      <c r="C485" s="271"/>
      <c r="D485" s="226" t="s">
        <v>167</v>
      </c>
      <c r="E485" s="272" t="s">
        <v>19</v>
      </c>
      <c r="F485" s="273" t="s">
        <v>624</v>
      </c>
      <c r="G485" s="271"/>
      <c r="H485" s="274">
        <v>2.484</v>
      </c>
      <c r="I485" s="275"/>
      <c r="J485" s="271"/>
      <c r="K485" s="271"/>
      <c r="L485" s="276"/>
      <c r="M485" s="277"/>
      <c r="N485" s="278"/>
      <c r="O485" s="278"/>
      <c r="P485" s="278"/>
      <c r="Q485" s="278"/>
      <c r="R485" s="278"/>
      <c r="S485" s="278"/>
      <c r="T485" s="279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T485" s="280" t="s">
        <v>167</v>
      </c>
      <c r="AU485" s="280" t="s">
        <v>81</v>
      </c>
      <c r="AV485" s="16" t="s">
        <v>180</v>
      </c>
      <c r="AW485" s="16" t="s">
        <v>33</v>
      </c>
      <c r="AX485" s="16" t="s">
        <v>71</v>
      </c>
      <c r="AY485" s="280" t="s">
        <v>155</v>
      </c>
    </row>
    <row r="486" s="13" customFormat="1">
      <c r="A486" s="13"/>
      <c r="B486" s="224"/>
      <c r="C486" s="225"/>
      <c r="D486" s="226" t="s">
        <v>167</v>
      </c>
      <c r="E486" s="227" t="s">
        <v>19</v>
      </c>
      <c r="F486" s="228" t="s">
        <v>625</v>
      </c>
      <c r="G486" s="225"/>
      <c r="H486" s="229">
        <v>1.976</v>
      </c>
      <c r="I486" s="230"/>
      <c r="J486" s="225"/>
      <c r="K486" s="225"/>
      <c r="L486" s="231"/>
      <c r="M486" s="232"/>
      <c r="N486" s="233"/>
      <c r="O486" s="233"/>
      <c r="P486" s="233"/>
      <c r="Q486" s="233"/>
      <c r="R486" s="233"/>
      <c r="S486" s="233"/>
      <c r="T486" s="23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5" t="s">
        <v>167</v>
      </c>
      <c r="AU486" s="235" t="s">
        <v>81</v>
      </c>
      <c r="AV486" s="13" t="s">
        <v>81</v>
      </c>
      <c r="AW486" s="13" t="s">
        <v>33</v>
      </c>
      <c r="AX486" s="13" t="s">
        <v>71</v>
      </c>
      <c r="AY486" s="235" t="s">
        <v>155</v>
      </c>
    </row>
    <row r="487" s="13" customFormat="1">
      <c r="A487" s="13"/>
      <c r="B487" s="224"/>
      <c r="C487" s="225"/>
      <c r="D487" s="226" t="s">
        <v>167</v>
      </c>
      <c r="E487" s="227" t="s">
        <v>19</v>
      </c>
      <c r="F487" s="228" t="s">
        <v>626</v>
      </c>
      <c r="G487" s="225"/>
      <c r="H487" s="229">
        <v>2.4700000000000002</v>
      </c>
      <c r="I487" s="230"/>
      <c r="J487" s="225"/>
      <c r="K487" s="225"/>
      <c r="L487" s="231"/>
      <c r="M487" s="232"/>
      <c r="N487" s="233"/>
      <c r="O487" s="233"/>
      <c r="P487" s="233"/>
      <c r="Q487" s="233"/>
      <c r="R487" s="233"/>
      <c r="S487" s="233"/>
      <c r="T487" s="23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5" t="s">
        <v>167</v>
      </c>
      <c r="AU487" s="235" t="s">
        <v>81</v>
      </c>
      <c r="AV487" s="13" t="s">
        <v>81</v>
      </c>
      <c r="AW487" s="13" t="s">
        <v>33</v>
      </c>
      <c r="AX487" s="13" t="s">
        <v>71</v>
      </c>
      <c r="AY487" s="235" t="s">
        <v>155</v>
      </c>
    </row>
    <row r="488" s="16" customFormat="1">
      <c r="A488" s="16"/>
      <c r="B488" s="270"/>
      <c r="C488" s="271"/>
      <c r="D488" s="226" t="s">
        <v>167</v>
      </c>
      <c r="E488" s="272" t="s">
        <v>19</v>
      </c>
      <c r="F488" s="273" t="s">
        <v>627</v>
      </c>
      <c r="G488" s="271"/>
      <c r="H488" s="274">
        <v>4.4459999999999997</v>
      </c>
      <c r="I488" s="275"/>
      <c r="J488" s="271"/>
      <c r="K488" s="271"/>
      <c r="L488" s="276"/>
      <c r="M488" s="277"/>
      <c r="N488" s="278"/>
      <c r="O488" s="278"/>
      <c r="P488" s="278"/>
      <c r="Q488" s="278"/>
      <c r="R488" s="278"/>
      <c r="S488" s="278"/>
      <c r="T488" s="279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T488" s="280" t="s">
        <v>167</v>
      </c>
      <c r="AU488" s="280" t="s">
        <v>81</v>
      </c>
      <c r="AV488" s="16" t="s">
        <v>180</v>
      </c>
      <c r="AW488" s="16" t="s">
        <v>33</v>
      </c>
      <c r="AX488" s="16" t="s">
        <v>71</v>
      </c>
      <c r="AY488" s="280" t="s">
        <v>155</v>
      </c>
    </row>
    <row r="489" s="14" customFormat="1">
      <c r="A489" s="14"/>
      <c r="B489" s="236"/>
      <c r="C489" s="237"/>
      <c r="D489" s="226" t="s">
        <v>167</v>
      </c>
      <c r="E489" s="238" t="s">
        <v>19</v>
      </c>
      <c r="F489" s="239" t="s">
        <v>177</v>
      </c>
      <c r="G489" s="237"/>
      <c r="H489" s="240">
        <v>24.372999999999998</v>
      </c>
      <c r="I489" s="241"/>
      <c r="J489" s="237"/>
      <c r="K489" s="237"/>
      <c r="L489" s="242"/>
      <c r="M489" s="243"/>
      <c r="N489" s="244"/>
      <c r="O489" s="244"/>
      <c r="P489" s="244"/>
      <c r="Q489" s="244"/>
      <c r="R489" s="244"/>
      <c r="S489" s="244"/>
      <c r="T489" s="24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46" t="s">
        <v>167</v>
      </c>
      <c r="AU489" s="246" t="s">
        <v>81</v>
      </c>
      <c r="AV489" s="14" t="s">
        <v>163</v>
      </c>
      <c r="AW489" s="14" t="s">
        <v>33</v>
      </c>
      <c r="AX489" s="14" t="s">
        <v>79</v>
      </c>
      <c r="AY489" s="246" t="s">
        <v>155</v>
      </c>
    </row>
    <row r="490" s="2" customFormat="1" ht="16.5" customHeight="1">
      <c r="A490" s="40"/>
      <c r="B490" s="41"/>
      <c r="C490" s="206" t="s">
        <v>375</v>
      </c>
      <c r="D490" s="206" t="s">
        <v>158</v>
      </c>
      <c r="E490" s="207" t="s">
        <v>470</v>
      </c>
      <c r="F490" s="208" t="s">
        <v>471</v>
      </c>
      <c r="G490" s="209" t="s">
        <v>264</v>
      </c>
      <c r="H490" s="210">
        <v>7.7549999999999999</v>
      </c>
      <c r="I490" s="211"/>
      <c r="J490" s="212">
        <f>ROUND(I490*H490,2)</f>
        <v>0</v>
      </c>
      <c r="K490" s="208" t="s">
        <v>162</v>
      </c>
      <c r="L490" s="46"/>
      <c r="M490" s="213" t="s">
        <v>19</v>
      </c>
      <c r="N490" s="214" t="s">
        <v>42</v>
      </c>
      <c r="O490" s="86"/>
      <c r="P490" s="215">
        <f>O490*H490</f>
        <v>0</v>
      </c>
      <c r="Q490" s="215">
        <v>0.033579999999999999</v>
      </c>
      <c r="R490" s="215">
        <f>Q490*H490</f>
        <v>0.2604129</v>
      </c>
      <c r="S490" s="215">
        <v>0</v>
      </c>
      <c r="T490" s="21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17" t="s">
        <v>163</v>
      </c>
      <c r="AT490" s="217" t="s">
        <v>158</v>
      </c>
      <c r="AU490" s="217" t="s">
        <v>81</v>
      </c>
      <c r="AY490" s="19" t="s">
        <v>155</v>
      </c>
      <c r="BE490" s="218">
        <f>IF(N490="základní",J490,0)</f>
        <v>0</v>
      </c>
      <c r="BF490" s="218">
        <f>IF(N490="snížená",J490,0)</f>
        <v>0</v>
      </c>
      <c r="BG490" s="218">
        <f>IF(N490="zákl. přenesená",J490,0)</f>
        <v>0</v>
      </c>
      <c r="BH490" s="218">
        <f>IF(N490="sníž. přenesená",J490,0)</f>
        <v>0</v>
      </c>
      <c r="BI490" s="218">
        <f>IF(N490="nulová",J490,0)</f>
        <v>0</v>
      </c>
      <c r="BJ490" s="19" t="s">
        <v>79</v>
      </c>
      <c r="BK490" s="218">
        <f>ROUND(I490*H490,2)</f>
        <v>0</v>
      </c>
      <c r="BL490" s="19" t="s">
        <v>163</v>
      </c>
      <c r="BM490" s="217" t="s">
        <v>628</v>
      </c>
    </row>
    <row r="491" s="2" customFormat="1">
      <c r="A491" s="40"/>
      <c r="B491" s="41"/>
      <c r="C491" s="42"/>
      <c r="D491" s="219" t="s">
        <v>165</v>
      </c>
      <c r="E491" s="42"/>
      <c r="F491" s="220" t="s">
        <v>473</v>
      </c>
      <c r="G491" s="42"/>
      <c r="H491" s="42"/>
      <c r="I491" s="221"/>
      <c r="J491" s="42"/>
      <c r="K491" s="42"/>
      <c r="L491" s="46"/>
      <c r="M491" s="222"/>
      <c r="N491" s="223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165</v>
      </c>
      <c r="AU491" s="19" t="s">
        <v>81</v>
      </c>
    </row>
    <row r="492" s="13" customFormat="1">
      <c r="A492" s="13"/>
      <c r="B492" s="224"/>
      <c r="C492" s="225"/>
      <c r="D492" s="226" t="s">
        <v>167</v>
      </c>
      <c r="E492" s="227" t="s">
        <v>19</v>
      </c>
      <c r="F492" s="228" t="s">
        <v>474</v>
      </c>
      <c r="G492" s="225"/>
      <c r="H492" s="229">
        <v>7.7549999999999999</v>
      </c>
      <c r="I492" s="230"/>
      <c r="J492" s="225"/>
      <c r="K492" s="225"/>
      <c r="L492" s="231"/>
      <c r="M492" s="232"/>
      <c r="N492" s="233"/>
      <c r="O492" s="233"/>
      <c r="P492" s="233"/>
      <c r="Q492" s="233"/>
      <c r="R492" s="233"/>
      <c r="S492" s="233"/>
      <c r="T492" s="23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5" t="s">
        <v>167</v>
      </c>
      <c r="AU492" s="235" t="s">
        <v>81</v>
      </c>
      <c r="AV492" s="13" t="s">
        <v>81</v>
      </c>
      <c r="AW492" s="13" t="s">
        <v>33</v>
      </c>
      <c r="AX492" s="13" t="s">
        <v>71</v>
      </c>
      <c r="AY492" s="235" t="s">
        <v>155</v>
      </c>
    </row>
    <row r="493" s="16" customFormat="1">
      <c r="A493" s="16"/>
      <c r="B493" s="270"/>
      <c r="C493" s="271"/>
      <c r="D493" s="226" t="s">
        <v>167</v>
      </c>
      <c r="E493" s="272" t="s">
        <v>19</v>
      </c>
      <c r="F493" s="273" t="s">
        <v>629</v>
      </c>
      <c r="G493" s="271"/>
      <c r="H493" s="274">
        <v>7.7549999999999999</v>
      </c>
      <c r="I493" s="275"/>
      <c r="J493" s="271"/>
      <c r="K493" s="271"/>
      <c r="L493" s="276"/>
      <c r="M493" s="277"/>
      <c r="N493" s="278"/>
      <c r="O493" s="278"/>
      <c r="P493" s="278"/>
      <c r="Q493" s="278"/>
      <c r="R493" s="278"/>
      <c r="S493" s="278"/>
      <c r="T493" s="279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280" t="s">
        <v>167</v>
      </c>
      <c r="AU493" s="280" t="s">
        <v>81</v>
      </c>
      <c r="AV493" s="16" t="s">
        <v>180</v>
      </c>
      <c r="AW493" s="16" t="s">
        <v>33</v>
      </c>
      <c r="AX493" s="16" t="s">
        <v>71</v>
      </c>
      <c r="AY493" s="280" t="s">
        <v>155</v>
      </c>
    </row>
    <row r="494" s="14" customFormat="1">
      <c r="A494" s="14"/>
      <c r="B494" s="236"/>
      <c r="C494" s="237"/>
      <c r="D494" s="226" t="s">
        <v>167</v>
      </c>
      <c r="E494" s="238" t="s">
        <v>19</v>
      </c>
      <c r="F494" s="239" t="s">
        <v>630</v>
      </c>
      <c r="G494" s="237"/>
      <c r="H494" s="240">
        <v>7.7549999999999999</v>
      </c>
      <c r="I494" s="241"/>
      <c r="J494" s="237"/>
      <c r="K494" s="237"/>
      <c r="L494" s="242"/>
      <c r="M494" s="243"/>
      <c r="N494" s="244"/>
      <c r="O494" s="244"/>
      <c r="P494" s="244"/>
      <c r="Q494" s="244"/>
      <c r="R494" s="244"/>
      <c r="S494" s="244"/>
      <c r="T494" s="245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46" t="s">
        <v>167</v>
      </c>
      <c r="AU494" s="246" t="s">
        <v>81</v>
      </c>
      <c r="AV494" s="14" t="s">
        <v>163</v>
      </c>
      <c r="AW494" s="14" t="s">
        <v>33</v>
      </c>
      <c r="AX494" s="14" t="s">
        <v>79</v>
      </c>
      <c r="AY494" s="246" t="s">
        <v>155</v>
      </c>
    </row>
    <row r="495" s="2" customFormat="1" ht="16.5" customHeight="1">
      <c r="A495" s="40"/>
      <c r="B495" s="41"/>
      <c r="C495" s="206" t="s">
        <v>631</v>
      </c>
      <c r="D495" s="206" t="s">
        <v>158</v>
      </c>
      <c r="E495" s="207" t="s">
        <v>477</v>
      </c>
      <c r="F495" s="208" t="s">
        <v>478</v>
      </c>
      <c r="G495" s="209" t="s">
        <v>338</v>
      </c>
      <c r="H495" s="210">
        <v>306.12</v>
      </c>
      <c r="I495" s="211"/>
      <c r="J495" s="212">
        <f>ROUND(I495*H495,2)</f>
        <v>0</v>
      </c>
      <c r="K495" s="208" t="s">
        <v>162</v>
      </c>
      <c r="L495" s="46"/>
      <c r="M495" s="213" t="s">
        <v>19</v>
      </c>
      <c r="N495" s="214" t="s">
        <v>42</v>
      </c>
      <c r="O495" s="86"/>
      <c r="P495" s="215">
        <f>O495*H495</f>
        <v>0</v>
      </c>
      <c r="Q495" s="215">
        <v>0.0015</v>
      </c>
      <c r="R495" s="215">
        <f>Q495*H495</f>
        <v>0.45918000000000003</v>
      </c>
      <c r="S495" s="215">
        <v>0</v>
      </c>
      <c r="T495" s="216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17" t="s">
        <v>163</v>
      </c>
      <c r="AT495" s="217" t="s">
        <v>158</v>
      </c>
      <c r="AU495" s="217" t="s">
        <v>81</v>
      </c>
      <c r="AY495" s="19" t="s">
        <v>155</v>
      </c>
      <c r="BE495" s="218">
        <f>IF(N495="základní",J495,0)</f>
        <v>0</v>
      </c>
      <c r="BF495" s="218">
        <f>IF(N495="snížená",J495,0)</f>
        <v>0</v>
      </c>
      <c r="BG495" s="218">
        <f>IF(N495="zákl. přenesená",J495,0)</f>
        <v>0</v>
      </c>
      <c r="BH495" s="218">
        <f>IF(N495="sníž. přenesená",J495,0)</f>
        <v>0</v>
      </c>
      <c r="BI495" s="218">
        <f>IF(N495="nulová",J495,0)</f>
        <v>0</v>
      </c>
      <c r="BJ495" s="19" t="s">
        <v>79</v>
      </c>
      <c r="BK495" s="218">
        <f>ROUND(I495*H495,2)</f>
        <v>0</v>
      </c>
      <c r="BL495" s="19" t="s">
        <v>163</v>
      </c>
      <c r="BM495" s="217" t="s">
        <v>632</v>
      </c>
    </row>
    <row r="496" s="2" customFormat="1">
      <c r="A496" s="40"/>
      <c r="B496" s="41"/>
      <c r="C496" s="42"/>
      <c r="D496" s="219" t="s">
        <v>165</v>
      </c>
      <c r="E496" s="42"/>
      <c r="F496" s="220" t="s">
        <v>480</v>
      </c>
      <c r="G496" s="42"/>
      <c r="H496" s="42"/>
      <c r="I496" s="221"/>
      <c r="J496" s="42"/>
      <c r="K496" s="42"/>
      <c r="L496" s="46"/>
      <c r="M496" s="222"/>
      <c r="N496" s="223"/>
      <c r="O496" s="86"/>
      <c r="P496" s="86"/>
      <c r="Q496" s="86"/>
      <c r="R496" s="86"/>
      <c r="S496" s="86"/>
      <c r="T496" s="87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165</v>
      </c>
      <c r="AU496" s="19" t="s">
        <v>81</v>
      </c>
    </row>
    <row r="497" s="13" customFormat="1">
      <c r="A497" s="13"/>
      <c r="B497" s="224"/>
      <c r="C497" s="225"/>
      <c r="D497" s="226" t="s">
        <v>167</v>
      </c>
      <c r="E497" s="227" t="s">
        <v>19</v>
      </c>
      <c r="F497" s="228" t="s">
        <v>481</v>
      </c>
      <c r="G497" s="225"/>
      <c r="H497" s="229">
        <v>139.19999999999999</v>
      </c>
      <c r="I497" s="230"/>
      <c r="J497" s="225"/>
      <c r="K497" s="225"/>
      <c r="L497" s="231"/>
      <c r="M497" s="232"/>
      <c r="N497" s="233"/>
      <c r="O497" s="233"/>
      <c r="P497" s="233"/>
      <c r="Q497" s="233"/>
      <c r="R497" s="233"/>
      <c r="S497" s="233"/>
      <c r="T497" s="23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35" t="s">
        <v>167</v>
      </c>
      <c r="AU497" s="235" t="s">
        <v>81</v>
      </c>
      <c r="AV497" s="13" t="s">
        <v>81</v>
      </c>
      <c r="AW497" s="13" t="s">
        <v>33</v>
      </c>
      <c r="AX497" s="13" t="s">
        <v>71</v>
      </c>
      <c r="AY497" s="235" t="s">
        <v>155</v>
      </c>
    </row>
    <row r="498" s="16" customFormat="1">
      <c r="A498" s="16"/>
      <c r="B498" s="270"/>
      <c r="C498" s="271"/>
      <c r="D498" s="226" t="s">
        <v>167</v>
      </c>
      <c r="E498" s="272" t="s">
        <v>19</v>
      </c>
      <c r="F498" s="273" t="s">
        <v>482</v>
      </c>
      <c r="G498" s="271"/>
      <c r="H498" s="274">
        <v>139.19999999999999</v>
      </c>
      <c r="I498" s="275"/>
      <c r="J498" s="271"/>
      <c r="K498" s="271"/>
      <c r="L498" s="276"/>
      <c r="M498" s="277"/>
      <c r="N498" s="278"/>
      <c r="O498" s="278"/>
      <c r="P498" s="278"/>
      <c r="Q498" s="278"/>
      <c r="R498" s="278"/>
      <c r="S498" s="278"/>
      <c r="T498" s="279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80" t="s">
        <v>167</v>
      </c>
      <c r="AU498" s="280" t="s">
        <v>81</v>
      </c>
      <c r="AV498" s="16" t="s">
        <v>180</v>
      </c>
      <c r="AW498" s="16" t="s">
        <v>33</v>
      </c>
      <c r="AX498" s="16" t="s">
        <v>71</v>
      </c>
      <c r="AY498" s="280" t="s">
        <v>155</v>
      </c>
    </row>
    <row r="499" s="13" customFormat="1">
      <c r="A499" s="13"/>
      <c r="B499" s="224"/>
      <c r="C499" s="225"/>
      <c r="D499" s="226" t="s">
        <v>167</v>
      </c>
      <c r="E499" s="227" t="s">
        <v>19</v>
      </c>
      <c r="F499" s="228" t="s">
        <v>633</v>
      </c>
      <c r="G499" s="225"/>
      <c r="H499" s="229">
        <v>133.40000000000001</v>
      </c>
      <c r="I499" s="230"/>
      <c r="J499" s="225"/>
      <c r="K499" s="225"/>
      <c r="L499" s="231"/>
      <c r="M499" s="232"/>
      <c r="N499" s="233"/>
      <c r="O499" s="233"/>
      <c r="P499" s="233"/>
      <c r="Q499" s="233"/>
      <c r="R499" s="233"/>
      <c r="S499" s="233"/>
      <c r="T499" s="23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5" t="s">
        <v>167</v>
      </c>
      <c r="AU499" s="235" t="s">
        <v>81</v>
      </c>
      <c r="AV499" s="13" t="s">
        <v>81</v>
      </c>
      <c r="AW499" s="13" t="s">
        <v>33</v>
      </c>
      <c r="AX499" s="13" t="s">
        <v>71</v>
      </c>
      <c r="AY499" s="235" t="s">
        <v>155</v>
      </c>
    </row>
    <row r="500" s="16" customFormat="1">
      <c r="A500" s="16"/>
      <c r="B500" s="270"/>
      <c r="C500" s="271"/>
      <c r="D500" s="226" t="s">
        <v>167</v>
      </c>
      <c r="E500" s="272" t="s">
        <v>19</v>
      </c>
      <c r="F500" s="273" t="s">
        <v>634</v>
      </c>
      <c r="G500" s="271"/>
      <c r="H500" s="274">
        <v>133.40000000000001</v>
      </c>
      <c r="I500" s="275"/>
      <c r="J500" s="271"/>
      <c r="K500" s="271"/>
      <c r="L500" s="276"/>
      <c r="M500" s="277"/>
      <c r="N500" s="278"/>
      <c r="O500" s="278"/>
      <c r="P500" s="278"/>
      <c r="Q500" s="278"/>
      <c r="R500" s="278"/>
      <c r="S500" s="278"/>
      <c r="T500" s="279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T500" s="280" t="s">
        <v>167</v>
      </c>
      <c r="AU500" s="280" t="s">
        <v>81</v>
      </c>
      <c r="AV500" s="16" t="s">
        <v>180</v>
      </c>
      <c r="AW500" s="16" t="s">
        <v>33</v>
      </c>
      <c r="AX500" s="16" t="s">
        <v>71</v>
      </c>
      <c r="AY500" s="280" t="s">
        <v>155</v>
      </c>
    </row>
    <row r="501" s="13" customFormat="1">
      <c r="A501" s="13"/>
      <c r="B501" s="224"/>
      <c r="C501" s="225"/>
      <c r="D501" s="226" t="s">
        <v>167</v>
      </c>
      <c r="E501" s="227" t="s">
        <v>19</v>
      </c>
      <c r="F501" s="228" t="s">
        <v>635</v>
      </c>
      <c r="G501" s="225"/>
      <c r="H501" s="229">
        <v>6.7800000000000002</v>
      </c>
      <c r="I501" s="230"/>
      <c r="J501" s="225"/>
      <c r="K501" s="225"/>
      <c r="L501" s="231"/>
      <c r="M501" s="232"/>
      <c r="N501" s="233"/>
      <c r="O501" s="233"/>
      <c r="P501" s="233"/>
      <c r="Q501" s="233"/>
      <c r="R501" s="233"/>
      <c r="S501" s="233"/>
      <c r="T501" s="23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5" t="s">
        <v>167</v>
      </c>
      <c r="AU501" s="235" t="s">
        <v>81</v>
      </c>
      <c r="AV501" s="13" t="s">
        <v>81</v>
      </c>
      <c r="AW501" s="13" t="s">
        <v>33</v>
      </c>
      <c r="AX501" s="13" t="s">
        <v>71</v>
      </c>
      <c r="AY501" s="235" t="s">
        <v>155</v>
      </c>
    </row>
    <row r="502" s="13" customFormat="1">
      <c r="A502" s="13"/>
      <c r="B502" s="224"/>
      <c r="C502" s="225"/>
      <c r="D502" s="226" t="s">
        <v>167</v>
      </c>
      <c r="E502" s="227" t="s">
        <v>19</v>
      </c>
      <c r="F502" s="228" t="s">
        <v>636</v>
      </c>
      <c r="G502" s="225"/>
      <c r="H502" s="229">
        <v>20.039999999999999</v>
      </c>
      <c r="I502" s="230"/>
      <c r="J502" s="225"/>
      <c r="K502" s="225"/>
      <c r="L502" s="231"/>
      <c r="M502" s="232"/>
      <c r="N502" s="233"/>
      <c r="O502" s="233"/>
      <c r="P502" s="233"/>
      <c r="Q502" s="233"/>
      <c r="R502" s="233"/>
      <c r="S502" s="233"/>
      <c r="T502" s="23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5" t="s">
        <v>167</v>
      </c>
      <c r="AU502" s="235" t="s">
        <v>81</v>
      </c>
      <c r="AV502" s="13" t="s">
        <v>81</v>
      </c>
      <c r="AW502" s="13" t="s">
        <v>33</v>
      </c>
      <c r="AX502" s="13" t="s">
        <v>71</v>
      </c>
      <c r="AY502" s="235" t="s">
        <v>155</v>
      </c>
    </row>
    <row r="503" s="13" customFormat="1">
      <c r="A503" s="13"/>
      <c r="B503" s="224"/>
      <c r="C503" s="225"/>
      <c r="D503" s="226" t="s">
        <v>167</v>
      </c>
      <c r="E503" s="227" t="s">
        <v>19</v>
      </c>
      <c r="F503" s="228" t="s">
        <v>637</v>
      </c>
      <c r="G503" s="225"/>
      <c r="H503" s="229">
        <v>6.7000000000000002</v>
      </c>
      <c r="I503" s="230"/>
      <c r="J503" s="225"/>
      <c r="K503" s="225"/>
      <c r="L503" s="231"/>
      <c r="M503" s="232"/>
      <c r="N503" s="233"/>
      <c r="O503" s="233"/>
      <c r="P503" s="233"/>
      <c r="Q503" s="233"/>
      <c r="R503" s="233"/>
      <c r="S503" s="233"/>
      <c r="T503" s="23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5" t="s">
        <v>167</v>
      </c>
      <c r="AU503" s="235" t="s">
        <v>81</v>
      </c>
      <c r="AV503" s="13" t="s">
        <v>81</v>
      </c>
      <c r="AW503" s="13" t="s">
        <v>33</v>
      </c>
      <c r="AX503" s="13" t="s">
        <v>71</v>
      </c>
      <c r="AY503" s="235" t="s">
        <v>155</v>
      </c>
    </row>
    <row r="504" s="16" customFormat="1">
      <c r="A504" s="16"/>
      <c r="B504" s="270"/>
      <c r="C504" s="271"/>
      <c r="D504" s="226" t="s">
        <v>167</v>
      </c>
      <c r="E504" s="272" t="s">
        <v>19</v>
      </c>
      <c r="F504" s="273" t="s">
        <v>638</v>
      </c>
      <c r="G504" s="271"/>
      <c r="H504" s="274">
        <v>33.520000000000003</v>
      </c>
      <c r="I504" s="275"/>
      <c r="J504" s="271"/>
      <c r="K504" s="271"/>
      <c r="L504" s="276"/>
      <c r="M504" s="277"/>
      <c r="N504" s="278"/>
      <c r="O504" s="278"/>
      <c r="P504" s="278"/>
      <c r="Q504" s="278"/>
      <c r="R504" s="278"/>
      <c r="S504" s="278"/>
      <c r="T504" s="279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80" t="s">
        <v>167</v>
      </c>
      <c r="AU504" s="280" t="s">
        <v>81</v>
      </c>
      <c r="AV504" s="16" t="s">
        <v>180</v>
      </c>
      <c r="AW504" s="16" t="s">
        <v>33</v>
      </c>
      <c r="AX504" s="16" t="s">
        <v>71</v>
      </c>
      <c r="AY504" s="280" t="s">
        <v>155</v>
      </c>
    </row>
    <row r="505" s="14" customFormat="1">
      <c r="A505" s="14"/>
      <c r="B505" s="236"/>
      <c r="C505" s="237"/>
      <c r="D505" s="226" t="s">
        <v>167</v>
      </c>
      <c r="E505" s="238" t="s">
        <v>19</v>
      </c>
      <c r="F505" s="239" t="s">
        <v>177</v>
      </c>
      <c r="G505" s="237"/>
      <c r="H505" s="240">
        <v>306.12</v>
      </c>
      <c r="I505" s="241"/>
      <c r="J505" s="237"/>
      <c r="K505" s="237"/>
      <c r="L505" s="242"/>
      <c r="M505" s="243"/>
      <c r="N505" s="244"/>
      <c r="O505" s="244"/>
      <c r="P505" s="244"/>
      <c r="Q505" s="244"/>
      <c r="R505" s="244"/>
      <c r="S505" s="244"/>
      <c r="T505" s="24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6" t="s">
        <v>167</v>
      </c>
      <c r="AU505" s="246" t="s">
        <v>81</v>
      </c>
      <c r="AV505" s="14" t="s">
        <v>163</v>
      </c>
      <c r="AW505" s="14" t="s">
        <v>33</v>
      </c>
      <c r="AX505" s="14" t="s">
        <v>79</v>
      </c>
      <c r="AY505" s="246" t="s">
        <v>155</v>
      </c>
    </row>
    <row r="506" s="2" customFormat="1" ht="16.5" customHeight="1">
      <c r="A506" s="40"/>
      <c r="B506" s="41"/>
      <c r="C506" s="206" t="s">
        <v>639</v>
      </c>
      <c r="D506" s="206" t="s">
        <v>158</v>
      </c>
      <c r="E506" s="207" t="s">
        <v>484</v>
      </c>
      <c r="F506" s="208" t="s">
        <v>485</v>
      </c>
      <c r="G506" s="209" t="s">
        <v>264</v>
      </c>
      <c r="H506" s="210">
        <v>1007.836</v>
      </c>
      <c r="I506" s="211"/>
      <c r="J506" s="212">
        <f>ROUND(I506*H506,2)</f>
        <v>0</v>
      </c>
      <c r="K506" s="208" t="s">
        <v>162</v>
      </c>
      <c r="L506" s="46"/>
      <c r="M506" s="213" t="s">
        <v>19</v>
      </c>
      <c r="N506" s="214" t="s">
        <v>42</v>
      </c>
      <c r="O506" s="86"/>
      <c r="P506" s="215">
        <f>O506*H506</f>
        <v>0</v>
      </c>
      <c r="Q506" s="215">
        <v>0.000263</v>
      </c>
      <c r="R506" s="215">
        <f>Q506*H506</f>
        <v>0.26506086800000001</v>
      </c>
      <c r="S506" s="215">
        <v>0</v>
      </c>
      <c r="T506" s="216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163</v>
      </c>
      <c r="AT506" s="217" t="s">
        <v>158</v>
      </c>
      <c r="AU506" s="217" t="s">
        <v>81</v>
      </c>
      <c r="AY506" s="19" t="s">
        <v>155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79</v>
      </c>
      <c r="BK506" s="218">
        <f>ROUND(I506*H506,2)</f>
        <v>0</v>
      </c>
      <c r="BL506" s="19" t="s">
        <v>163</v>
      </c>
      <c r="BM506" s="217" t="s">
        <v>640</v>
      </c>
    </row>
    <row r="507" s="2" customFormat="1">
      <c r="A507" s="40"/>
      <c r="B507" s="41"/>
      <c r="C507" s="42"/>
      <c r="D507" s="219" t="s">
        <v>165</v>
      </c>
      <c r="E507" s="42"/>
      <c r="F507" s="220" t="s">
        <v>487</v>
      </c>
      <c r="G507" s="42"/>
      <c r="H507" s="42"/>
      <c r="I507" s="221"/>
      <c r="J507" s="42"/>
      <c r="K507" s="42"/>
      <c r="L507" s="46"/>
      <c r="M507" s="222"/>
      <c r="N507" s="223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165</v>
      </c>
      <c r="AU507" s="19" t="s">
        <v>81</v>
      </c>
    </row>
    <row r="508" s="13" customFormat="1">
      <c r="A508" s="13"/>
      <c r="B508" s="224"/>
      <c r="C508" s="225"/>
      <c r="D508" s="226" t="s">
        <v>167</v>
      </c>
      <c r="E508" s="227" t="s">
        <v>19</v>
      </c>
      <c r="F508" s="228" t="s">
        <v>641</v>
      </c>
      <c r="G508" s="225"/>
      <c r="H508" s="229">
        <v>52.591999999999999</v>
      </c>
      <c r="I508" s="230"/>
      <c r="J508" s="225"/>
      <c r="K508" s="225"/>
      <c r="L508" s="231"/>
      <c r="M508" s="232"/>
      <c r="N508" s="233"/>
      <c r="O508" s="233"/>
      <c r="P508" s="233"/>
      <c r="Q508" s="233"/>
      <c r="R508" s="233"/>
      <c r="S508" s="233"/>
      <c r="T508" s="23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5" t="s">
        <v>167</v>
      </c>
      <c r="AU508" s="235" t="s">
        <v>81</v>
      </c>
      <c r="AV508" s="13" t="s">
        <v>81</v>
      </c>
      <c r="AW508" s="13" t="s">
        <v>33</v>
      </c>
      <c r="AX508" s="13" t="s">
        <v>71</v>
      </c>
      <c r="AY508" s="235" t="s">
        <v>155</v>
      </c>
    </row>
    <row r="509" s="13" customFormat="1">
      <c r="A509" s="13"/>
      <c r="B509" s="224"/>
      <c r="C509" s="225"/>
      <c r="D509" s="226" t="s">
        <v>167</v>
      </c>
      <c r="E509" s="227" t="s">
        <v>19</v>
      </c>
      <c r="F509" s="228" t="s">
        <v>642</v>
      </c>
      <c r="G509" s="225"/>
      <c r="H509" s="229">
        <v>-3.556</v>
      </c>
      <c r="I509" s="230"/>
      <c r="J509" s="225"/>
      <c r="K509" s="225"/>
      <c r="L509" s="231"/>
      <c r="M509" s="232"/>
      <c r="N509" s="233"/>
      <c r="O509" s="233"/>
      <c r="P509" s="233"/>
      <c r="Q509" s="233"/>
      <c r="R509" s="233"/>
      <c r="S509" s="233"/>
      <c r="T509" s="23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35" t="s">
        <v>167</v>
      </c>
      <c r="AU509" s="235" t="s">
        <v>81</v>
      </c>
      <c r="AV509" s="13" t="s">
        <v>81</v>
      </c>
      <c r="AW509" s="13" t="s">
        <v>33</v>
      </c>
      <c r="AX509" s="13" t="s">
        <v>71</v>
      </c>
      <c r="AY509" s="235" t="s">
        <v>155</v>
      </c>
    </row>
    <row r="510" s="13" customFormat="1">
      <c r="A510" s="13"/>
      <c r="B510" s="224"/>
      <c r="C510" s="225"/>
      <c r="D510" s="226" t="s">
        <v>167</v>
      </c>
      <c r="E510" s="227" t="s">
        <v>19</v>
      </c>
      <c r="F510" s="228" t="s">
        <v>467</v>
      </c>
      <c r="G510" s="225"/>
      <c r="H510" s="229">
        <v>2.585</v>
      </c>
      <c r="I510" s="230"/>
      <c r="J510" s="225"/>
      <c r="K510" s="225"/>
      <c r="L510" s="231"/>
      <c r="M510" s="232"/>
      <c r="N510" s="233"/>
      <c r="O510" s="233"/>
      <c r="P510" s="233"/>
      <c r="Q510" s="233"/>
      <c r="R510" s="233"/>
      <c r="S510" s="233"/>
      <c r="T510" s="23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5" t="s">
        <v>167</v>
      </c>
      <c r="AU510" s="235" t="s">
        <v>81</v>
      </c>
      <c r="AV510" s="13" t="s">
        <v>81</v>
      </c>
      <c r="AW510" s="13" t="s">
        <v>33</v>
      </c>
      <c r="AX510" s="13" t="s">
        <v>71</v>
      </c>
      <c r="AY510" s="235" t="s">
        <v>155</v>
      </c>
    </row>
    <row r="511" s="13" customFormat="1">
      <c r="A511" s="13"/>
      <c r="B511" s="224"/>
      <c r="C511" s="225"/>
      <c r="D511" s="226" t="s">
        <v>167</v>
      </c>
      <c r="E511" s="227" t="s">
        <v>19</v>
      </c>
      <c r="F511" s="228" t="s">
        <v>643</v>
      </c>
      <c r="G511" s="225"/>
      <c r="H511" s="229">
        <v>2</v>
      </c>
      <c r="I511" s="230"/>
      <c r="J511" s="225"/>
      <c r="K511" s="225"/>
      <c r="L511" s="231"/>
      <c r="M511" s="232"/>
      <c r="N511" s="233"/>
      <c r="O511" s="233"/>
      <c r="P511" s="233"/>
      <c r="Q511" s="233"/>
      <c r="R511" s="233"/>
      <c r="S511" s="233"/>
      <c r="T511" s="23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5" t="s">
        <v>167</v>
      </c>
      <c r="AU511" s="235" t="s">
        <v>81</v>
      </c>
      <c r="AV511" s="13" t="s">
        <v>81</v>
      </c>
      <c r="AW511" s="13" t="s">
        <v>33</v>
      </c>
      <c r="AX511" s="13" t="s">
        <v>71</v>
      </c>
      <c r="AY511" s="235" t="s">
        <v>155</v>
      </c>
    </row>
    <row r="512" s="13" customFormat="1">
      <c r="A512" s="13"/>
      <c r="B512" s="224"/>
      <c r="C512" s="225"/>
      <c r="D512" s="226" t="s">
        <v>167</v>
      </c>
      <c r="E512" s="227" t="s">
        <v>19</v>
      </c>
      <c r="F512" s="228" t="s">
        <v>558</v>
      </c>
      <c r="G512" s="225"/>
      <c r="H512" s="229">
        <v>1.8600000000000001</v>
      </c>
      <c r="I512" s="230"/>
      <c r="J512" s="225"/>
      <c r="K512" s="225"/>
      <c r="L512" s="231"/>
      <c r="M512" s="232"/>
      <c r="N512" s="233"/>
      <c r="O512" s="233"/>
      <c r="P512" s="233"/>
      <c r="Q512" s="233"/>
      <c r="R512" s="233"/>
      <c r="S512" s="233"/>
      <c r="T512" s="23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35" t="s">
        <v>167</v>
      </c>
      <c r="AU512" s="235" t="s">
        <v>81</v>
      </c>
      <c r="AV512" s="13" t="s">
        <v>81</v>
      </c>
      <c r="AW512" s="13" t="s">
        <v>33</v>
      </c>
      <c r="AX512" s="13" t="s">
        <v>71</v>
      </c>
      <c r="AY512" s="235" t="s">
        <v>155</v>
      </c>
    </row>
    <row r="513" s="13" customFormat="1">
      <c r="A513" s="13"/>
      <c r="B513" s="224"/>
      <c r="C513" s="225"/>
      <c r="D513" s="226" t="s">
        <v>167</v>
      </c>
      <c r="E513" s="227" t="s">
        <v>19</v>
      </c>
      <c r="F513" s="228" t="s">
        <v>557</v>
      </c>
      <c r="G513" s="225"/>
      <c r="H513" s="229">
        <v>1.452</v>
      </c>
      <c r="I513" s="230"/>
      <c r="J513" s="225"/>
      <c r="K513" s="225"/>
      <c r="L513" s="231"/>
      <c r="M513" s="232"/>
      <c r="N513" s="233"/>
      <c r="O513" s="233"/>
      <c r="P513" s="233"/>
      <c r="Q513" s="233"/>
      <c r="R513" s="233"/>
      <c r="S513" s="233"/>
      <c r="T513" s="23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5" t="s">
        <v>167</v>
      </c>
      <c r="AU513" s="235" t="s">
        <v>81</v>
      </c>
      <c r="AV513" s="13" t="s">
        <v>81</v>
      </c>
      <c r="AW513" s="13" t="s">
        <v>33</v>
      </c>
      <c r="AX513" s="13" t="s">
        <v>71</v>
      </c>
      <c r="AY513" s="235" t="s">
        <v>155</v>
      </c>
    </row>
    <row r="514" s="16" customFormat="1">
      <c r="A514" s="16"/>
      <c r="B514" s="270"/>
      <c r="C514" s="271"/>
      <c r="D514" s="226" t="s">
        <v>167</v>
      </c>
      <c r="E514" s="272" t="s">
        <v>19</v>
      </c>
      <c r="F514" s="273" t="s">
        <v>644</v>
      </c>
      <c r="G514" s="271"/>
      <c r="H514" s="274">
        <v>56.933</v>
      </c>
      <c r="I514" s="275"/>
      <c r="J514" s="271"/>
      <c r="K514" s="271"/>
      <c r="L514" s="276"/>
      <c r="M514" s="277"/>
      <c r="N514" s="278"/>
      <c r="O514" s="278"/>
      <c r="P514" s="278"/>
      <c r="Q514" s="278"/>
      <c r="R514" s="278"/>
      <c r="S514" s="278"/>
      <c r="T514" s="279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T514" s="280" t="s">
        <v>167</v>
      </c>
      <c r="AU514" s="280" t="s">
        <v>81</v>
      </c>
      <c r="AV514" s="16" t="s">
        <v>180</v>
      </c>
      <c r="AW514" s="16" t="s">
        <v>33</v>
      </c>
      <c r="AX514" s="16" t="s">
        <v>71</v>
      </c>
      <c r="AY514" s="280" t="s">
        <v>155</v>
      </c>
    </row>
    <row r="515" s="15" customFormat="1">
      <c r="A515" s="15"/>
      <c r="B515" s="247"/>
      <c r="C515" s="248"/>
      <c r="D515" s="226" t="s">
        <v>167</v>
      </c>
      <c r="E515" s="249" t="s">
        <v>19</v>
      </c>
      <c r="F515" s="250" t="s">
        <v>645</v>
      </c>
      <c r="G515" s="248"/>
      <c r="H515" s="249" t="s">
        <v>19</v>
      </c>
      <c r="I515" s="251"/>
      <c r="J515" s="248"/>
      <c r="K515" s="248"/>
      <c r="L515" s="252"/>
      <c r="M515" s="253"/>
      <c r="N515" s="254"/>
      <c r="O515" s="254"/>
      <c r="P515" s="254"/>
      <c r="Q515" s="254"/>
      <c r="R515" s="254"/>
      <c r="S515" s="254"/>
      <c r="T515" s="255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56" t="s">
        <v>167</v>
      </c>
      <c r="AU515" s="256" t="s">
        <v>81</v>
      </c>
      <c r="AV515" s="15" t="s">
        <v>79</v>
      </c>
      <c r="AW515" s="15" t="s">
        <v>33</v>
      </c>
      <c r="AX515" s="15" t="s">
        <v>71</v>
      </c>
      <c r="AY515" s="256" t="s">
        <v>155</v>
      </c>
    </row>
    <row r="516" s="13" customFormat="1">
      <c r="A516" s="13"/>
      <c r="B516" s="224"/>
      <c r="C516" s="225"/>
      <c r="D516" s="226" t="s">
        <v>167</v>
      </c>
      <c r="E516" s="227" t="s">
        <v>19</v>
      </c>
      <c r="F516" s="228" t="s">
        <v>646</v>
      </c>
      <c r="G516" s="225"/>
      <c r="H516" s="229">
        <v>97.671999999999997</v>
      </c>
      <c r="I516" s="230"/>
      <c r="J516" s="225"/>
      <c r="K516" s="225"/>
      <c r="L516" s="231"/>
      <c r="M516" s="232"/>
      <c r="N516" s="233"/>
      <c r="O516" s="233"/>
      <c r="P516" s="233"/>
      <c r="Q516" s="233"/>
      <c r="R516" s="233"/>
      <c r="S516" s="233"/>
      <c r="T516" s="23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35" t="s">
        <v>167</v>
      </c>
      <c r="AU516" s="235" t="s">
        <v>81</v>
      </c>
      <c r="AV516" s="13" t="s">
        <v>81</v>
      </c>
      <c r="AW516" s="13" t="s">
        <v>33</v>
      </c>
      <c r="AX516" s="13" t="s">
        <v>71</v>
      </c>
      <c r="AY516" s="235" t="s">
        <v>155</v>
      </c>
    </row>
    <row r="517" s="13" customFormat="1">
      <c r="A517" s="13"/>
      <c r="B517" s="224"/>
      <c r="C517" s="225"/>
      <c r="D517" s="226" t="s">
        <v>167</v>
      </c>
      <c r="E517" s="227" t="s">
        <v>19</v>
      </c>
      <c r="F517" s="228" t="s">
        <v>647</v>
      </c>
      <c r="G517" s="225"/>
      <c r="H517" s="229">
        <v>-13.052</v>
      </c>
      <c r="I517" s="230"/>
      <c r="J517" s="225"/>
      <c r="K517" s="225"/>
      <c r="L517" s="231"/>
      <c r="M517" s="232"/>
      <c r="N517" s="233"/>
      <c r="O517" s="233"/>
      <c r="P517" s="233"/>
      <c r="Q517" s="233"/>
      <c r="R517" s="233"/>
      <c r="S517" s="233"/>
      <c r="T517" s="23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5" t="s">
        <v>167</v>
      </c>
      <c r="AU517" s="235" t="s">
        <v>81</v>
      </c>
      <c r="AV517" s="13" t="s">
        <v>81</v>
      </c>
      <c r="AW517" s="13" t="s">
        <v>33</v>
      </c>
      <c r="AX517" s="13" t="s">
        <v>71</v>
      </c>
      <c r="AY517" s="235" t="s">
        <v>155</v>
      </c>
    </row>
    <row r="518" s="13" customFormat="1">
      <c r="A518" s="13"/>
      <c r="B518" s="224"/>
      <c r="C518" s="225"/>
      <c r="D518" s="226" t="s">
        <v>167</v>
      </c>
      <c r="E518" s="227" t="s">
        <v>19</v>
      </c>
      <c r="F518" s="228" t="s">
        <v>648</v>
      </c>
      <c r="G518" s="225"/>
      <c r="H518" s="229">
        <v>12.925000000000001</v>
      </c>
      <c r="I518" s="230"/>
      <c r="J518" s="225"/>
      <c r="K518" s="225"/>
      <c r="L518" s="231"/>
      <c r="M518" s="232"/>
      <c r="N518" s="233"/>
      <c r="O518" s="233"/>
      <c r="P518" s="233"/>
      <c r="Q518" s="233"/>
      <c r="R518" s="233"/>
      <c r="S518" s="233"/>
      <c r="T518" s="23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35" t="s">
        <v>167</v>
      </c>
      <c r="AU518" s="235" t="s">
        <v>81</v>
      </c>
      <c r="AV518" s="13" t="s">
        <v>81</v>
      </c>
      <c r="AW518" s="13" t="s">
        <v>33</v>
      </c>
      <c r="AX518" s="13" t="s">
        <v>71</v>
      </c>
      <c r="AY518" s="235" t="s">
        <v>155</v>
      </c>
    </row>
    <row r="519" s="13" customFormat="1">
      <c r="A519" s="13"/>
      <c r="B519" s="224"/>
      <c r="C519" s="225"/>
      <c r="D519" s="226" t="s">
        <v>167</v>
      </c>
      <c r="E519" s="227" t="s">
        <v>19</v>
      </c>
      <c r="F519" s="228" t="s">
        <v>643</v>
      </c>
      <c r="G519" s="225"/>
      <c r="H519" s="229">
        <v>2</v>
      </c>
      <c r="I519" s="230"/>
      <c r="J519" s="225"/>
      <c r="K519" s="225"/>
      <c r="L519" s="231"/>
      <c r="M519" s="232"/>
      <c r="N519" s="233"/>
      <c r="O519" s="233"/>
      <c r="P519" s="233"/>
      <c r="Q519" s="233"/>
      <c r="R519" s="233"/>
      <c r="S519" s="233"/>
      <c r="T519" s="23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35" t="s">
        <v>167</v>
      </c>
      <c r="AU519" s="235" t="s">
        <v>81</v>
      </c>
      <c r="AV519" s="13" t="s">
        <v>81</v>
      </c>
      <c r="AW519" s="13" t="s">
        <v>33</v>
      </c>
      <c r="AX519" s="13" t="s">
        <v>71</v>
      </c>
      <c r="AY519" s="235" t="s">
        <v>155</v>
      </c>
    </row>
    <row r="520" s="13" customFormat="1">
      <c r="A520" s="13"/>
      <c r="B520" s="224"/>
      <c r="C520" s="225"/>
      <c r="D520" s="226" t="s">
        <v>167</v>
      </c>
      <c r="E520" s="227" t="s">
        <v>19</v>
      </c>
      <c r="F520" s="228" t="s">
        <v>560</v>
      </c>
      <c r="G520" s="225"/>
      <c r="H520" s="229">
        <v>2.5</v>
      </c>
      <c r="I520" s="230"/>
      <c r="J520" s="225"/>
      <c r="K520" s="225"/>
      <c r="L520" s="231"/>
      <c r="M520" s="232"/>
      <c r="N520" s="233"/>
      <c r="O520" s="233"/>
      <c r="P520" s="233"/>
      <c r="Q520" s="233"/>
      <c r="R520" s="233"/>
      <c r="S520" s="233"/>
      <c r="T520" s="23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35" t="s">
        <v>167</v>
      </c>
      <c r="AU520" s="235" t="s">
        <v>81</v>
      </c>
      <c r="AV520" s="13" t="s">
        <v>81</v>
      </c>
      <c r="AW520" s="13" t="s">
        <v>33</v>
      </c>
      <c r="AX520" s="13" t="s">
        <v>71</v>
      </c>
      <c r="AY520" s="235" t="s">
        <v>155</v>
      </c>
    </row>
    <row r="521" s="13" customFormat="1">
      <c r="A521" s="13"/>
      <c r="B521" s="224"/>
      <c r="C521" s="225"/>
      <c r="D521" s="226" t="s">
        <v>167</v>
      </c>
      <c r="E521" s="227" t="s">
        <v>19</v>
      </c>
      <c r="F521" s="228" t="s">
        <v>649</v>
      </c>
      <c r="G521" s="225"/>
      <c r="H521" s="229">
        <v>-8.9580000000000002</v>
      </c>
      <c r="I521" s="230"/>
      <c r="J521" s="225"/>
      <c r="K521" s="225"/>
      <c r="L521" s="231"/>
      <c r="M521" s="232"/>
      <c r="N521" s="233"/>
      <c r="O521" s="233"/>
      <c r="P521" s="233"/>
      <c r="Q521" s="233"/>
      <c r="R521" s="233"/>
      <c r="S521" s="233"/>
      <c r="T521" s="23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35" t="s">
        <v>167</v>
      </c>
      <c r="AU521" s="235" t="s">
        <v>81</v>
      </c>
      <c r="AV521" s="13" t="s">
        <v>81</v>
      </c>
      <c r="AW521" s="13" t="s">
        <v>33</v>
      </c>
      <c r="AX521" s="13" t="s">
        <v>71</v>
      </c>
      <c r="AY521" s="235" t="s">
        <v>155</v>
      </c>
    </row>
    <row r="522" s="16" customFormat="1">
      <c r="A522" s="16"/>
      <c r="B522" s="270"/>
      <c r="C522" s="271"/>
      <c r="D522" s="226" t="s">
        <v>167</v>
      </c>
      <c r="E522" s="272" t="s">
        <v>19</v>
      </c>
      <c r="F522" s="273" t="s">
        <v>650</v>
      </c>
      <c r="G522" s="271"/>
      <c r="H522" s="274">
        <v>93.087000000000003</v>
      </c>
      <c r="I522" s="275"/>
      <c r="J522" s="271"/>
      <c r="K522" s="271"/>
      <c r="L522" s="276"/>
      <c r="M522" s="277"/>
      <c r="N522" s="278"/>
      <c r="O522" s="278"/>
      <c r="P522" s="278"/>
      <c r="Q522" s="278"/>
      <c r="R522" s="278"/>
      <c r="S522" s="278"/>
      <c r="T522" s="279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80" t="s">
        <v>167</v>
      </c>
      <c r="AU522" s="280" t="s">
        <v>81</v>
      </c>
      <c r="AV522" s="16" t="s">
        <v>180</v>
      </c>
      <c r="AW522" s="16" t="s">
        <v>33</v>
      </c>
      <c r="AX522" s="16" t="s">
        <v>71</v>
      </c>
      <c r="AY522" s="280" t="s">
        <v>155</v>
      </c>
    </row>
    <row r="523" s="15" customFormat="1">
      <c r="A523" s="15"/>
      <c r="B523" s="247"/>
      <c r="C523" s="248"/>
      <c r="D523" s="226" t="s">
        <v>167</v>
      </c>
      <c r="E523" s="249" t="s">
        <v>19</v>
      </c>
      <c r="F523" s="250" t="s">
        <v>645</v>
      </c>
      <c r="G523" s="248"/>
      <c r="H523" s="249" t="s">
        <v>19</v>
      </c>
      <c r="I523" s="251"/>
      <c r="J523" s="248"/>
      <c r="K523" s="248"/>
      <c r="L523" s="252"/>
      <c r="M523" s="253"/>
      <c r="N523" s="254"/>
      <c r="O523" s="254"/>
      <c r="P523" s="254"/>
      <c r="Q523" s="254"/>
      <c r="R523" s="254"/>
      <c r="S523" s="254"/>
      <c r="T523" s="25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56" t="s">
        <v>167</v>
      </c>
      <c r="AU523" s="256" t="s">
        <v>81</v>
      </c>
      <c r="AV523" s="15" t="s">
        <v>79</v>
      </c>
      <c r="AW523" s="15" t="s">
        <v>33</v>
      </c>
      <c r="AX523" s="15" t="s">
        <v>71</v>
      </c>
      <c r="AY523" s="256" t="s">
        <v>155</v>
      </c>
    </row>
    <row r="524" s="13" customFormat="1">
      <c r="A524" s="13"/>
      <c r="B524" s="224"/>
      <c r="C524" s="225"/>
      <c r="D524" s="226" t="s">
        <v>167</v>
      </c>
      <c r="E524" s="227" t="s">
        <v>19</v>
      </c>
      <c r="F524" s="228" t="s">
        <v>651</v>
      </c>
      <c r="G524" s="225"/>
      <c r="H524" s="229">
        <v>5.1840000000000002</v>
      </c>
      <c r="I524" s="230"/>
      <c r="J524" s="225"/>
      <c r="K524" s="225"/>
      <c r="L524" s="231"/>
      <c r="M524" s="232"/>
      <c r="N524" s="233"/>
      <c r="O524" s="233"/>
      <c r="P524" s="233"/>
      <c r="Q524" s="233"/>
      <c r="R524" s="233"/>
      <c r="S524" s="233"/>
      <c r="T524" s="23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5" t="s">
        <v>167</v>
      </c>
      <c r="AU524" s="235" t="s">
        <v>81</v>
      </c>
      <c r="AV524" s="13" t="s">
        <v>81</v>
      </c>
      <c r="AW524" s="13" t="s">
        <v>33</v>
      </c>
      <c r="AX524" s="13" t="s">
        <v>71</v>
      </c>
      <c r="AY524" s="235" t="s">
        <v>155</v>
      </c>
    </row>
    <row r="525" s="13" customFormat="1">
      <c r="A525" s="13"/>
      <c r="B525" s="224"/>
      <c r="C525" s="225"/>
      <c r="D525" s="226" t="s">
        <v>167</v>
      </c>
      <c r="E525" s="227" t="s">
        <v>19</v>
      </c>
      <c r="F525" s="228" t="s">
        <v>652</v>
      </c>
      <c r="G525" s="225"/>
      <c r="H525" s="229">
        <v>-0.81399999999999995</v>
      </c>
      <c r="I525" s="230"/>
      <c r="J525" s="225"/>
      <c r="K525" s="225"/>
      <c r="L525" s="231"/>
      <c r="M525" s="232"/>
      <c r="N525" s="233"/>
      <c r="O525" s="233"/>
      <c r="P525" s="233"/>
      <c r="Q525" s="233"/>
      <c r="R525" s="233"/>
      <c r="S525" s="233"/>
      <c r="T525" s="23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35" t="s">
        <v>167</v>
      </c>
      <c r="AU525" s="235" t="s">
        <v>81</v>
      </c>
      <c r="AV525" s="13" t="s">
        <v>81</v>
      </c>
      <c r="AW525" s="13" t="s">
        <v>33</v>
      </c>
      <c r="AX525" s="13" t="s">
        <v>71</v>
      </c>
      <c r="AY525" s="235" t="s">
        <v>155</v>
      </c>
    </row>
    <row r="526" s="13" customFormat="1">
      <c r="A526" s="13"/>
      <c r="B526" s="224"/>
      <c r="C526" s="225"/>
      <c r="D526" s="226" t="s">
        <v>167</v>
      </c>
      <c r="E526" s="227" t="s">
        <v>19</v>
      </c>
      <c r="F526" s="228" t="s">
        <v>653</v>
      </c>
      <c r="G526" s="225"/>
      <c r="H526" s="229">
        <v>1.419</v>
      </c>
      <c r="I526" s="230"/>
      <c r="J526" s="225"/>
      <c r="K526" s="225"/>
      <c r="L526" s="231"/>
      <c r="M526" s="232"/>
      <c r="N526" s="233"/>
      <c r="O526" s="233"/>
      <c r="P526" s="233"/>
      <c r="Q526" s="233"/>
      <c r="R526" s="233"/>
      <c r="S526" s="233"/>
      <c r="T526" s="23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35" t="s">
        <v>167</v>
      </c>
      <c r="AU526" s="235" t="s">
        <v>81</v>
      </c>
      <c r="AV526" s="13" t="s">
        <v>81</v>
      </c>
      <c r="AW526" s="13" t="s">
        <v>33</v>
      </c>
      <c r="AX526" s="13" t="s">
        <v>71</v>
      </c>
      <c r="AY526" s="235" t="s">
        <v>155</v>
      </c>
    </row>
    <row r="527" s="16" customFormat="1">
      <c r="A527" s="16"/>
      <c r="B527" s="270"/>
      <c r="C527" s="271"/>
      <c r="D527" s="226" t="s">
        <v>167</v>
      </c>
      <c r="E527" s="272" t="s">
        <v>19</v>
      </c>
      <c r="F527" s="273" t="s">
        <v>654</v>
      </c>
      <c r="G527" s="271"/>
      <c r="H527" s="274">
        <v>5.7889999999999997</v>
      </c>
      <c r="I527" s="275"/>
      <c r="J527" s="271"/>
      <c r="K527" s="271"/>
      <c r="L527" s="276"/>
      <c r="M527" s="277"/>
      <c r="N527" s="278"/>
      <c r="O527" s="278"/>
      <c r="P527" s="278"/>
      <c r="Q527" s="278"/>
      <c r="R527" s="278"/>
      <c r="S527" s="278"/>
      <c r="T527" s="279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T527" s="280" t="s">
        <v>167</v>
      </c>
      <c r="AU527" s="280" t="s">
        <v>81</v>
      </c>
      <c r="AV527" s="16" t="s">
        <v>180</v>
      </c>
      <c r="AW527" s="16" t="s">
        <v>33</v>
      </c>
      <c r="AX527" s="16" t="s">
        <v>71</v>
      </c>
      <c r="AY527" s="280" t="s">
        <v>155</v>
      </c>
    </row>
    <row r="528" s="15" customFormat="1">
      <c r="A528" s="15"/>
      <c r="B528" s="247"/>
      <c r="C528" s="248"/>
      <c r="D528" s="226" t="s">
        <v>167</v>
      </c>
      <c r="E528" s="249" t="s">
        <v>19</v>
      </c>
      <c r="F528" s="250" t="s">
        <v>645</v>
      </c>
      <c r="G528" s="248"/>
      <c r="H528" s="249" t="s">
        <v>19</v>
      </c>
      <c r="I528" s="251"/>
      <c r="J528" s="248"/>
      <c r="K528" s="248"/>
      <c r="L528" s="252"/>
      <c r="M528" s="253"/>
      <c r="N528" s="254"/>
      <c r="O528" s="254"/>
      <c r="P528" s="254"/>
      <c r="Q528" s="254"/>
      <c r="R528" s="254"/>
      <c r="S528" s="254"/>
      <c r="T528" s="255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56" t="s">
        <v>167</v>
      </c>
      <c r="AU528" s="256" t="s">
        <v>81</v>
      </c>
      <c r="AV528" s="15" t="s">
        <v>79</v>
      </c>
      <c r="AW528" s="15" t="s">
        <v>33</v>
      </c>
      <c r="AX528" s="15" t="s">
        <v>71</v>
      </c>
      <c r="AY528" s="256" t="s">
        <v>155</v>
      </c>
    </row>
    <row r="529" s="13" customFormat="1">
      <c r="A529" s="13"/>
      <c r="B529" s="224"/>
      <c r="C529" s="225"/>
      <c r="D529" s="226" t="s">
        <v>167</v>
      </c>
      <c r="E529" s="227" t="s">
        <v>19</v>
      </c>
      <c r="F529" s="228" t="s">
        <v>655</v>
      </c>
      <c r="G529" s="225"/>
      <c r="H529" s="229">
        <v>67.744</v>
      </c>
      <c r="I529" s="230"/>
      <c r="J529" s="225"/>
      <c r="K529" s="225"/>
      <c r="L529" s="231"/>
      <c r="M529" s="232"/>
      <c r="N529" s="233"/>
      <c r="O529" s="233"/>
      <c r="P529" s="233"/>
      <c r="Q529" s="233"/>
      <c r="R529" s="233"/>
      <c r="S529" s="233"/>
      <c r="T529" s="23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35" t="s">
        <v>167</v>
      </c>
      <c r="AU529" s="235" t="s">
        <v>81</v>
      </c>
      <c r="AV529" s="13" t="s">
        <v>81</v>
      </c>
      <c r="AW529" s="13" t="s">
        <v>33</v>
      </c>
      <c r="AX529" s="13" t="s">
        <v>71</v>
      </c>
      <c r="AY529" s="235" t="s">
        <v>155</v>
      </c>
    </row>
    <row r="530" s="13" customFormat="1">
      <c r="A530" s="13"/>
      <c r="B530" s="224"/>
      <c r="C530" s="225"/>
      <c r="D530" s="226" t="s">
        <v>167</v>
      </c>
      <c r="E530" s="227" t="s">
        <v>19</v>
      </c>
      <c r="F530" s="228" t="s">
        <v>656</v>
      </c>
      <c r="G530" s="225"/>
      <c r="H530" s="229">
        <v>-14.5</v>
      </c>
      <c r="I530" s="230"/>
      <c r="J530" s="225"/>
      <c r="K530" s="225"/>
      <c r="L530" s="231"/>
      <c r="M530" s="232"/>
      <c r="N530" s="233"/>
      <c r="O530" s="233"/>
      <c r="P530" s="233"/>
      <c r="Q530" s="233"/>
      <c r="R530" s="233"/>
      <c r="S530" s="233"/>
      <c r="T530" s="23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5" t="s">
        <v>167</v>
      </c>
      <c r="AU530" s="235" t="s">
        <v>81</v>
      </c>
      <c r="AV530" s="13" t="s">
        <v>81</v>
      </c>
      <c r="AW530" s="13" t="s">
        <v>33</v>
      </c>
      <c r="AX530" s="13" t="s">
        <v>71</v>
      </c>
      <c r="AY530" s="235" t="s">
        <v>155</v>
      </c>
    </row>
    <row r="531" s="13" customFormat="1">
      <c r="A531" s="13"/>
      <c r="B531" s="224"/>
      <c r="C531" s="225"/>
      <c r="D531" s="226" t="s">
        <v>167</v>
      </c>
      <c r="E531" s="227" t="s">
        <v>19</v>
      </c>
      <c r="F531" s="228" t="s">
        <v>565</v>
      </c>
      <c r="G531" s="225"/>
      <c r="H531" s="229">
        <v>1.048</v>
      </c>
      <c r="I531" s="230"/>
      <c r="J531" s="225"/>
      <c r="K531" s="225"/>
      <c r="L531" s="231"/>
      <c r="M531" s="232"/>
      <c r="N531" s="233"/>
      <c r="O531" s="233"/>
      <c r="P531" s="233"/>
      <c r="Q531" s="233"/>
      <c r="R531" s="233"/>
      <c r="S531" s="233"/>
      <c r="T531" s="23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35" t="s">
        <v>167</v>
      </c>
      <c r="AU531" s="235" t="s">
        <v>81</v>
      </c>
      <c r="AV531" s="13" t="s">
        <v>81</v>
      </c>
      <c r="AW531" s="13" t="s">
        <v>33</v>
      </c>
      <c r="AX531" s="13" t="s">
        <v>71</v>
      </c>
      <c r="AY531" s="235" t="s">
        <v>155</v>
      </c>
    </row>
    <row r="532" s="16" customFormat="1">
      <c r="A532" s="16"/>
      <c r="B532" s="270"/>
      <c r="C532" s="271"/>
      <c r="D532" s="226" t="s">
        <v>167</v>
      </c>
      <c r="E532" s="272" t="s">
        <v>19</v>
      </c>
      <c r="F532" s="273" t="s">
        <v>657</v>
      </c>
      <c r="G532" s="271"/>
      <c r="H532" s="274">
        <v>54.292000000000002</v>
      </c>
      <c r="I532" s="275"/>
      <c r="J532" s="271"/>
      <c r="K532" s="271"/>
      <c r="L532" s="276"/>
      <c r="M532" s="277"/>
      <c r="N532" s="278"/>
      <c r="O532" s="278"/>
      <c r="P532" s="278"/>
      <c r="Q532" s="278"/>
      <c r="R532" s="278"/>
      <c r="S532" s="278"/>
      <c r="T532" s="279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T532" s="280" t="s">
        <v>167</v>
      </c>
      <c r="AU532" s="280" t="s">
        <v>81</v>
      </c>
      <c r="AV532" s="16" t="s">
        <v>180</v>
      </c>
      <c r="AW532" s="16" t="s">
        <v>33</v>
      </c>
      <c r="AX532" s="16" t="s">
        <v>71</v>
      </c>
      <c r="AY532" s="280" t="s">
        <v>155</v>
      </c>
    </row>
    <row r="533" s="15" customFormat="1">
      <c r="A533" s="15"/>
      <c r="B533" s="247"/>
      <c r="C533" s="248"/>
      <c r="D533" s="226" t="s">
        <v>167</v>
      </c>
      <c r="E533" s="249" t="s">
        <v>19</v>
      </c>
      <c r="F533" s="250" t="s">
        <v>645</v>
      </c>
      <c r="G533" s="248"/>
      <c r="H533" s="249" t="s">
        <v>19</v>
      </c>
      <c r="I533" s="251"/>
      <c r="J533" s="248"/>
      <c r="K533" s="248"/>
      <c r="L533" s="252"/>
      <c r="M533" s="253"/>
      <c r="N533" s="254"/>
      <c r="O533" s="254"/>
      <c r="P533" s="254"/>
      <c r="Q533" s="254"/>
      <c r="R533" s="254"/>
      <c r="S533" s="254"/>
      <c r="T533" s="25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56" t="s">
        <v>167</v>
      </c>
      <c r="AU533" s="256" t="s">
        <v>81</v>
      </c>
      <c r="AV533" s="15" t="s">
        <v>79</v>
      </c>
      <c r="AW533" s="15" t="s">
        <v>33</v>
      </c>
      <c r="AX533" s="15" t="s">
        <v>71</v>
      </c>
      <c r="AY533" s="256" t="s">
        <v>155</v>
      </c>
    </row>
    <row r="534" s="13" customFormat="1">
      <c r="A534" s="13"/>
      <c r="B534" s="224"/>
      <c r="C534" s="225"/>
      <c r="D534" s="226" t="s">
        <v>167</v>
      </c>
      <c r="E534" s="227" t="s">
        <v>19</v>
      </c>
      <c r="F534" s="228" t="s">
        <v>658</v>
      </c>
      <c r="G534" s="225"/>
      <c r="H534" s="229">
        <v>50.593000000000004</v>
      </c>
      <c r="I534" s="230"/>
      <c r="J534" s="225"/>
      <c r="K534" s="225"/>
      <c r="L534" s="231"/>
      <c r="M534" s="232"/>
      <c r="N534" s="233"/>
      <c r="O534" s="233"/>
      <c r="P534" s="233"/>
      <c r="Q534" s="233"/>
      <c r="R534" s="233"/>
      <c r="S534" s="233"/>
      <c r="T534" s="23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5" t="s">
        <v>167</v>
      </c>
      <c r="AU534" s="235" t="s">
        <v>81</v>
      </c>
      <c r="AV534" s="13" t="s">
        <v>81</v>
      </c>
      <c r="AW534" s="13" t="s">
        <v>33</v>
      </c>
      <c r="AX534" s="13" t="s">
        <v>71</v>
      </c>
      <c r="AY534" s="235" t="s">
        <v>155</v>
      </c>
    </row>
    <row r="535" s="13" customFormat="1">
      <c r="A535" s="13"/>
      <c r="B535" s="224"/>
      <c r="C535" s="225"/>
      <c r="D535" s="226" t="s">
        <v>167</v>
      </c>
      <c r="E535" s="227" t="s">
        <v>19</v>
      </c>
      <c r="F535" s="228" t="s">
        <v>659</v>
      </c>
      <c r="G535" s="225"/>
      <c r="H535" s="229">
        <v>-5.5359999999999996</v>
      </c>
      <c r="I535" s="230"/>
      <c r="J535" s="225"/>
      <c r="K535" s="225"/>
      <c r="L535" s="231"/>
      <c r="M535" s="232"/>
      <c r="N535" s="233"/>
      <c r="O535" s="233"/>
      <c r="P535" s="233"/>
      <c r="Q535" s="233"/>
      <c r="R535" s="233"/>
      <c r="S535" s="233"/>
      <c r="T535" s="23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5" t="s">
        <v>167</v>
      </c>
      <c r="AU535" s="235" t="s">
        <v>81</v>
      </c>
      <c r="AV535" s="13" t="s">
        <v>81</v>
      </c>
      <c r="AW535" s="13" t="s">
        <v>33</v>
      </c>
      <c r="AX535" s="13" t="s">
        <v>71</v>
      </c>
      <c r="AY535" s="235" t="s">
        <v>155</v>
      </c>
    </row>
    <row r="536" s="13" customFormat="1">
      <c r="A536" s="13"/>
      <c r="B536" s="224"/>
      <c r="C536" s="225"/>
      <c r="D536" s="226" t="s">
        <v>167</v>
      </c>
      <c r="E536" s="227" t="s">
        <v>19</v>
      </c>
      <c r="F536" s="228" t="s">
        <v>434</v>
      </c>
      <c r="G536" s="225"/>
      <c r="H536" s="229">
        <v>5.1699999999999999</v>
      </c>
      <c r="I536" s="230"/>
      <c r="J536" s="225"/>
      <c r="K536" s="225"/>
      <c r="L536" s="231"/>
      <c r="M536" s="232"/>
      <c r="N536" s="233"/>
      <c r="O536" s="233"/>
      <c r="P536" s="233"/>
      <c r="Q536" s="233"/>
      <c r="R536" s="233"/>
      <c r="S536" s="233"/>
      <c r="T536" s="23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35" t="s">
        <v>167</v>
      </c>
      <c r="AU536" s="235" t="s">
        <v>81</v>
      </c>
      <c r="AV536" s="13" t="s">
        <v>81</v>
      </c>
      <c r="AW536" s="13" t="s">
        <v>33</v>
      </c>
      <c r="AX536" s="13" t="s">
        <v>71</v>
      </c>
      <c r="AY536" s="235" t="s">
        <v>155</v>
      </c>
    </row>
    <row r="537" s="16" customFormat="1">
      <c r="A537" s="16"/>
      <c r="B537" s="270"/>
      <c r="C537" s="271"/>
      <c r="D537" s="226" t="s">
        <v>167</v>
      </c>
      <c r="E537" s="272" t="s">
        <v>19</v>
      </c>
      <c r="F537" s="273" t="s">
        <v>660</v>
      </c>
      <c r="G537" s="271"/>
      <c r="H537" s="274">
        <v>50.227000000000004</v>
      </c>
      <c r="I537" s="275"/>
      <c r="J537" s="271"/>
      <c r="K537" s="271"/>
      <c r="L537" s="276"/>
      <c r="M537" s="277"/>
      <c r="N537" s="278"/>
      <c r="O537" s="278"/>
      <c r="P537" s="278"/>
      <c r="Q537" s="278"/>
      <c r="R537" s="278"/>
      <c r="S537" s="278"/>
      <c r="T537" s="279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T537" s="280" t="s">
        <v>167</v>
      </c>
      <c r="AU537" s="280" t="s">
        <v>81</v>
      </c>
      <c r="AV537" s="16" t="s">
        <v>180</v>
      </c>
      <c r="AW537" s="16" t="s">
        <v>33</v>
      </c>
      <c r="AX537" s="16" t="s">
        <v>71</v>
      </c>
      <c r="AY537" s="280" t="s">
        <v>155</v>
      </c>
    </row>
    <row r="538" s="15" customFormat="1">
      <c r="A538" s="15"/>
      <c r="B538" s="247"/>
      <c r="C538" s="248"/>
      <c r="D538" s="226" t="s">
        <v>167</v>
      </c>
      <c r="E538" s="249" t="s">
        <v>19</v>
      </c>
      <c r="F538" s="250" t="s">
        <v>645</v>
      </c>
      <c r="G538" s="248"/>
      <c r="H538" s="249" t="s">
        <v>19</v>
      </c>
      <c r="I538" s="251"/>
      <c r="J538" s="248"/>
      <c r="K538" s="248"/>
      <c r="L538" s="252"/>
      <c r="M538" s="253"/>
      <c r="N538" s="254"/>
      <c r="O538" s="254"/>
      <c r="P538" s="254"/>
      <c r="Q538" s="254"/>
      <c r="R538" s="254"/>
      <c r="S538" s="254"/>
      <c r="T538" s="25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56" t="s">
        <v>167</v>
      </c>
      <c r="AU538" s="256" t="s">
        <v>81</v>
      </c>
      <c r="AV538" s="15" t="s">
        <v>79</v>
      </c>
      <c r="AW538" s="15" t="s">
        <v>33</v>
      </c>
      <c r="AX538" s="15" t="s">
        <v>71</v>
      </c>
      <c r="AY538" s="256" t="s">
        <v>155</v>
      </c>
    </row>
    <row r="539" s="13" customFormat="1">
      <c r="A539" s="13"/>
      <c r="B539" s="224"/>
      <c r="C539" s="225"/>
      <c r="D539" s="226" t="s">
        <v>167</v>
      </c>
      <c r="E539" s="227" t="s">
        <v>19</v>
      </c>
      <c r="F539" s="228" t="s">
        <v>661</v>
      </c>
      <c r="G539" s="225"/>
      <c r="H539" s="229">
        <v>41.875999999999998</v>
      </c>
      <c r="I539" s="230"/>
      <c r="J539" s="225"/>
      <c r="K539" s="225"/>
      <c r="L539" s="231"/>
      <c r="M539" s="232"/>
      <c r="N539" s="233"/>
      <c r="O539" s="233"/>
      <c r="P539" s="233"/>
      <c r="Q539" s="233"/>
      <c r="R539" s="233"/>
      <c r="S539" s="233"/>
      <c r="T539" s="23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5" t="s">
        <v>167</v>
      </c>
      <c r="AU539" s="235" t="s">
        <v>81</v>
      </c>
      <c r="AV539" s="13" t="s">
        <v>81</v>
      </c>
      <c r="AW539" s="13" t="s">
        <v>33</v>
      </c>
      <c r="AX539" s="13" t="s">
        <v>71</v>
      </c>
      <c r="AY539" s="235" t="s">
        <v>155</v>
      </c>
    </row>
    <row r="540" s="13" customFormat="1">
      <c r="A540" s="13"/>
      <c r="B540" s="224"/>
      <c r="C540" s="225"/>
      <c r="D540" s="226" t="s">
        <v>167</v>
      </c>
      <c r="E540" s="227" t="s">
        <v>19</v>
      </c>
      <c r="F540" s="228" t="s">
        <v>662</v>
      </c>
      <c r="G540" s="225"/>
      <c r="H540" s="229">
        <v>111.65000000000001</v>
      </c>
      <c r="I540" s="230"/>
      <c r="J540" s="225"/>
      <c r="K540" s="225"/>
      <c r="L540" s="231"/>
      <c r="M540" s="232"/>
      <c r="N540" s="233"/>
      <c r="O540" s="233"/>
      <c r="P540" s="233"/>
      <c r="Q540" s="233"/>
      <c r="R540" s="233"/>
      <c r="S540" s="233"/>
      <c r="T540" s="23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35" t="s">
        <v>167</v>
      </c>
      <c r="AU540" s="235" t="s">
        <v>81</v>
      </c>
      <c r="AV540" s="13" t="s">
        <v>81</v>
      </c>
      <c r="AW540" s="13" t="s">
        <v>33</v>
      </c>
      <c r="AX540" s="13" t="s">
        <v>71</v>
      </c>
      <c r="AY540" s="235" t="s">
        <v>155</v>
      </c>
    </row>
    <row r="541" s="13" customFormat="1">
      <c r="A541" s="13"/>
      <c r="B541" s="224"/>
      <c r="C541" s="225"/>
      <c r="D541" s="226" t="s">
        <v>167</v>
      </c>
      <c r="E541" s="227" t="s">
        <v>19</v>
      </c>
      <c r="F541" s="228" t="s">
        <v>663</v>
      </c>
      <c r="G541" s="225"/>
      <c r="H541" s="229">
        <v>-20.698</v>
      </c>
      <c r="I541" s="230"/>
      <c r="J541" s="225"/>
      <c r="K541" s="225"/>
      <c r="L541" s="231"/>
      <c r="M541" s="232"/>
      <c r="N541" s="233"/>
      <c r="O541" s="233"/>
      <c r="P541" s="233"/>
      <c r="Q541" s="233"/>
      <c r="R541" s="233"/>
      <c r="S541" s="233"/>
      <c r="T541" s="23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5" t="s">
        <v>167</v>
      </c>
      <c r="AU541" s="235" t="s">
        <v>81</v>
      </c>
      <c r="AV541" s="13" t="s">
        <v>81</v>
      </c>
      <c r="AW541" s="13" t="s">
        <v>33</v>
      </c>
      <c r="AX541" s="13" t="s">
        <v>71</v>
      </c>
      <c r="AY541" s="235" t="s">
        <v>155</v>
      </c>
    </row>
    <row r="542" s="13" customFormat="1">
      <c r="A542" s="13"/>
      <c r="B542" s="224"/>
      <c r="C542" s="225"/>
      <c r="D542" s="226" t="s">
        <v>167</v>
      </c>
      <c r="E542" s="227" t="s">
        <v>19</v>
      </c>
      <c r="F542" s="228" t="s">
        <v>474</v>
      </c>
      <c r="G542" s="225"/>
      <c r="H542" s="229">
        <v>7.7549999999999999</v>
      </c>
      <c r="I542" s="230"/>
      <c r="J542" s="225"/>
      <c r="K542" s="225"/>
      <c r="L542" s="231"/>
      <c r="M542" s="232"/>
      <c r="N542" s="233"/>
      <c r="O542" s="233"/>
      <c r="P542" s="233"/>
      <c r="Q542" s="233"/>
      <c r="R542" s="233"/>
      <c r="S542" s="233"/>
      <c r="T542" s="23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35" t="s">
        <v>167</v>
      </c>
      <c r="AU542" s="235" t="s">
        <v>81</v>
      </c>
      <c r="AV542" s="13" t="s">
        <v>81</v>
      </c>
      <c r="AW542" s="13" t="s">
        <v>33</v>
      </c>
      <c r="AX542" s="13" t="s">
        <v>71</v>
      </c>
      <c r="AY542" s="235" t="s">
        <v>155</v>
      </c>
    </row>
    <row r="543" s="13" customFormat="1">
      <c r="A543" s="13"/>
      <c r="B543" s="224"/>
      <c r="C543" s="225"/>
      <c r="D543" s="226" t="s">
        <v>167</v>
      </c>
      <c r="E543" s="227" t="s">
        <v>19</v>
      </c>
      <c r="F543" s="228" t="s">
        <v>664</v>
      </c>
      <c r="G543" s="225"/>
      <c r="H543" s="229">
        <v>3.7290000000000001</v>
      </c>
      <c r="I543" s="230"/>
      <c r="J543" s="225"/>
      <c r="K543" s="225"/>
      <c r="L543" s="231"/>
      <c r="M543" s="232"/>
      <c r="N543" s="233"/>
      <c r="O543" s="233"/>
      <c r="P543" s="233"/>
      <c r="Q543" s="233"/>
      <c r="R543" s="233"/>
      <c r="S543" s="233"/>
      <c r="T543" s="23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35" t="s">
        <v>167</v>
      </c>
      <c r="AU543" s="235" t="s">
        <v>81</v>
      </c>
      <c r="AV543" s="13" t="s">
        <v>81</v>
      </c>
      <c r="AW543" s="13" t="s">
        <v>33</v>
      </c>
      <c r="AX543" s="13" t="s">
        <v>71</v>
      </c>
      <c r="AY543" s="235" t="s">
        <v>155</v>
      </c>
    </row>
    <row r="544" s="13" customFormat="1">
      <c r="A544" s="13"/>
      <c r="B544" s="224"/>
      <c r="C544" s="225"/>
      <c r="D544" s="226" t="s">
        <v>167</v>
      </c>
      <c r="E544" s="227" t="s">
        <v>19</v>
      </c>
      <c r="F544" s="228" t="s">
        <v>665</v>
      </c>
      <c r="G544" s="225"/>
      <c r="H544" s="229">
        <v>2.04</v>
      </c>
      <c r="I544" s="230"/>
      <c r="J544" s="225"/>
      <c r="K544" s="225"/>
      <c r="L544" s="231"/>
      <c r="M544" s="232"/>
      <c r="N544" s="233"/>
      <c r="O544" s="233"/>
      <c r="P544" s="233"/>
      <c r="Q544" s="233"/>
      <c r="R544" s="233"/>
      <c r="S544" s="233"/>
      <c r="T544" s="234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35" t="s">
        <v>167</v>
      </c>
      <c r="AU544" s="235" t="s">
        <v>81</v>
      </c>
      <c r="AV544" s="13" t="s">
        <v>81</v>
      </c>
      <c r="AW544" s="13" t="s">
        <v>33</v>
      </c>
      <c r="AX544" s="13" t="s">
        <v>71</v>
      </c>
      <c r="AY544" s="235" t="s">
        <v>155</v>
      </c>
    </row>
    <row r="545" s="13" customFormat="1">
      <c r="A545" s="13"/>
      <c r="B545" s="224"/>
      <c r="C545" s="225"/>
      <c r="D545" s="226" t="s">
        <v>167</v>
      </c>
      <c r="E545" s="227" t="s">
        <v>19</v>
      </c>
      <c r="F545" s="228" t="s">
        <v>666</v>
      </c>
      <c r="G545" s="225"/>
      <c r="H545" s="229">
        <v>2.48</v>
      </c>
      <c r="I545" s="230"/>
      <c r="J545" s="225"/>
      <c r="K545" s="225"/>
      <c r="L545" s="231"/>
      <c r="M545" s="232"/>
      <c r="N545" s="233"/>
      <c r="O545" s="233"/>
      <c r="P545" s="233"/>
      <c r="Q545" s="233"/>
      <c r="R545" s="233"/>
      <c r="S545" s="233"/>
      <c r="T545" s="23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35" t="s">
        <v>167</v>
      </c>
      <c r="AU545" s="235" t="s">
        <v>81</v>
      </c>
      <c r="AV545" s="13" t="s">
        <v>81</v>
      </c>
      <c r="AW545" s="13" t="s">
        <v>33</v>
      </c>
      <c r="AX545" s="13" t="s">
        <v>71</v>
      </c>
      <c r="AY545" s="235" t="s">
        <v>155</v>
      </c>
    </row>
    <row r="546" s="13" customFormat="1">
      <c r="A546" s="13"/>
      <c r="B546" s="224"/>
      <c r="C546" s="225"/>
      <c r="D546" s="226" t="s">
        <v>167</v>
      </c>
      <c r="E546" s="227" t="s">
        <v>19</v>
      </c>
      <c r="F546" s="228" t="s">
        <v>667</v>
      </c>
      <c r="G546" s="225"/>
      <c r="H546" s="229">
        <v>1.1160000000000001</v>
      </c>
      <c r="I546" s="230"/>
      <c r="J546" s="225"/>
      <c r="K546" s="225"/>
      <c r="L546" s="231"/>
      <c r="M546" s="232"/>
      <c r="N546" s="233"/>
      <c r="O546" s="233"/>
      <c r="P546" s="233"/>
      <c r="Q546" s="233"/>
      <c r="R546" s="233"/>
      <c r="S546" s="233"/>
      <c r="T546" s="23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35" t="s">
        <v>167</v>
      </c>
      <c r="AU546" s="235" t="s">
        <v>81</v>
      </c>
      <c r="AV546" s="13" t="s">
        <v>81</v>
      </c>
      <c r="AW546" s="13" t="s">
        <v>33</v>
      </c>
      <c r="AX546" s="13" t="s">
        <v>71</v>
      </c>
      <c r="AY546" s="235" t="s">
        <v>155</v>
      </c>
    </row>
    <row r="547" s="13" customFormat="1">
      <c r="A547" s="13"/>
      <c r="B547" s="224"/>
      <c r="C547" s="225"/>
      <c r="D547" s="226" t="s">
        <v>167</v>
      </c>
      <c r="E547" s="227" t="s">
        <v>19</v>
      </c>
      <c r="F547" s="228" t="s">
        <v>668</v>
      </c>
      <c r="G547" s="225"/>
      <c r="H547" s="229">
        <v>-2.7000000000000002</v>
      </c>
      <c r="I547" s="230"/>
      <c r="J547" s="225"/>
      <c r="K547" s="225"/>
      <c r="L547" s="231"/>
      <c r="M547" s="232"/>
      <c r="N547" s="233"/>
      <c r="O547" s="233"/>
      <c r="P547" s="233"/>
      <c r="Q547" s="233"/>
      <c r="R547" s="233"/>
      <c r="S547" s="233"/>
      <c r="T547" s="23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5" t="s">
        <v>167</v>
      </c>
      <c r="AU547" s="235" t="s">
        <v>81</v>
      </c>
      <c r="AV547" s="13" t="s">
        <v>81</v>
      </c>
      <c r="AW547" s="13" t="s">
        <v>33</v>
      </c>
      <c r="AX547" s="13" t="s">
        <v>71</v>
      </c>
      <c r="AY547" s="235" t="s">
        <v>155</v>
      </c>
    </row>
    <row r="548" s="13" customFormat="1">
      <c r="A548" s="13"/>
      <c r="B548" s="224"/>
      <c r="C548" s="225"/>
      <c r="D548" s="226" t="s">
        <v>167</v>
      </c>
      <c r="E548" s="227" t="s">
        <v>19</v>
      </c>
      <c r="F548" s="228" t="s">
        <v>669</v>
      </c>
      <c r="G548" s="225"/>
      <c r="H548" s="229">
        <v>-2.0249999999999999</v>
      </c>
      <c r="I548" s="230"/>
      <c r="J548" s="225"/>
      <c r="K548" s="225"/>
      <c r="L548" s="231"/>
      <c r="M548" s="232"/>
      <c r="N548" s="233"/>
      <c r="O548" s="233"/>
      <c r="P548" s="233"/>
      <c r="Q548" s="233"/>
      <c r="R548" s="233"/>
      <c r="S548" s="233"/>
      <c r="T548" s="23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35" t="s">
        <v>167</v>
      </c>
      <c r="AU548" s="235" t="s">
        <v>81</v>
      </c>
      <c r="AV548" s="13" t="s">
        <v>81</v>
      </c>
      <c r="AW548" s="13" t="s">
        <v>33</v>
      </c>
      <c r="AX548" s="13" t="s">
        <v>71</v>
      </c>
      <c r="AY548" s="235" t="s">
        <v>155</v>
      </c>
    </row>
    <row r="549" s="16" customFormat="1">
      <c r="A549" s="16"/>
      <c r="B549" s="270"/>
      <c r="C549" s="271"/>
      <c r="D549" s="226" t="s">
        <v>167</v>
      </c>
      <c r="E549" s="272" t="s">
        <v>19</v>
      </c>
      <c r="F549" s="273" t="s">
        <v>670</v>
      </c>
      <c r="G549" s="271"/>
      <c r="H549" s="274">
        <v>145.22300000000001</v>
      </c>
      <c r="I549" s="275"/>
      <c r="J549" s="271"/>
      <c r="K549" s="271"/>
      <c r="L549" s="276"/>
      <c r="M549" s="277"/>
      <c r="N549" s="278"/>
      <c r="O549" s="278"/>
      <c r="P549" s="278"/>
      <c r="Q549" s="278"/>
      <c r="R549" s="278"/>
      <c r="S549" s="278"/>
      <c r="T549" s="279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T549" s="280" t="s">
        <v>167</v>
      </c>
      <c r="AU549" s="280" t="s">
        <v>81</v>
      </c>
      <c r="AV549" s="16" t="s">
        <v>180</v>
      </c>
      <c r="AW549" s="16" t="s">
        <v>33</v>
      </c>
      <c r="AX549" s="16" t="s">
        <v>71</v>
      </c>
      <c r="AY549" s="280" t="s">
        <v>155</v>
      </c>
    </row>
    <row r="550" s="15" customFormat="1">
      <c r="A550" s="15"/>
      <c r="B550" s="247"/>
      <c r="C550" s="248"/>
      <c r="D550" s="226" t="s">
        <v>167</v>
      </c>
      <c r="E550" s="249" t="s">
        <v>19</v>
      </c>
      <c r="F550" s="250" t="s">
        <v>645</v>
      </c>
      <c r="G550" s="248"/>
      <c r="H550" s="249" t="s">
        <v>19</v>
      </c>
      <c r="I550" s="251"/>
      <c r="J550" s="248"/>
      <c r="K550" s="248"/>
      <c r="L550" s="252"/>
      <c r="M550" s="253"/>
      <c r="N550" s="254"/>
      <c r="O550" s="254"/>
      <c r="P550" s="254"/>
      <c r="Q550" s="254"/>
      <c r="R550" s="254"/>
      <c r="S550" s="254"/>
      <c r="T550" s="255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56" t="s">
        <v>167</v>
      </c>
      <c r="AU550" s="256" t="s">
        <v>81</v>
      </c>
      <c r="AV550" s="15" t="s">
        <v>79</v>
      </c>
      <c r="AW550" s="15" t="s">
        <v>33</v>
      </c>
      <c r="AX550" s="15" t="s">
        <v>71</v>
      </c>
      <c r="AY550" s="256" t="s">
        <v>155</v>
      </c>
    </row>
    <row r="551" s="13" customFormat="1">
      <c r="A551" s="13"/>
      <c r="B551" s="224"/>
      <c r="C551" s="225"/>
      <c r="D551" s="226" t="s">
        <v>167</v>
      </c>
      <c r="E551" s="227" t="s">
        <v>19</v>
      </c>
      <c r="F551" s="228" t="s">
        <v>671</v>
      </c>
      <c r="G551" s="225"/>
      <c r="H551" s="229">
        <v>65.590000000000003</v>
      </c>
      <c r="I551" s="230"/>
      <c r="J551" s="225"/>
      <c r="K551" s="225"/>
      <c r="L551" s="231"/>
      <c r="M551" s="232"/>
      <c r="N551" s="233"/>
      <c r="O551" s="233"/>
      <c r="P551" s="233"/>
      <c r="Q551" s="233"/>
      <c r="R551" s="233"/>
      <c r="S551" s="233"/>
      <c r="T551" s="23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35" t="s">
        <v>167</v>
      </c>
      <c r="AU551" s="235" t="s">
        <v>81</v>
      </c>
      <c r="AV551" s="13" t="s">
        <v>81</v>
      </c>
      <c r="AW551" s="13" t="s">
        <v>33</v>
      </c>
      <c r="AX551" s="13" t="s">
        <v>71</v>
      </c>
      <c r="AY551" s="235" t="s">
        <v>155</v>
      </c>
    </row>
    <row r="552" s="13" customFormat="1">
      <c r="A552" s="13"/>
      <c r="B552" s="224"/>
      <c r="C552" s="225"/>
      <c r="D552" s="226" t="s">
        <v>167</v>
      </c>
      <c r="E552" s="227" t="s">
        <v>19</v>
      </c>
      <c r="F552" s="228" t="s">
        <v>672</v>
      </c>
      <c r="G552" s="225"/>
      <c r="H552" s="229">
        <v>-10.226000000000001</v>
      </c>
      <c r="I552" s="230"/>
      <c r="J552" s="225"/>
      <c r="K552" s="225"/>
      <c r="L552" s="231"/>
      <c r="M552" s="232"/>
      <c r="N552" s="233"/>
      <c r="O552" s="233"/>
      <c r="P552" s="233"/>
      <c r="Q552" s="233"/>
      <c r="R552" s="233"/>
      <c r="S552" s="233"/>
      <c r="T552" s="23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35" t="s">
        <v>167</v>
      </c>
      <c r="AU552" s="235" t="s">
        <v>81</v>
      </c>
      <c r="AV552" s="13" t="s">
        <v>81</v>
      </c>
      <c r="AW552" s="13" t="s">
        <v>33</v>
      </c>
      <c r="AX552" s="13" t="s">
        <v>71</v>
      </c>
      <c r="AY552" s="235" t="s">
        <v>155</v>
      </c>
    </row>
    <row r="553" s="13" customFormat="1">
      <c r="A553" s="13"/>
      <c r="B553" s="224"/>
      <c r="C553" s="225"/>
      <c r="D553" s="226" t="s">
        <v>167</v>
      </c>
      <c r="E553" s="227" t="s">
        <v>19</v>
      </c>
      <c r="F553" s="228" t="s">
        <v>598</v>
      </c>
      <c r="G553" s="225"/>
      <c r="H553" s="229">
        <v>3.6739999999999999</v>
      </c>
      <c r="I553" s="230"/>
      <c r="J553" s="225"/>
      <c r="K553" s="225"/>
      <c r="L553" s="231"/>
      <c r="M553" s="232"/>
      <c r="N553" s="233"/>
      <c r="O553" s="233"/>
      <c r="P553" s="233"/>
      <c r="Q553" s="233"/>
      <c r="R553" s="233"/>
      <c r="S553" s="233"/>
      <c r="T553" s="23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35" t="s">
        <v>167</v>
      </c>
      <c r="AU553" s="235" t="s">
        <v>81</v>
      </c>
      <c r="AV553" s="13" t="s">
        <v>81</v>
      </c>
      <c r="AW553" s="13" t="s">
        <v>33</v>
      </c>
      <c r="AX553" s="13" t="s">
        <v>71</v>
      </c>
      <c r="AY553" s="235" t="s">
        <v>155</v>
      </c>
    </row>
    <row r="554" s="13" customFormat="1">
      <c r="A554" s="13"/>
      <c r="B554" s="224"/>
      <c r="C554" s="225"/>
      <c r="D554" s="226" t="s">
        <v>167</v>
      </c>
      <c r="E554" s="227" t="s">
        <v>19</v>
      </c>
      <c r="F554" s="228" t="s">
        <v>580</v>
      </c>
      <c r="G554" s="225"/>
      <c r="H554" s="229">
        <v>3.2370000000000001</v>
      </c>
      <c r="I554" s="230"/>
      <c r="J554" s="225"/>
      <c r="K554" s="225"/>
      <c r="L554" s="231"/>
      <c r="M554" s="232"/>
      <c r="N554" s="233"/>
      <c r="O554" s="233"/>
      <c r="P554" s="233"/>
      <c r="Q554" s="233"/>
      <c r="R554" s="233"/>
      <c r="S554" s="233"/>
      <c r="T554" s="23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35" t="s">
        <v>167</v>
      </c>
      <c r="AU554" s="235" t="s">
        <v>81</v>
      </c>
      <c r="AV554" s="13" t="s">
        <v>81</v>
      </c>
      <c r="AW554" s="13" t="s">
        <v>33</v>
      </c>
      <c r="AX554" s="13" t="s">
        <v>71</v>
      </c>
      <c r="AY554" s="235" t="s">
        <v>155</v>
      </c>
    </row>
    <row r="555" s="16" customFormat="1">
      <c r="A555" s="16"/>
      <c r="B555" s="270"/>
      <c r="C555" s="271"/>
      <c r="D555" s="226" t="s">
        <v>167</v>
      </c>
      <c r="E555" s="272" t="s">
        <v>19</v>
      </c>
      <c r="F555" s="273" t="s">
        <v>673</v>
      </c>
      <c r="G555" s="271"/>
      <c r="H555" s="274">
        <v>62.275000000000006</v>
      </c>
      <c r="I555" s="275"/>
      <c r="J555" s="271"/>
      <c r="K555" s="271"/>
      <c r="L555" s="276"/>
      <c r="M555" s="277"/>
      <c r="N555" s="278"/>
      <c r="O555" s="278"/>
      <c r="P555" s="278"/>
      <c r="Q555" s="278"/>
      <c r="R555" s="278"/>
      <c r="S555" s="278"/>
      <c r="T555" s="279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T555" s="280" t="s">
        <v>167</v>
      </c>
      <c r="AU555" s="280" t="s">
        <v>81</v>
      </c>
      <c r="AV555" s="16" t="s">
        <v>180</v>
      </c>
      <c r="AW555" s="16" t="s">
        <v>33</v>
      </c>
      <c r="AX555" s="16" t="s">
        <v>71</v>
      </c>
      <c r="AY555" s="280" t="s">
        <v>155</v>
      </c>
    </row>
    <row r="556" s="15" customFormat="1">
      <c r="A556" s="15"/>
      <c r="B556" s="247"/>
      <c r="C556" s="248"/>
      <c r="D556" s="226" t="s">
        <v>167</v>
      </c>
      <c r="E556" s="249" t="s">
        <v>19</v>
      </c>
      <c r="F556" s="250" t="s">
        <v>645</v>
      </c>
      <c r="G556" s="248"/>
      <c r="H556" s="249" t="s">
        <v>19</v>
      </c>
      <c r="I556" s="251"/>
      <c r="J556" s="248"/>
      <c r="K556" s="248"/>
      <c r="L556" s="252"/>
      <c r="M556" s="253"/>
      <c r="N556" s="254"/>
      <c r="O556" s="254"/>
      <c r="P556" s="254"/>
      <c r="Q556" s="254"/>
      <c r="R556" s="254"/>
      <c r="S556" s="254"/>
      <c r="T556" s="25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56" t="s">
        <v>167</v>
      </c>
      <c r="AU556" s="256" t="s">
        <v>81</v>
      </c>
      <c r="AV556" s="15" t="s">
        <v>79</v>
      </c>
      <c r="AW556" s="15" t="s">
        <v>33</v>
      </c>
      <c r="AX556" s="15" t="s">
        <v>71</v>
      </c>
      <c r="AY556" s="256" t="s">
        <v>155</v>
      </c>
    </row>
    <row r="557" s="13" customFormat="1">
      <c r="A557" s="13"/>
      <c r="B557" s="224"/>
      <c r="C557" s="225"/>
      <c r="D557" s="226" t="s">
        <v>167</v>
      </c>
      <c r="E557" s="227" t="s">
        <v>19</v>
      </c>
      <c r="F557" s="228" t="s">
        <v>674</v>
      </c>
      <c r="G557" s="225"/>
      <c r="H557" s="229">
        <v>30.797999999999998</v>
      </c>
      <c r="I557" s="230"/>
      <c r="J557" s="225"/>
      <c r="K557" s="225"/>
      <c r="L557" s="231"/>
      <c r="M557" s="232"/>
      <c r="N557" s="233"/>
      <c r="O557" s="233"/>
      <c r="P557" s="233"/>
      <c r="Q557" s="233"/>
      <c r="R557" s="233"/>
      <c r="S557" s="233"/>
      <c r="T557" s="23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35" t="s">
        <v>167</v>
      </c>
      <c r="AU557" s="235" t="s">
        <v>81</v>
      </c>
      <c r="AV557" s="13" t="s">
        <v>81</v>
      </c>
      <c r="AW557" s="13" t="s">
        <v>33</v>
      </c>
      <c r="AX557" s="13" t="s">
        <v>71</v>
      </c>
      <c r="AY557" s="235" t="s">
        <v>155</v>
      </c>
    </row>
    <row r="558" s="13" customFormat="1">
      <c r="A558" s="13"/>
      <c r="B558" s="224"/>
      <c r="C558" s="225"/>
      <c r="D558" s="226" t="s">
        <v>167</v>
      </c>
      <c r="E558" s="227" t="s">
        <v>19</v>
      </c>
      <c r="F558" s="228" t="s">
        <v>675</v>
      </c>
      <c r="G558" s="225"/>
      <c r="H558" s="229">
        <v>-6.9050000000000002</v>
      </c>
      <c r="I558" s="230"/>
      <c r="J558" s="225"/>
      <c r="K558" s="225"/>
      <c r="L558" s="231"/>
      <c r="M558" s="232"/>
      <c r="N558" s="233"/>
      <c r="O558" s="233"/>
      <c r="P558" s="233"/>
      <c r="Q558" s="233"/>
      <c r="R558" s="233"/>
      <c r="S558" s="233"/>
      <c r="T558" s="23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5" t="s">
        <v>167</v>
      </c>
      <c r="AU558" s="235" t="s">
        <v>81</v>
      </c>
      <c r="AV558" s="13" t="s">
        <v>81</v>
      </c>
      <c r="AW558" s="13" t="s">
        <v>33</v>
      </c>
      <c r="AX558" s="13" t="s">
        <v>71</v>
      </c>
      <c r="AY558" s="235" t="s">
        <v>155</v>
      </c>
    </row>
    <row r="559" s="13" customFormat="1">
      <c r="A559" s="13"/>
      <c r="B559" s="224"/>
      <c r="C559" s="225"/>
      <c r="D559" s="226" t="s">
        <v>167</v>
      </c>
      <c r="E559" s="227" t="s">
        <v>19</v>
      </c>
      <c r="F559" s="228" t="s">
        <v>434</v>
      </c>
      <c r="G559" s="225"/>
      <c r="H559" s="229">
        <v>5.1699999999999999</v>
      </c>
      <c r="I559" s="230"/>
      <c r="J559" s="225"/>
      <c r="K559" s="225"/>
      <c r="L559" s="231"/>
      <c r="M559" s="232"/>
      <c r="N559" s="233"/>
      <c r="O559" s="233"/>
      <c r="P559" s="233"/>
      <c r="Q559" s="233"/>
      <c r="R559" s="233"/>
      <c r="S559" s="233"/>
      <c r="T559" s="234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35" t="s">
        <v>167</v>
      </c>
      <c r="AU559" s="235" t="s">
        <v>81</v>
      </c>
      <c r="AV559" s="13" t="s">
        <v>81</v>
      </c>
      <c r="AW559" s="13" t="s">
        <v>33</v>
      </c>
      <c r="AX559" s="13" t="s">
        <v>71</v>
      </c>
      <c r="AY559" s="235" t="s">
        <v>155</v>
      </c>
    </row>
    <row r="560" s="13" customFormat="1">
      <c r="A560" s="13"/>
      <c r="B560" s="224"/>
      <c r="C560" s="225"/>
      <c r="D560" s="226" t="s">
        <v>167</v>
      </c>
      <c r="E560" s="227" t="s">
        <v>19</v>
      </c>
      <c r="F560" s="228" t="s">
        <v>676</v>
      </c>
      <c r="G560" s="225"/>
      <c r="H560" s="229">
        <v>1.24</v>
      </c>
      <c r="I560" s="230"/>
      <c r="J560" s="225"/>
      <c r="K560" s="225"/>
      <c r="L560" s="231"/>
      <c r="M560" s="232"/>
      <c r="N560" s="233"/>
      <c r="O560" s="233"/>
      <c r="P560" s="233"/>
      <c r="Q560" s="233"/>
      <c r="R560" s="233"/>
      <c r="S560" s="233"/>
      <c r="T560" s="23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35" t="s">
        <v>167</v>
      </c>
      <c r="AU560" s="235" t="s">
        <v>81</v>
      </c>
      <c r="AV560" s="13" t="s">
        <v>81</v>
      </c>
      <c r="AW560" s="13" t="s">
        <v>33</v>
      </c>
      <c r="AX560" s="13" t="s">
        <v>71</v>
      </c>
      <c r="AY560" s="235" t="s">
        <v>155</v>
      </c>
    </row>
    <row r="561" s="16" customFormat="1">
      <c r="A561" s="16"/>
      <c r="B561" s="270"/>
      <c r="C561" s="271"/>
      <c r="D561" s="226" t="s">
        <v>167</v>
      </c>
      <c r="E561" s="272" t="s">
        <v>19</v>
      </c>
      <c r="F561" s="273" t="s">
        <v>677</v>
      </c>
      <c r="G561" s="271"/>
      <c r="H561" s="274">
        <v>30.302999999999994</v>
      </c>
      <c r="I561" s="275"/>
      <c r="J561" s="271"/>
      <c r="K561" s="271"/>
      <c r="L561" s="276"/>
      <c r="M561" s="277"/>
      <c r="N561" s="278"/>
      <c r="O561" s="278"/>
      <c r="P561" s="278"/>
      <c r="Q561" s="278"/>
      <c r="R561" s="278"/>
      <c r="S561" s="278"/>
      <c r="T561" s="279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T561" s="280" t="s">
        <v>167</v>
      </c>
      <c r="AU561" s="280" t="s">
        <v>81</v>
      </c>
      <c r="AV561" s="16" t="s">
        <v>180</v>
      </c>
      <c r="AW561" s="16" t="s">
        <v>33</v>
      </c>
      <c r="AX561" s="16" t="s">
        <v>71</v>
      </c>
      <c r="AY561" s="280" t="s">
        <v>155</v>
      </c>
    </row>
    <row r="562" s="15" customFormat="1">
      <c r="A562" s="15"/>
      <c r="B562" s="247"/>
      <c r="C562" s="248"/>
      <c r="D562" s="226" t="s">
        <v>167</v>
      </c>
      <c r="E562" s="249" t="s">
        <v>19</v>
      </c>
      <c r="F562" s="250" t="s">
        <v>645</v>
      </c>
      <c r="G562" s="248"/>
      <c r="H562" s="249" t="s">
        <v>19</v>
      </c>
      <c r="I562" s="251"/>
      <c r="J562" s="248"/>
      <c r="K562" s="248"/>
      <c r="L562" s="252"/>
      <c r="M562" s="253"/>
      <c r="N562" s="254"/>
      <c r="O562" s="254"/>
      <c r="P562" s="254"/>
      <c r="Q562" s="254"/>
      <c r="R562" s="254"/>
      <c r="S562" s="254"/>
      <c r="T562" s="25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56" t="s">
        <v>167</v>
      </c>
      <c r="AU562" s="256" t="s">
        <v>81</v>
      </c>
      <c r="AV562" s="15" t="s">
        <v>79</v>
      </c>
      <c r="AW562" s="15" t="s">
        <v>33</v>
      </c>
      <c r="AX562" s="15" t="s">
        <v>71</v>
      </c>
      <c r="AY562" s="256" t="s">
        <v>155</v>
      </c>
    </row>
    <row r="563" s="13" customFormat="1">
      <c r="A563" s="13"/>
      <c r="B563" s="224"/>
      <c r="C563" s="225"/>
      <c r="D563" s="226" t="s">
        <v>167</v>
      </c>
      <c r="E563" s="227" t="s">
        <v>19</v>
      </c>
      <c r="F563" s="228" t="s">
        <v>678</v>
      </c>
      <c r="G563" s="225"/>
      <c r="H563" s="229">
        <v>11.028000000000001</v>
      </c>
      <c r="I563" s="230"/>
      <c r="J563" s="225"/>
      <c r="K563" s="225"/>
      <c r="L563" s="231"/>
      <c r="M563" s="232"/>
      <c r="N563" s="233"/>
      <c r="O563" s="233"/>
      <c r="P563" s="233"/>
      <c r="Q563" s="233"/>
      <c r="R563" s="233"/>
      <c r="S563" s="233"/>
      <c r="T563" s="23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35" t="s">
        <v>167</v>
      </c>
      <c r="AU563" s="235" t="s">
        <v>81</v>
      </c>
      <c r="AV563" s="13" t="s">
        <v>81</v>
      </c>
      <c r="AW563" s="13" t="s">
        <v>33</v>
      </c>
      <c r="AX563" s="13" t="s">
        <v>71</v>
      </c>
      <c r="AY563" s="235" t="s">
        <v>155</v>
      </c>
    </row>
    <row r="564" s="13" customFormat="1">
      <c r="A564" s="13"/>
      <c r="B564" s="224"/>
      <c r="C564" s="225"/>
      <c r="D564" s="226" t="s">
        <v>167</v>
      </c>
      <c r="E564" s="227" t="s">
        <v>19</v>
      </c>
      <c r="F564" s="228" t="s">
        <v>652</v>
      </c>
      <c r="G564" s="225"/>
      <c r="H564" s="229">
        <v>-0.81399999999999995</v>
      </c>
      <c r="I564" s="230"/>
      <c r="J564" s="225"/>
      <c r="K564" s="225"/>
      <c r="L564" s="231"/>
      <c r="M564" s="232"/>
      <c r="N564" s="233"/>
      <c r="O564" s="233"/>
      <c r="P564" s="233"/>
      <c r="Q564" s="233"/>
      <c r="R564" s="233"/>
      <c r="S564" s="233"/>
      <c r="T564" s="23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35" t="s">
        <v>167</v>
      </c>
      <c r="AU564" s="235" t="s">
        <v>81</v>
      </c>
      <c r="AV564" s="13" t="s">
        <v>81</v>
      </c>
      <c r="AW564" s="13" t="s">
        <v>33</v>
      </c>
      <c r="AX564" s="13" t="s">
        <v>71</v>
      </c>
      <c r="AY564" s="235" t="s">
        <v>155</v>
      </c>
    </row>
    <row r="565" s="13" customFormat="1">
      <c r="A565" s="13"/>
      <c r="B565" s="224"/>
      <c r="C565" s="225"/>
      <c r="D565" s="226" t="s">
        <v>167</v>
      </c>
      <c r="E565" s="227" t="s">
        <v>19</v>
      </c>
      <c r="F565" s="228" t="s">
        <v>653</v>
      </c>
      <c r="G565" s="225"/>
      <c r="H565" s="229">
        <v>1.419</v>
      </c>
      <c r="I565" s="230"/>
      <c r="J565" s="225"/>
      <c r="K565" s="225"/>
      <c r="L565" s="231"/>
      <c r="M565" s="232"/>
      <c r="N565" s="233"/>
      <c r="O565" s="233"/>
      <c r="P565" s="233"/>
      <c r="Q565" s="233"/>
      <c r="R565" s="233"/>
      <c r="S565" s="233"/>
      <c r="T565" s="234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35" t="s">
        <v>167</v>
      </c>
      <c r="AU565" s="235" t="s">
        <v>81</v>
      </c>
      <c r="AV565" s="13" t="s">
        <v>81</v>
      </c>
      <c r="AW565" s="13" t="s">
        <v>33</v>
      </c>
      <c r="AX565" s="13" t="s">
        <v>71</v>
      </c>
      <c r="AY565" s="235" t="s">
        <v>155</v>
      </c>
    </row>
    <row r="566" s="16" customFormat="1">
      <c r="A566" s="16"/>
      <c r="B566" s="270"/>
      <c r="C566" s="271"/>
      <c r="D566" s="226" t="s">
        <v>167</v>
      </c>
      <c r="E566" s="272" t="s">
        <v>19</v>
      </c>
      <c r="F566" s="273" t="s">
        <v>679</v>
      </c>
      <c r="G566" s="271"/>
      <c r="H566" s="274">
        <v>11.633000000000001</v>
      </c>
      <c r="I566" s="275"/>
      <c r="J566" s="271"/>
      <c r="K566" s="271"/>
      <c r="L566" s="276"/>
      <c r="M566" s="277"/>
      <c r="N566" s="278"/>
      <c r="O566" s="278"/>
      <c r="P566" s="278"/>
      <c r="Q566" s="278"/>
      <c r="R566" s="278"/>
      <c r="S566" s="278"/>
      <c r="T566" s="279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T566" s="280" t="s">
        <v>167</v>
      </c>
      <c r="AU566" s="280" t="s">
        <v>81</v>
      </c>
      <c r="AV566" s="16" t="s">
        <v>180</v>
      </c>
      <c r="AW566" s="16" t="s">
        <v>33</v>
      </c>
      <c r="AX566" s="16" t="s">
        <v>71</v>
      </c>
      <c r="AY566" s="280" t="s">
        <v>155</v>
      </c>
    </row>
    <row r="567" s="13" customFormat="1">
      <c r="A567" s="13"/>
      <c r="B567" s="224"/>
      <c r="C567" s="225"/>
      <c r="D567" s="226" t="s">
        <v>167</v>
      </c>
      <c r="E567" s="227" t="s">
        <v>19</v>
      </c>
      <c r="F567" s="228" t="s">
        <v>680</v>
      </c>
      <c r="G567" s="225"/>
      <c r="H567" s="229">
        <v>75.551000000000002</v>
      </c>
      <c r="I567" s="230"/>
      <c r="J567" s="225"/>
      <c r="K567" s="225"/>
      <c r="L567" s="231"/>
      <c r="M567" s="232"/>
      <c r="N567" s="233"/>
      <c r="O567" s="233"/>
      <c r="P567" s="233"/>
      <c r="Q567" s="233"/>
      <c r="R567" s="233"/>
      <c r="S567" s="233"/>
      <c r="T567" s="23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35" t="s">
        <v>167</v>
      </c>
      <c r="AU567" s="235" t="s">
        <v>81</v>
      </c>
      <c r="AV567" s="13" t="s">
        <v>81</v>
      </c>
      <c r="AW567" s="13" t="s">
        <v>33</v>
      </c>
      <c r="AX567" s="13" t="s">
        <v>71</v>
      </c>
      <c r="AY567" s="235" t="s">
        <v>155</v>
      </c>
    </row>
    <row r="568" s="13" customFormat="1">
      <c r="A568" s="13"/>
      <c r="B568" s="224"/>
      <c r="C568" s="225"/>
      <c r="D568" s="226" t="s">
        <v>167</v>
      </c>
      <c r="E568" s="227" t="s">
        <v>19</v>
      </c>
      <c r="F568" s="228" t="s">
        <v>681</v>
      </c>
      <c r="G568" s="225"/>
      <c r="H568" s="229">
        <v>-5.6369999999999996</v>
      </c>
      <c r="I568" s="230"/>
      <c r="J568" s="225"/>
      <c r="K568" s="225"/>
      <c r="L568" s="231"/>
      <c r="M568" s="232"/>
      <c r="N568" s="233"/>
      <c r="O568" s="233"/>
      <c r="P568" s="233"/>
      <c r="Q568" s="233"/>
      <c r="R568" s="233"/>
      <c r="S568" s="233"/>
      <c r="T568" s="234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5" t="s">
        <v>167</v>
      </c>
      <c r="AU568" s="235" t="s">
        <v>81</v>
      </c>
      <c r="AV568" s="13" t="s">
        <v>81</v>
      </c>
      <c r="AW568" s="13" t="s">
        <v>33</v>
      </c>
      <c r="AX568" s="13" t="s">
        <v>71</v>
      </c>
      <c r="AY568" s="235" t="s">
        <v>155</v>
      </c>
    </row>
    <row r="569" s="13" customFormat="1">
      <c r="A569" s="13"/>
      <c r="B569" s="224"/>
      <c r="C569" s="225"/>
      <c r="D569" s="226" t="s">
        <v>167</v>
      </c>
      <c r="E569" s="227" t="s">
        <v>19</v>
      </c>
      <c r="F569" s="228" t="s">
        <v>438</v>
      </c>
      <c r="G569" s="225"/>
      <c r="H569" s="229">
        <v>2.585</v>
      </c>
      <c r="I569" s="230"/>
      <c r="J569" s="225"/>
      <c r="K569" s="225"/>
      <c r="L569" s="231"/>
      <c r="M569" s="232"/>
      <c r="N569" s="233"/>
      <c r="O569" s="233"/>
      <c r="P569" s="233"/>
      <c r="Q569" s="233"/>
      <c r="R569" s="233"/>
      <c r="S569" s="233"/>
      <c r="T569" s="23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35" t="s">
        <v>167</v>
      </c>
      <c r="AU569" s="235" t="s">
        <v>81</v>
      </c>
      <c r="AV569" s="13" t="s">
        <v>81</v>
      </c>
      <c r="AW569" s="13" t="s">
        <v>33</v>
      </c>
      <c r="AX569" s="13" t="s">
        <v>71</v>
      </c>
      <c r="AY569" s="235" t="s">
        <v>155</v>
      </c>
    </row>
    <row r="570" s="13" customFormat="1">
      <c r="A570" s="13"/>
      <c r="B570" s="224"/>
      <c r="C570" s="225"/>
      <c r="D570" s="226" t="s">
        <v>167</v>
      </c>
      <c r="E570" s="227" t="s">
        <v>19</v>
      </c>
      <c r="F570" s="228" t="s">
        <v>598</v>
      </c>
      <c r="G570" s="225"/>
      <c r="H570" s="229">
        <v>3.6739999999999999</v>
      </c>
      <c r="I570" s="230"/>
      <c r="J570" s="225"/>
      <c r="K570" s="225"/>
      <c r="L570" s="231"/>
      <c r="M570" s="232"/>
      <c r="N570" s="233"/>
      <c r="O570" s="233"/>
      <c r="P570" s="233"/>
      <c r="Q570" s="233"/>
      <c r="R570" s="233"/>
      <c r="S570" s="233"/>
      <c r="T570" s="23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35" t="s">
        <v>167</v>
      </c>
      <c r="AU570" s="235" t="s">
        <v>81</v>
      </c>
      <c r="AV570" s="13" t="s">
        <v>81</v>
      </c>
      <c r="AW570" s="13" t="s">
        <v>33</v>
      </c>
      <c r="AX570" s="13" t="s">
        <v>71</v>
      </c>
      <c r="AY570" s="235" t="s">
        <v>155</v>
      </c>
    </row>
    <row r="571" s="13" customFormat="1">
      <c r="A571" s="13"/>
      <c r="B571" s="224"/>
      <c r="C571" s="225"/>
      <c r="D571" s="226" t="s">
        <v>167</v>
      </c>
      <c r="E571" s="227" t="s">
        <v>19</v>
      </c>
      <c r="F571" s="228" t="s">
        <v>682</v>
      </c>
      <c r="G571" s="225"/>
      <c r="H571" s="229">
        <v>1.1160000000000001</v>
      </c>
      <c r="I571" s="230"/>
      <c r="J571" s="225"/>
      <c r="K571" s="225"/>
      <c r="L571" s="231"/>
      <c r="M571" s="232"/>
      <c r="N571" s="233"/>
      <c r="O571" s="233"/>
      <c r="P571" s="233"/>
      <c r="Q571" s="233"/>
      <c r="R571" s="233"/>
      <c r="S571" s="233"/>
      <c r="T571" s="23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5" t="s">
        <v>167</v>
      </c>
      <c r="AU571" s="235" t="s">
        <v>81</v>
      </c>
      <c r="AV571" s="13" t="s">
        <v>81</v>
      </c>
      <c r="AW571" s="13" t="s">
        <v>33</v>
      </c>
      <c r="AX571" s="13" t="s">
        <v>71</v>
      </c>
      <c r="AY571" s="235" t="s">
        <v>155</v>
      </c>
    </row>
    <row r="572" s="13" customFormat="1">
      <c r="A572" s="13"/>
      <c r="B572" s="224"/>
      <c r="C572" s="225"/>
      <c r="D572" s="226" t="s">
        <v>167</v>
      </c>
      <c r="E572" s="227" t="s">
        <v>19</v>
      </c>
      <c r="F572" s="228" t="s">
        <v>582</v>
      </c>
      <c r="G572" s="225"/>
      <c r="H572" s="229">
        <v>1.1120000000000001</v>
      </c>
      <c r="I572" s="230"/>
      <c r="J572" s="225"/>
      <c r="K572" s="225"/>
      <c r="L572" s="231"/>
      <c r="M572" s="232"/>
      <c r="N572" s="233"/>
      <c r="O572" s="233"/>
      <c r="P572" s="233"/>
      <c r="Q572" s="233"/>
      <c r="R572" s="233"/>
      <c r="S572" s="233"/>
      <c r="T572" s="23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35" t="s">
        <v>167</v>
      </c>
      <c r="AU572" s="235" t="s">
        <v>81</v>
      </c>
      <c r="AV572" s="13" t="s">
        <v>81</v>
      </c>
      <c r="AW572" s="13" t="s">
        <v>33</v>
      </c>
      <c r="AX572" s="13" t="s">
        <v>71</v>
      </c>
      <c r="AY572" s="235" t="s">
        <v>155</v>
      </c>
    </row>
    <row r="573" s="16" customFormat="1">
      <c r="A573" s="16"/>
      <c r="B573" s="270"/>
      <c r="C573" s="271"/>
      <c r="D573" s="226" t="s">
        <v>167</v>
      </c>
      <c r="E573" s="272" t="s">
        <v>19</v>
      </c>
      <c r="F573" s="273" t="s">
        <v>683</v>
      </c>
      <c r="G573" s="271"/>
      <c r="H573" s="274">
        <v>78.400999999999996</v>
      </c>
      <c r="I573" s="275"/>
      <c r="J573" s="271"/>
      <c r="K573" s="271"/>
      <c r="L573" s="276"/>
      <c r="M573" s="277"/>
      <c r="N573" s="278"/>
      <c r="O573" s="278"/>
      <c r="P573" s="278"/>
      <c r="Q573" s="278"/>
      <c r="R573" s="278"/>
      <c r="S573" s="278"/>
      <c r="T573" s="279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T573" s="280" t="s">
        <v>167</v>
      </c>
      <c r="AU573" s="280" t="s">
        <v>81</v>
      </c>
      <c r="AV573" s="16" t="s">
        <v>180</v>
      </c>
      <c r="AW573" s="16" t="s">
        <v>33</v>
      </c>
      <c r="AX573" s="16" t="s">
        <v>71</v>
      </c>
      <c r="AY573" s="280" t="s">
        <v>155</v>
      </c>
    </row>
    <row r="574" s="15" customFormat="1">
      <c r="A574" s="15"/>
      <c r="B574" s="247"/>
      <c r="C574" s="248"/>
      <c r="D574" s="226" t="s">
        <v>167</v>
      </c>
      <c r="E574" s="249" t="s">
        <v>19</v>
      </c>
      <c r="F574" s="250" t="s">
        <v>645</v>
      </c>
      <c r="G574" s="248"/>
      <c r="H574" s="249" t="s">
        <v>19</v>
      </c>
      <c r="I574" s="251"/>
      <c r="J574" s="248"/>
      <c r="K574" s="248"/>
      <c r="L574" s="252"/>
      <c r="M574" s="253"/>
      <c r="N574" s="254"/>
      <c r="O574" s="254"/>
      <c r="P574" s="254"/>
      <c r="Q574" s="254"/>
      <c r="R574" s="254"/>
      <c r="S574" s="254"/>
      <c r="T574" s="25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56" t="s">
        <v>167</v>
      </c>
      <c r="AU574" s="256" t="s">
        <v>81</v>
      </c>
      <c r="AV574" s="15" t="s">
        <v>79</v>
      </c>
      <c r="AW574" s="15" t="s">
        <v>33</v>
      </c>
      <c r="AX574" s="15" t="s">
        <v>71</v>
      </c>
      <c r="AY574" s="256" t="s">
        <v>155</v>
      </c>
    </row>
    <row r="575" s="13" customFormat="1">
      <c r="A575" s="13"/>
      <c r="B575" s="224"/>
      <c r="C575" s="225"/>
      <c r="D575" s="226" t="s">
        <v>167</v>
      </c>
      <c r="E575" s="227" t="s">
        <v>19</v>
      </c>
      <c r="F575" s="228" t="s">
        <v>684</v>
      </c>
      <c r="G575" s="225"/>
      <c r="H575" s="229">
        <v>114.057</v>
      </c>
      <c r="I575" s="230"/>
      <c r="J575" s="225"/>
      <c r="K575" s="225"/>
      <c r="L575" s="231"/>
      <c r="M575" s="232"/>
      <c r="N575" s="233"/>
      <c r="O575" s="233"/>
      <c r="P575" s="233"/>
      <c r="Q575" s="233"/>
      <c r="R575" s="233"/>
      <c r="S575" s="233"/>
      <c r="T575" s="23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35" t="s">
        <v>167</v>
      </c>
      <c r="AU575" s="235" t="s">
        <v>81</v>
      </c>
      <c r="AV575" s="13" t="s">
        <v>81</v>
      </c>
      <c r="AW575" s="13" t="s">
        <v>33</v>
      </c>
      <c r="AX575" s="13" t="s">
        <v>71</v>
      </c>
      <c r="AY575" s="235" t="s">
        <v>155</v>
      </c>
    </row>
    <row r="576" s="13" customFormat="1">
      <c r="A576" s="13"/>
      <c r="B576" s="224"/>
      <c r="C576" s="225"/>
      <c r="D576" s="226" t="s">
        <v>167</v>
      </c>
      <c r="E576" s="227" t="s">
        <v>19</v>
      </c>
      <c r="F576" s="228" t="s">
        <v>685</v>
      </c>
      <c r="G576" s="225"/>
      <c r="H576" s="229">
        <v>25.346</v>
      </c>
      <c r="I576" s="230"/>
      <c r="J576" s="225"/>
      <c r="K576" s="225"/>
      <c r="L576" s="231"/>
      <c r="M576" s="232"/>
      <c r="N576" s="233"/>
      <c r="O576" s="233"/>
      <c r="P576" s="233"/>
      <c r="Q576" s="233"/>
      <c r="R576" s="233"/>
      <c r="S576" s="233"/>
      <c r="T576" s="234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5" t="s">
        <v>167</v>
      </c>
      <c r="AU576" s="235" t="s">
        <v>81</v>
      </c>
      <c r="AV576" s="13" t="s">
        <v>81</v>
      </c>
      <c r="AW576" s="13" t="s">
        <v>33</v>
      </c>
      <c r="AX576" s="13" t="s">
        <v>71</v>
      </c>
      <c r="AY576" s="235" t="s">
        <v>155</v>
      </c>
    </row>
    <row r="577" s="13" customFormat="1">
      <c r="A577" s="13"/>
      <c r="B577" s="224"/>
      <c r="C577" s="225"/>
      <c r="D577" s="226" t="s">
        <v>167</v>
      </c>
      <c r="E577" s="227" t="s">
        <v>19</v>
      </c>
      <c r="F577" s="228" t="s">
        <v>686</v>
      </c>
      <c r="G577" s="225"/>
      <c r="H577" s="229">
        <v>-13.613</v>
      </c>
      <c r="I577" s="230"/>
      <c r="J577" s="225"/>
      <c r="K577" s="225"/>
      <c r="L577" s="231"/>
      <c r="M577" s="232"/>
      <c r="N577" s="233"/>
      <c r="O577" s="233"/>
      <c r="P577" s="233"/>
      <c r="Q577" s="233"/>
      <c r="R577" s="233"/>
      <c r="S577" s="233"/>
      <c r="T577" s="234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35" t="s">
        <v>167</v>
      </c>
      <c r="AU577" s="235" t="s">
        <v>81</v>
      </c>
      <c r="AV577" s="13" t="s">
        <v>81</v>
      </c>
      <c r="AW577" s="13" t="s">
        <v>33</v>
      </c>
      <c r="AX577" s="13" t="s">
        <v>71</v>
      </c>
      <c r="AY577" s="235" t="s">
        <v>155</v>
      </c>
    </row>
    <row r="578" s="13" customFormat="1">
      <c r="A578" s="13"/>
      <c r="B578" s="224"/>
      <c r="C578" s="225"/>
      <c r="D578" s="226" t="s">
        <v>167</v>
      </c>
      <c r="E578" s="227" t="s">
        <v>19</v>
      </c>
      <c r="F578" s="228" t="s">
        <v>434</v>
      </c>
      <c r="G578" s="225"/>
      <c r="H578" s="229">
        <v>5.1699999999999999</v>
      </c>
      <c r="I578" s="230"/>
      <c r="J578" s="225"/>
      <c r="K578" s="225"/>
      <c r="L578" s="231"/>
      <c r="M578" s="232"/>
      <c r="N578" s="233"/>
      <c r="O578" s="233"/>
      <c r="P578" s="233"/>
      <c r="Q578" s="233"/>
      <c r="R578" s="233"/>
      <c r="S578" s="233"/>
      <c r="T578" s="23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35" t="s">
        <v>167</v>
      </c>
      <c r="AU578" s="235" t="s">
        <v>81</v>
      </c>
      <c r="AV578" s="13" t="s">
        <v>81</v>
      </c>
      <c r="AW578" s="13" t="s">
        <v>33</v>
      </c>
      <c r="AX578" s="13" t="s">
        <v>71</v>
      </c>
      <c r="AY578" s="235" t="s">
        <v>155</v>
      </c>
    </row>
    <row r="579" s="13" customFormat="1">
      <c r="A579" s="13"/>
      <c r="B579" s="224"/>
      <c r="C579" s="225"/>
      <c r="D579" s="226" t="s">
        <v>167</v>
      </c>
      <c r="E579" s="227" t="s">
        <v>19</v>
      </c>
      <c r="F579" s="228" t="s">
        <v>588</v>
      </c>
      <c r="G579" s="225"/>
      <c r="H579" s="229">
        <v>2.1200000000000001</v>
      </c>
      <c r="I579" s="230"/>
      <c r="J579" s="225"/>
      <c r="K579" s="225"/>
      <c r="L579" s="231"/>
      <c r="M579" s="232"/>
      <c r="N579" s="233"/>
      <c r="O579" s="233"/>
      <c r="P579" s="233"/>
      <c r="Q579" s="233"/>
      <c r="R579" s="233"/>
      <c r="S579" s="233"/>
      <c r="T579" s="234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35" t="s">
        <v>167</v>
      </c>
      <c r="AU579" s="235" t="s">
        <v>81</v>
      </c>
      <c r="AV579" s="13" t="s">
        <v>81</v>
      </c>
      <c r="AW579" s="13" t="s">
        <v>33</v>
      </c>
      <c r="AX579" s="13" t="s">
        <v>71</v>
      </c>
      <c r="AY579" s="235" t="s">
        <v>155</v>
      </c>
    </row>
    <row r="580" s="13" customFormat="1">
      <c r="A580" s="13"/>
      <c r="B580" s="224"/>
      <c r="C580" s="225"/>
      <c r="D580" s="226" t="s">
        <v>167</v>
      </c>
      <c r="E580" s="227" t="s">
        <v>19</v>
      </c>
      <c r="F580" s="228" t="s">
        <v>589</v>
      </c>
      <c r="G580" s="225"/>
      <c r="H580" s="229">
        <v>0.49399999999999999</v>
      </c>
      <c r="I580" s="230"/>
      <c r="J580" s="225"/>
      <c r="K580" s="225"/>
      <c r="L580" s="231"/>
      <c r="M580" s="232"/>
      <c r="N580" s="233"/>
      <c r="O580" s="233"/>
      <c r="P580" s="233"/>
      <c r="Q580" s="233"/>
      <c r="R580" s="233"/>
      <c r="S580" s="233"/>
      <c r="T580" s="234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35" t="s">
        <v>167</v>
      </c>
      <c r="AU580" s="235" t="s">
        <v>81</v>
      </c>
      <c r="AV580" s="13" t="s">
        <v>81</v>
      </c>
      <c r="AW580" s="13" t="s">
        <v>33</v>
      </c>
      <c r="AX580" s="13" t="s">
        <v>71</v>
      </c>
      <c r="AY580" s="235" t="s">
        <v>155</v>
      </c>
    </row>
    <row r="581" s="13" customFormat="1">
      <c r="A581" s="13"/>
      <c r="B581" s="224"/>
      <c r="C581" s="225"/>
      <c r="D581" s="226" t="s">
        <v>167</v>
      </c>
      <c r="E581" s="227" t="s">
        <v>19</v>
      </c>
      <c r="F581" s="228" t="s">
        <v>582</v>
      </c>
      <c r="G581" s="225"/>
      <c r="H581" s="229">
        <v>1.1120000000000001</v>
      </c>
      <c r="I581" s="230"/>
      <c r="J581" s="225"/>
      <c r="K581" s="225"/>
      <c r="L581" s="231"/>
      <c r="M581" s="232"/>
      <c r="N581" s="233"/>
      <c r="O581" s="233"/>
      <c r="P581" s="233"/>
      <c r="Q581" s="233"/>
      <c r="R581" s="233"/>
      <c r="S581" s="233"/>
      <c r="T581" s="23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35" t="s">
        <v>167</v>
      </c>
      <c r="AU581" s="235" t="s">
        <v>81</v>
      </c>
      <c r="AV581" s="13" t="s">
        <v>81</v>
      </c>
      <c r="AW581" s="13" t="s">
        <v>33</v>
      </c>
      <c r="AX581" s="13" t="s">
        <v>71</v>
      </c>
      <c r="AY581" s="235" t="s">
        <v>155</v>
      </c>
    </row>
    <row r="582" s="13" customFormat="1">
      <c r="A582" s="13"/>
      <c r="B582" s="224"/>
      <c r="C582" s="225"/>
      <c r="D582" s="226" t="s">
        <v>167</v>
      </c>
      <c r="E582" s="227" t="s">
        <v>19</v>
      </c>
      <c r="F582" s="228" t="s">
        <v>590</v>
      </c>
      <c r="G582" s="225"/>
      <c r="H582" s="229">
        <v>2.3599999999999999</v>
      </c>
      <c r="I582" s="230"/>
      <c r="J582" s="225"/>
      <c r="K582" s="225"/>
      <c r="L582" s="231"/>
      <c r="M582" s="232"/>
      <c r="N582" s="233"/>
      <c r="O582" s="233"/>
      <c r="P582" s="233"/>
      <c r="Q582" s="233"/>
      <c r="R582" s="233"/>
      <c r="S582" s="233"/>
      <c r="T582" s="234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35" t="s">
        <v>167</v>
      </c>
      <c r="AU582" s="235" t="s">
        <v>81</v>
      </c>
      <c r="AV582" s="13" t="s">
        <v>81</v>
      </c>
      <c r="AW582" s="13" t="s">
        <v>33</v>
      </c>
      <c r="AX582" s="13" t="s">
        <v>71</v>
      </c>
      <c r="AY582" s="235" t="s">
        <v>155</v>
      </c>
    </row>
    <row r="583" s="16" customFormat="1">
      <c r="A583" s="16"/>
      <c r="B583" s="270"/>
      <c r="C583" s="271"/>
      <c r="D583" s="226" t="s">
        <v>167</v>
      </c>
      <c r="E583" s="272" t="s">
        <v>19</v>
      </c>
      <c r="F583" s="273" t="s">
        <v>687</v>
      </c>
      <c r="G583" s="271"/>
      <c r="H583" s="274">
        <v>137.04599999999999</v>
      </c>
      <c r="I583" s="275"/>
      <c r="J583" s="271"/>
      <c r="K583" s="271"/>
      <c r="L583" s="276"/>
      <c r="M583" s="277"/>
      <c r="N583" s="278"/>
      <c r="O583" s="278"/>
      <c r="P583" s="278"/>
      <c r="Q583" s="278"/>
      <c r="R583" s="278"/>
      <c r="S583" s="278"/>
      <c r="T583" s="279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T583" s="280" t="s">
        <v>167</v>
      </c>
      <c r="AU583" s="280" t="s">
        <v>81</v>
      </c>
      <c r="AV583" s="16" t="s">
        <v>180</v>
      </c>
      <c r="AW583" s="16" t="s">
        <v>33</v>
      </c>
      <c r="AX583" s="16" t="s">
        <v>71</v>
      </c>
      <c r="AY583" s="280" t="s">
        <v>155</v>
      </c>
    </row>
    <row r="584" s="15" customFormat="1">
      <c r="A584" s="15"/>
      <c r="B584" s="247"/>
      <c r="C584" s="248"/>
      <c r="D584" s="226" t="s">
        <v>167</v>
      </c>
      <c r="E584" s="249" t="s">
        <v>19</v>
      </c>
      <c r="F584" s="250" t="s">
        <v>645</v>
      </c>
      <c r="G584" s="248"/>
      <c r="H584" s="249" t="s">
        <v>19</v>
      </c>
      <c r="I584" s="251"/>
      <c r="J584" s="248"/>
      <c r="K584" s="248"/>
      <c r="L584" s="252"/>
      <c r="M584" s="253"/>
      <c r="N584" s="254"/>
      <c r="O584" s="254"/>
      <c r="P584" s="254"/>
      <c r="Q584" s="254"/>
      <c r="R584" s="254"/>
      <c r="S584" s="254"/>
      <c r="T584" s="25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56" t="s">
        <v>167</v>
      </c>
      <c r="AU584" s="256" t="s">
        <v>81</v>
      </c>
      <c r="AV584" s="15" t="s">
        <v>79</v>
      </c>
      <c r="AW584" s="15" t="s">
        <v>33</v>
      </c>
      <c r="AX584" s="15" t="s">
        <v>71</v>
      </c>
      <c r="AY584" s="256" t="s">
        <v>155</v>
      </c>
    </row>
    <row r="585" s="13" customFormat="1">
      <c r="A585" s="13"/>
      <c r="B585" s="224"/>
      <c r="C585" s="225"/>
      <c r="D585" s="226" t="s">
        <v>167</v>
      </c>
      <c r="E585" s="227" t="s">
        <v>19</v>
      </c>
      <c r="F585" s="228" t="s">
        <v>688</v>
      </c>
      <c r="G585" s="225"/>
      <c r="H585" s="229">
        <v>115.16500000000001</v>
      </c>
      <c r="I585" s="230"/>
      <c r="J585" s="225"/>
      <c r="K585" s="225"/>
      <c r="L585" s="231"/>
      <c r="M585" s="232"/>
      <c r="N585" s="233"/>
      <c r="O585" s="233"/>
      <c r="P585" s="233"/>
      <c r="Q585" s="233"/>
      <c r="R585" s="233"/>
      <c r="S585" s="233"/>
      <c r="T585" s="234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35" t="s">
        <v>167</v>
      </c>
      <c r="AU585" s="235" t="s">
        <v>81</v>
      </c>
      <c r="AV585" s="13" t="s">
        <v>81</v>
      </c>
      <c r="AW585" s="13" t="s">
        <v>33</v>
      </c>
      <c r="AX585" s="13" t="s">
        <v>71</v>
      </c>
      <c r="AY585" s="235" t="s">
        <v>155</v>
      </c>
    </row>
    <row r="586" s="13" customFormat="1">
      <c r="A586" s="13"/>
      <c r="B586" s="224"/>
      <c r="C586" s="225"/>
      <c r="D586" s="226" t="s">
        <v>167</v>
      </c>
      <c r="E586" s="227" t="s">
        <v>19</v>
      </c>
      <c r="F586" s="228" t="s">
        <v>689</v>
      </c>
      <c r="G586" s="225"/>
      <c r="H586" s="229">
        <v>64.665000000000006</v>
      </c>
      <c r="I586" s="230"/>
      <c r="J586" s="225"/>
      <c r="K586" s="225"/>
      <c r="L586" s="231"/>
      <c r="M586" s="232"/>
      <c r="N586" s="233"/>
      <c r="O586" s="233"/>
      <c r="P586" s="233"/>
      <c r="Q586" s="233"/>
      <c r="R586" s="233"/>
      <c r="S586" s="233"/>
      <c r="T586" s="234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35" t="s">
        <v>167</v>
      </c>
      <c r="AU586" s="235" t="s">
        <v>81</v>
      </c>
      <c r="AV586" s="13" t="s">
        <v>81</v>
      </c>
      <c r="AW586" s="13" t="s">
        <v>33</v>
      </c>
      <c r="AX586" s="13" t="s">
        <v>71</v>
      </c>
      <c r="AY586" s="235" t="s">
        <v>155</v>
      </c>
    </row>
    <row r="587" s="13" customFormat="1">
      <c r="A587" s="13"/>
      <c r="B587" s="224"/>
      <c r="C587" s="225"/>
      <c r="D587" s="226" t="s">
        <v>167</v>
      </c>
      <c r="E587" s="227" t="s">
        <v>19</v>
      </c>
      <c r="F587" s="228" t="s">
        <v>690</v>
      </c>
      <c r="G587" s="225"/>
      <c r="H587" s="229">
        <v>-15.33</v>
      </c>
      <c r="I587" s="230"/>
      <c r="J587" s="225"/>
      <c r="K587" s="225"/>
      <c r="L587" s="231"/>
      <c r="M587" s="232"/>
      <c r="N587" s="233"/>
      <c r="O587" s="233"/>
      <c r="P587" s="233"/>
      <c r="Q587" s="233"/>
      <c r="R587" s="233"/>
      <c r="S587" s="233"/>
      <c r="T587" s="234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35" t="s">
        <v>167</v>
      </c>
      <c r="AU587" s="235" t="s">
        <v>81</v>
      </c>
      <c r="AV587" s="13" t="s">
        <v>81</v>
      </c>
      <c r="AW587" s="13" t="s">
        <v>33</v>
      </c>
      <c r="AX587" s="13" t="s">
        <v>71</v>
      </c>
      <c r="AY587" s="235" t="s">
        <v>155</v>
      </c>
    </row>
    <row r="588" s="13" customFormat="1">
      <c r="A588" s="13"/>
      <c r="B588" s="224"/>
      <c r="C588" s="225"/>
      <c r="D588" s="226" t="s">
        <v>167</v>
      </c>
      <c r="E588" s="227" t="s">
        <v>19</v>
      </c>
      <c r="F588" s="228" t="s">
        <v>648</v>
      </c>
      <c r="G588" s="225"/>
      <c r="H588" s="229">
        <v>12.925000000000001</v>
      </c>
      <c r="I588" s="230"/>
      <c r="J588" s="225"/>
      <c r="K588" s="225"/>
      <c r="L588" s="231"/>
      <c r="M588" s="232"/>
      <c r="N588" s="233"/>
      <c r="O588" s="233"/>
      <c r="P588" s="233"/>
      <c r="Q588" s="233"/>
      <c r="R588" s="233"/>
      <c r="S588" s="233"/>
      <c r="T588" s="234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35" t="s">
        <v>167</v>
      </c>
      <c r="AU588" s="235" t="s">
        <v>81</v>
      </c>
      <c r="AV588" s="13" t="s">
        <v>81</v>
      </c>
      <c r="AW588" s="13" t="s">
        <v>33</v>
      </c>
      <c r="AX588" s="13" t="s">
        <v>71</v>
      </c>
      <c r="AY588" s="235" t="s">
        <v>155</v>
      </c>
    </row>
    <row r="589" s="13" customFormat="1">
      <c r="A589" s="13"/>
      <c r="B589" s="224"/>
      <c r="C589" s="225"/>
      <c r="D589" s="226" t="s">
        <v>167</v>
      </c>
      <c r="E589" s="227" t="s">
        <v>19</v>
      </c>
      <c r="F589" s="228" t="s">
        <v>598</v>
      </c>
      <c r="G589" s="225"/>
      <c r="H589" s="229">
        <v>3.6739999999999999</v>
      </c>
      <c r="I589" s="230"/>
      <c r="J589" s="225"/>
      <c r="K589" s="225"/>
      <c r="L589" s="231"/>
      <c r="M589" s="232"/>
      <c r="N589" s="233"/>
      <c r="O589" s="233"/>
      <c r="P589" s="233"/>
      <c r="Q589" s="233"/>
      <c r="R589" s="233"/>
      <c r="S589" s="233"/>
      <c r="T589" s="234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5" t="s">
        <v>167</v>
      </c>
      <c r="AU589" s="235" t="s">
        <v>81</v>
      </c>
      <c r="AV589" s="13" t="s">
        <v>81</v>
      </c>
      <c r="AW589" s="13" t="s">
        <v>33</v>
      </c>
      <c r="AX589" s="13" t="s">
        <v>71</v>
      </c>
      <c r="AY589" s="235" t="s">
        <v>155</v>
      </c>
    </row>
    <row r="590" s="13" customFormat="1">
      <c r="A590" s="13"/>
      <c r="B590" s="224"/>
      <c r="C590" s="225"/>
      <c r="D590" s="226" t="s">
        <v>167</v>
      </c>
      <c r="E590" s="227" t="s">
        <v>19</v>
      </c>
      <c r="F590" s="228" t="s">
        <v>691</v>
      </c>
      <c r="G590" s="225"/>
      <c r="H590" s="229">
        <v>-32.555</v>
      </c>
      <c r="I590" s="230"/>
      <c r="J590" s="225"/>
      <c r="K590" s="225"/>
      <c r="L590" s="231"/>
      <c r="M590" s="232"/>
      <c r="N590" s="233"/>
      <c r="O590" s="233"/>
      <c r="P590" s="233"/>
      <c r="Q590" s="233"/>
      <c r="R590" s="233"/>
      <c r="S590" s="233"/>
      <c r="T590" s="234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35" t="s">
        <v>167</v>
      </c>
      <c r="AU590" s="235" t="s">
        <v>81</v>
      </c>
      <c r="AV590" s="13" t="s">
        <v>81</v>
      </c>
      <c r="AW590" s="13" t="s">
        <v>33</v>
      </c>
      <c r="AX590" s="13" t="s">
        <v>71</v>
      </c>
      <c r="AY590" s="235" t="s">
        <v>155</v>
      </c>
    </row>
    <row r="591" s="13" customFormat="1">
      <c r="A591" s="13"/>
      <c r="B591" s="224"/>
      <c r="C591" s="225"/>
      <c r="D591" s="226" t="s">
        <v>167</v>
      </c>
      <c r="E591" s="227" t="s">
        <v>19</v>
      </c>
      <c r="F591" s="228" t="s">
        <v>692</v>
      </c>
      <c r="G591" s="225"/>
      <c r="H591" s="229">
        <v>-11.724</v>
      </c>
      <c r="I591" s="230"/>
      <c r="J591" s="225"/>
      <c r="K591" s="225"/>
      <c r="L591" s="231"/>
      <c r="M591" s="232"/>
      <c r="N591" s="233"/>
      <c r="O591" s="233"/>
      <c r="P591" s="233"/>
      <c r="Q591" s="233"/>
      <c r="R591" s="233"/>
      <c r="S591" s="233"/>
      <c r="T591" s="23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35" t="s">
        <v>167</v>
      </c>
      <c r="AU591" s="235" t="s">
        <v>81</v>
      </c>
      <c r="AV591" s="13" t="s">
        <v>81</v>
      </c>
      <c r="AW591" s="13" t="s">
        <v>33</v>
      </c>
      <c r="AX591" s="13" t="s">
        <v>71</v>
      </c>
      <c r="AY591" s="235" t="s">
        <v>155</v>
      </c>
    </row>
    <row r="592" s="13" customFormat="1">
      <c r="A592" s="13"/>
      <c r="B592" s="224"/>
      <c r="C592" s="225"/>
      <c r="D592" s="226" t="s">
        <v>167</v>
      </c>
      <c r="E592" s="227" t="s">
        <v>19</v>
      </c>
      <c r="F592" s="228" t="s">
        <v>600</v>
      </c>
      <c r="G592" s="225"/>
      <c r="H592" s="229">
        <v>3.5110000000000001</v>
      </c>
      <c r="I592" s="230"/>
      <c r="J592" s="225"/>
      <c r="K592" s="225"/>
      <c r="L592" s="231"/>
      <c r="M592" s="232"/>
      <c r="N592" s="233"/>
      <c r="O592" s="233"/>
      <c r="P592" s="233"/>
      <c r="Q592" s="233"/>
      <c r="R592" s="233"/>
      <c r="S592" s="233"/>
      <c r="T592" s="234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35" t="s">
        <v>167</v>
      </c>
      <c r="AU592" s="235" t="s">
        <v>81</v>
      </c>
      <c r="AV592" s="13" t="s">
        <v>81</v>
      </c>
      <c r="AW592" s="13" t="s">
        <v>33</v>
      </c>
      <c r="AX592" s="13" t="s">
        <v>71</v>
      </c>
      <c r="AY592" s="235" t="s">
        <v>155</v>
      </c>
    </row>
    <row r="593" s="13" customFormat="1">
      <c r="A593" s="13"/>
      <c r="B593" s="224"/>
      <c r="C593" s="225"/>
      <c r="D593" s="226" t="s">
        <v>167</v>
      </c>
      <c r="E593" s="227" t="s">
        <v>19</v>
      </c>
      <c r="F593" s="228" t="s">
        <v>601</v>
      </c>
      <c r="G593" s="225"/>
      <c r="H593" s="229">
        <v>5.0149999999999997</v>
      </c>
      <c r="I593" s="230"/>
      <c r="J593" s="225"/>
      <c r="K593" s="225"/>
      <c r="L593" s="231"/>
      <c r="M593" s="232"/>
      <c r="N593" s="233"/>
      <c r="O593" s="233"/>
      <c r="P593" s="233"/>
      <c r="Q593" s="233"/>
      <c r="R593" s="233"/>
      <c r="S593" s="233"/>
      <c r="T593" s="23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35" t="s">
        <v>167</v>
      </c>
      <c r="AU593" s="235" t="s">
        <v>81</v>
      </c>
      <c r="AV593" s="13" t="s">
        <v>81</v>
      </c>
      <c r="AW593" s="13" t="s">
        <v>33</v>
      </c>
      <c r="AX593" s="13" t="s">
        <v>71</v>
      </c>
      <c r="AY593" s="235" t="s">
        <v>155</v>
      </c>
    </row>
    <row r="594" s="16" customFormat="1">
      <c r="A594" s="16"/>
      <c r="B594" s="270"/>
      <c r="C594" s="271"/>
      <c r="D594" s="226" t="s">
        <v>167</v>
      </c>
      <c r="E594" s="272" t="s">
        <v>19</v>
      </c>
      <c r="F594" s="273" t="s">
        <v>602</v>
      </c>
      <c r="G594" s="271"/>
      <c r="H594" s="274">
        <v>145.346</v>
      </c>
      <c r="I594" s="275"/>
      <c r="J594" s="271"/>
      <c r="K594" s="271"/>
      <c r="L594" s="276"/>
      <c r="M594" s="277"/>
      <c r="N594" s="278"/>
      <c r="O594" s="278"/>
      <c r="P594" s="278"/>
      <c r="Q594" s="278"/>
      <c r="R594" s="278"/>
      <c r="S594" s="278"/>
      <c r="T594" s="279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T594" s="280" t="s">
        <v>167</v>
      </c>
      <c r="AU594" s="280" t="s">
        <v>81</v>
      </c>
      <c r="AV594" s="16" t="s">
        <v>180</v>
      </c>
      <c r="AW594" s="16" t="s">
        <v>33</v>
      </c>
      <c r="AX594" s="16" t="s">
        <v>71</v>
      </c>
      <c r="AY594" s="280" t="s">
        <v>155</v>
      </c>
    </row>
    <row r="595" s="15" customFormat="1">
      <c r="A595" s="15"/>
      <c r="B595" s="247"/>
      <c r="C595" s="248"/>
      <c r="D595" s="226" t="s">
        <v>167</v>
      </c>
      <c r="E595" s="249" t="s">
        <v>19</v>
      </c>
      <c r="F595" s="250" t="s">
        <v>645</v>
      </c>
      <c r="G595" s="248"/>
      <c r="H595" s="249" t="s">
        <v>19</v>
      </c>
      <c r="I595" s="251"/>
      <c r="J595" s="248"/>
      <c r="K595" s="248"/>
      <c r="L595" s="252"/>
      <c r="M595" s="253"/>
      <c r="N595" s="254"/>
      <c r="O595" s="254"/>
      <c r="P595" s="254"/>
      <c r="Q595" s="254"/>
      <c r="R595" s="254"/>
      <c r="S595" s="254"/>
      <c r="T595" s="25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56" t="s">
        <v>167</v>
      </c>
      <c r="AU595" s="256" t="s">
        <v>81</v>
      </c>
      <c r="AV595" s="15" t="s">
        <v>79</v>
      </c>
      <c r="AW595" s="15" t="s">
        <v>33</v>
      </c>
      <c r="AX595" s="15" t="s">
        <v>71</v>
      </c>
      <c r="AY595" s="256" t="s">
        <v>155</v>
      </c>
    </row>
    <row r="596" s="13" customFormat="1">
      <c r="A596" s="13"/>
      <c r="B596" s="224"/>
      <c r="C596" s="225"/>
      <c r="D596" s="226" t="s">
        <v>167</v>
      </c>
      <c r="E596" s="227" t="s">
        <v>19</v>
      </c>
      <c r="F596" s="228" t="s">
        <v>693</v>
      </c>
      <c r="G596" s="225"/>
      <c r="H596" s="229">
        <v>25.984000000000002</v>
      </c>
      <c r="I596" s="230"/>
      <c r="J596" s="225"/>
      <c r="K596" s="225"/>
      <c r="L596" s="231"/>
      <c r="M596" s="232"/>
      <c r="N596" s="233"/>
      <c r="O596" s="233"/>
      <c r="P596" s="233"/>
      <c r="Q596" s="233"/>
      <c r="R596" s="233"/>
      <c r="S596" s="233"/>
      <c r="T596" s="234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35" t="s">
        <v>167</v>
      </c>
      <c r="AU596" s="235" t="s">
        <v>81</v>
      </c>
      <c r="AV596" s="13" t="s">
        <v>81</v>
      </c>
      <c r="AW596" s="13" t="s">
        <v>33</v>
      </c>
      <c r="AX596" s="13" t="s">
        <v>71</v>
      </c>
      <c r="AY596" s="235" t="s">
        <v>155</v>
      </c>
    </row>
    <row r="597" s="13" customFormat="1">
      <c r="A597" s="13"/>
      <c r="B597" s="224"/>
      <c r="C597" s="225"/>
      <c r="D597" s="226" t="s">
        <v>167</v>
      </c>
      <c r="E597" s="227" t="s">
        <v>19</v>
      </c>
      <c r="F597" s="228" t="s">
        <v>694</v>
      </c>
      <c r="G597" s="225"/>
      <c r="H597" s="229">
        <v>-6.5110000000000001</v>
      </c>
      <c r="I597" s="230"/>
      <c r="J597" s="225"/>
      <c r="K597" s="225"/>
      <c r="L597" s="231"/>
      <c r="M597" s="232"/>
      <c r="N597" s="233"/>
      <c r="O597" s="233"/>
      <c r="P597" s="233"/>
      <c r="Q597" s="233"/>
      <c r="R597" s="233"/>
      <c r="S597" s="233"/>
      <c r="T597" s="234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35" t="s">
        <v>167</v>
      </c>
      <c r="AU597" s="235" t="s">
        <v>81</v>
      </c>
      <c r="AV597" s="13" t="s">
        <v>81</v>
      </c>
      <c r="AW597" s="13" t="s">
        <v>33</v>
      </c>
      <c r="AX597" s="13" t="s">
        <v>71</v>
      </c>
      <c r="AY597" s="235" t="s">
        <v>155</v>
      </c>
    </row>
    <row r="598" s="13" customFormat="1">
      <c r="A598" s="13"/>
      <c r="B598" s="224"/>
      <c r="C598" s="225"/>
      <c r="D598" s="226" t="s">
        <v>167</v>
      </c>
      <c r="E598" s="227" t="s">
        <v>19</v>
      </c>
      <c r="F598" s="228" t="s">
        <v>438</v>
      </c>
      <c r="G598" s="225"/>
      <c r="H598" s="229">
        <v>2.585</v>
      </c>
      <c r="I598" s="230"/>
      <c r="J598" s="225"/>
      <c r="K598" s="225"/>
      <c r="L598" s="231"/>
      <c r="M598" s="232"/>
      <c r="N598" s="233"/>
      <c r="O598" s="233"/>
      <c r="P598" s="233"/>
      <c r="Q598" s="233"/>
      <c r="R598" s="233"/>
      <c r="S598" s="233"/>
      <c r="T598" s="234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35" t="s">
        <v>167</v>
      </c>
      <c r="AU598" s="235" t="s">
        <v>81</v>
      </c>
      <c r="AV598" s="13" t="s">
        <v>81</v>
      </c>
      <c r="AW598" s="13" t="s">
        <v>33</v>
      </c>
      <c r="AX598" s="13" t="s">
        <v>71</v>
      </c>
      <c r="AY598" s="235" t="s">
        <v>155</v>
      </c>
    </row>
    <row r="599" s="13" customFormat="1">
      <c r="A599" s="13"/>
      <c r="B599" s="224"/>
      <c r="C599" s="225"/>
      <c r="D599" s="226" t="s">
        <v>167</v>
      </c>
      <c r="E599" s="227" t="s">
        <v>19</v>
      </c>
      <c r="F599" s="228" t="s">
        <v>609</v>
      </c>
      <c r="G599" s="225"/>
      <c r="H599" s="229">
        <v>2</v>
      </c>
      <c r="I599" s="230"/>
      <c r="J599" s="225"/>
      <c r="K599" s="225"/>
      <c r="L599" s="231"/>
      <c r="M599" s="232"/>
      <c r="N599" s="233"/>
      <c r="O599" s="233"/>
      <c r="P599" s="233"/>
      <c r="Q599" s="233"/>
      <c r="R599" s="233"/>
      <c r="S599" s="233"/>
      <c r="T599" s="234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35" t="s">
        <v>167</v>
      </c>
      <c r="AU599" s="235" t="s">
        <v>81</v>
      </c>
      <c r="AV599" s="13" t="s">
        <v>81</v>
      </c>
      <c r="AW599" s="13" t="s">
        <v>33</v>
      </c>
      <c r="AX599" s="13" t="s">
        <v>71</v>
      </c>
      <c r="AY599" s="235" t="s">
        <v>155</v>
      </c>
    </row>
    <row r="600" s="13" customFormat="1">
      <c r="A600" s="13"/>
      <c r="B600" s="224"/>
      <c r="C600" s="225"/>
      <c r="D600" s="226" t="s">
        <v>167</v>
      </c>
      <c r="E600" s="227" t="s">
        <v>19</v>
      </c>
      <c r="F600" s="228" t="s">
        <v>695</v>
      </c>
      <c r="G600" s="225"/>
      <c r="H600" s="229">
        <v>-2.2189999999999999</v>
      </c>
      <c r="I600" s="230"/>
      <c r="J600" s="225"/>
      <c r="K600" s="225"/>
      <c r="L600" s="231"/>
      <c r="M600" s="232"/>
      <c r="N600" s="233"/>
      <c r="O600" s="233"/>
      <c r="P600" s="233"/>
      <c r="Q600" s="233"/>
      <c r="R600" s="233"/>
      <c r="S600" s="233"/>
      <c r="T600" s="234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35" t="s">
        <v>167</v>
      </c>
      <c r="AU600" s="235" t="s">
        <v>81</v>
      </c>
      <c r="AV600" s="13" t="s">
        <v>81</v>
      </c>
      <c r="AW600" s="13" t="s">
        <v>33</v>
      </c>
      <c r="AX600" s="13" t="s">
        <v>71</v>
      </c>
      <c r="AY600" s="235" t="s">
        <v>155</v>
      </c>
    </row>
    <row r="601" s="16" customFormat="1">
      <c r="A601" s="16"/>
      <c r="B601" s="270"/>
      <c r="C601" s="271"/>
      <c r="D601" s="226" t="s">
        <v>167</v>
      </c>
      <c r="E601" s="272" t="s">
        <v>19</v>
      </c>
      <c r="F601" s="273" t="s">
        <v>696</v>
      </c>
      <c r="G601" s="271"/>
      <c r="H601" s="274">
        <v>21.839000000000002</v>
      </c>
      <c r="I601" s="275"/>
      <c r="J601" s="271"/>
      <c r="K601" s="271"/>
      <c r="L601" s="276"/>
      <c r="M601" s="277"/>
      <c r="N601" s="278"/>
      <c r="O601" s="278"/>
      <c r="P601" s="278"/>
      <c r="Q601" s="278"/>
      <c r="R601" s="278"/>
      <c r="S601" s="278"/>
      <c r="T601" s="279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T601" s="280" t="s">
        <v>167</v>
      </c>
      <c r="AU601" s="280" t="s">
        <v>81</v>
      </c>
      <c r="AV601" s="16" t="s">
        <v>180</v>
      </c>
      <c r="AW601" s="16" t="s">
        <v>33</v>
      </c>
      <c r="AX601" s="16" t="s">
        <v>71</v>
      </c>
      <c r="AY601" s="280" t="s">
        <v>155</v>
      </c>
    </row>
    <row r="602" s="13" customFormat="1">
      <c r="A602" s="13"/>
      <c r="B602" s="224"/>
      <c r="C602" s="225"/>
      <c r="D602" s="226" t="s">
        <v>167</v>
      </c>
      <c r="E602" s="227" t="s">
        <v>19</v>
      </c>
      <c r="F602" s="228" t="s">
        <v>697</v>
      </c>
      <c r="G602" s="225"/>
      <c r="H602" s="229">
        <v>85.033000000000001</v>
      </c>
      <c r="I602" s="230"/>
      <c r="J602" s="225"/>
      <c r="K602" s="225"/>
      <c r="L602" s="231"/>
      <c r="M602" s="232"/>
      <c r="N602" s="233"/>
      <c r="O602" s="233"/>
      <c r="P602" s="233"/>
      <c r="Q602" s="233"/>
      <c r="R602" s="233"/>
      <c r="S602" s="233"/>
      <c r="T602" s="23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35" t="s">
        <v>167</v>
      </c>
      <c r="AU602" s="235" t="s">
        <v>81</v>
      </c>
      <c r="AV602" s="13" t="s">
        <v>81</v>
      </c>
      <c r="AW602" s="13" t="s">
        <v>33</v>
      </c>
      <c r="AX602" s="13" t="s">
        <v>71</v>
      </c>
      <c r="AY602" s="235" t="s">
        <v>155</v>
      </c>
    </row>
    <row r="603" s="13" customFormat="1">
      <c r="A603" s="13"/>
      <c r="B603" s="224"/>
      <c r="C603" s="225"/>
      <c r="D603" s="226" t="s">
        <v>167</v>
      </c>
      <c r="E603" s="227" t="s">
        <v>19</v>
      </c>
      <c r="F603" s="228" t="s">
        <v>698</v>
      </c>
      <c r="G603" s="225"/>
      <c r="H603" s="229">
        <v>63.793999999999997</v>
      </c>
      <c r="I603" s="230"/>
      <c r="J603" s="225"/>
      <c r="K603" s="225"/>
      <c r="L603" s="231"/>
      <c r="M603" s="232"/>
      <c r="N603" s="233"/>
      <c r="O603" s="233"/>
      <c r="P603" s="233"/>
      <c r="Q603" s="233"/>
      <c r="R603" s="233"/>
      <c r="S603" s="233"/>
      <c r="T603" s="23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35" t="s">
        <v>167</v>
      </c>
      <c r="AU603" s="235" t="s">
        <v>81</v>
      </c>
      <c r="AV603" s="13" t="s">
        <v>81</v>
      </c>
      <c r="AW603" s="13" t="s">
        <v>33</v>
      </c>
      <c r="AX603" s="13" t="s">
        <v>71</v>
      </c>
      <c r="AY603" s="235" t="s">
        <v>155</v>
      </c>
    </row>
    <row r="604" s="13" customFormat="1">
      <c r="A604" s="13"/>
      <c r="B604" s="224"/>
      <c r="C604" s="225"/>
      <c r="D604" s="226" t="s">
        <v>167</v>
      </c>
      <c r="E604" s="227" t="s">
        <v>19</v>
      </c>
      <c r="F604" s="228" t="s">
        <v>699</v>
      </c>
      <c r="G604" s="225"/>
      <c r="H604" s="229">
        <v>-18.710999999999999</v>
      </c>
      <c r="I604" s="230"/>
      <c r="J604" s="225"/>
      <c r="K604" s="225"/>
      <c r="L604" s="231"/>
      <c r="M604" s="232"/>
      <c r="N604" s="233"/>
      <c r="O604" s="233"/>
      <c r="P604" s="233"/>
      <c r="Q604" s="233"/>
      <c r="R604" s="233"/>
      <c r="S604" s="233"/>
      <c r="T604" s="234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5" t="s">
        <v>167</v>
      </c>
      <c r="AU604" s="235" t="s">
        <v>81</v>
      </c>
      <c r="AV604" s="13" t="s">
        <v>81</v>
      </c>
      <c r="AW604" s="13" t="s">
        <v>33</v>
      </c>
      <c r="AX604" s="13" t="s">
        <v>71</v>
      </c>
      <c r="AY604" s="235" t="s">
        <v>155</v>
      </c>
    </row>
    <row r="605" s="13" customFormat="1">
      <c r="A605" s="13"/>
      <c r="B605" s="224"/>
      <c r="C605" s="225"/>
      <c r="D605" s="226" t="s">
        <v>167</v>
      </c>
      <c r="E605" s="227" t="s">
        <v>19</v>
      </c>
      <c r="F605" s="228" t="s">
        <v>607</v>
      </c>
      <c r="G605" s="225"/>
      <c r="H605" s="229">
        <v>-14.366</v>
      </c>
      <c r="I605" s="230"/>
      <c r="J605" s="225"/>
      <c r="K605" s="225"/>
      <c r="L605" s="231"/>
      <c r="M605" s="232"/>
      <c r="N605" s="233"/>
      <c r="O605" s="233"/>
      <c r="P605" s="233"/>
      <c r="Q605" s="233"/>
      <c r="R605" s="233"/>
      <c r="S605" s="233"/>
      <c r="T605" s="23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5" t="s">
        <v>167</v>
      </c>
      <c r="AU605" s="235" t="s">
        <v>81</v>
      </c>
      <c r="AV605" s="13" t="s">
        <v>81</v>
      </c>
      <c r="AW605" s="13" t="s">
        <v>33</v>
      </c>
      <c r="AX605" s="13" t="s">
        <v>71</v>
      </c>
      <c r="AY605" s="235" t="s">
        <v>155</v>
      </c>
    </row>
    <row r="606" s="13" customFormat="1">
      <c r="A606" s="13"/>
      <c r="B606" s="224"/>
      <c r="C606" s="225"/>
      <c r="D606" s="226" t="s">
        <v>167</v>
      </c>
      <c r="E606" s="227" t="s">
        <v>19</v>
      </c>
      <c r="F606" s="228" t="s">
        <v>608</v>
      </c>
      <c r="G606" s="225"/>
      <c r="H606" s="229">
        <v>-12.192</v>
      </c>
      <c r="I606" s="230"/>
      <c r="J606" s="225"/>
      <c r="K606" s="225"/>
      <c r="L606" s="231"/>
      <c r="M606" s="232"/>
      <c r="N606" s="233"/>
      <c r="O606" s="233"/>
      <c r="P606" s="233"/>
      <c r="Q606" s="233"/>
      <c r="R606" s="233"/>
      <c r="S606" s="233"/>
      <c r="T606" s="23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5" t="s">
        <v>167</v>
      </c>
      <c r="AU606" s="235" t="s">
        <v>81</v>
      </c>
      <c r="AV606" s="13" t="s">
        <v>81</v>
      </c>
      <c r="AW606" s="13" t="s">
        <v>33</v>
      </c>
      <c r="AX606" s="13" t="s">
        <v>71</v>
      </c>
      <c r="AY606" s="235" t="s">
        <v>155</v>
      </c>
    </row>
    <row r="607" s="13" customFormat="1">
      <c r="A607" s="13"/>
      <c r="B607" s="224"/>
      <c r="C607" s="225"/>
      <c r="D607" s="226" t="s">
        <v>167</v>
      </c>
      <c r="E607" s="227" t="s">
        <v>19</v>
      </c>
      <c r="F607" s="228" t="s">
        <v>610</v>
      </c>
      <c r="G607" s="225"/>
      <c r="H607" s="229">
        <v>2.6800000000000002</v>
      </c>
      <c r="I607" s="230"/>
      <c r="J607" s="225"/>
      <c r="K607" s="225"/>
      <c r="L607" s="231"/>
      <c r="M607" s="232"/>
      <c r="N607" s="233"/>
      <c r="O607" s="233"/>
      <c r="P607" s="233"/>
      <c r="Q607" s="233"/>
      <c r="R607" s="233"/>
      <c r="S607" s="233"/>
      <c r="T607" s="234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35" t="s">
        <v>167</v>
      </c>
      <c r="AU607" s="235" t="s">
        <v>81</v>
      </c>
      <c r="AV607" s="13" t="s">
        <v>81</v>
      </c>
      <c r="AW607" s="13" t="s">
        <v>33</v>
      </c>
      <c r="AX607" s="13" t="s">
        <v>71</v>
      </c>
      <c r="AY607" s="235" t="s">
        <v>155</v>
      </c>
    </row>
    <row r="608" s="13" customFormat="1">
      <c r="A608" s="13"/>
      <c r="B608" s="224"/>
      <c r="C608" s="225"/>
      <c r="D608" s="226" t="s">
        <v>167</v>
      </c>
      <c r="E608" s="227" t="s">
        <v>19</v>
      </c>
      <c r="F608" s="228" t="s">
        <v>611</v>
      </c>
      <c r="G608" s="225"/>
      <c r="H608" s="229">
        <v>3.508</v>
      </c>
      <c r="I608" s="230"/>
      <c r="J608" s="225"/>
      <c r="K608" s="225"/>
      <c r="L608" s="231"/>
      <c r="M608" s="232"/>
      <c r="N608" s="233"/>
      <c r="O608" s="233"/>
      <c r="P608" s="233"/>
      <c r="Q608" s="233"/>
      <c r="R608" s="233"/>
      <c r="S608" s="233"/>
      <c r="T608" s="23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5" t="s">
        <v>167</v>
      </c>
      <c r="AU608" s="235" t="s">
        <v>81</v>
      </c>
      <c r="AV608" s="13" t="s">
        <v>81</v>
      </c>
      <c r="AW608" s="13" t="s">
        <v>33</v>
      </c>
      <c r="AX608" s="13" t="s">
        <v>71</v>
      </c>
      <c r="AY608" s="235" t="s">
        <v>155</v>
      </c>
    </row>
    <row r="609" s="13" customFormat="1">
      <c r="A609" s="13"/>
      <c r="B609" s="224"/>
      <c r="C609" s="225"/>
      <c r="D609" s="226" t="s">
        <v>167</v>
      </c>
      <c r="E609" s="227" t="s">
        <v>19</v>
      </c>
      <c r="F609" s="228" t="s">
        <v>612</v>
      </c>
      <c r="G609" s="225"/>
      <c r="H609" s="229">
        <v>6.4160000000000004</v>
      </c>
      <c r="I609" s="230"/>
      <c r="J609" s="225"/>
      <c r="K609" s="225"/>
      <c r="L609" s="231"/>
      <c r="M609" s="232"/>
      <c r="N609" s="233"/>
      <c r="O609" s="233"/>
      <c r="P609" s="233"/>
      <c r="Q609" s="233"/>
      <c r="R609" s="233"/>
      <c r="S609" s="233"/>
      <c r="T609" s="23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35" t="s">
        <v>167</v>
      </c>
      <c r="AU609" s="235" t="s">
        <v>81</v>
      </c>
      <c r="AV609" s="13" t="s">
        <v>81</v>
      </c>
      <c r="AW609" s="13" t="s">
        <v>33</v>
      </c>
      <c r="AX609" s="13" t="s">
        <v>71</v>
      </c>
      <c r="AY609" s="235" t="s">
        <v>155</v>
      </c>
    </row>
    <row r="610" s="13" customFormat="1">
      <c r="A610" s="13"/>
      <c r="B610" s="224"/>
      <c r="C610" s="225"/>
      <c r="D610" s="226" t="s">
        <v>167</v>
      </c>
      <c r="E610" s="227" t="s">
        <v>19</v>
      </c>
      <c r="F610" s="228" t="s">
        <v>700</v>
      </c>
      <c r="G610" s="225"/>
      <c r="H610" s="229">
        <v>-0.71999999999999997</v>
      </c>
      <c r="I610" s="230"/>
      <c r="J610" s="225"/>
      <c r="K610" s="225"/>
      <c r="L610" s="231"/>
      <c r="M610" s="232"/>
      <c r="N610" s="233"/>
      <c r="O610" s="233"/>
      <c r="P610" s="233"/>
      <c r="Q610" s="233"/>
      <c r="R610" s="233"/>
      <c r="S610" s="233"/>
      <c r="T610" s="234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35" t="s">
        <v>167</v>
      </c>
      <c r="AU610" s="235" t="s">
        <v>81</v>
      </c>
      <c r="AV610" s="13" t="s">
        <v>81</v>
      </c>
      <c r="AW610" s="13" t="s">
        <v>33</v>
      </c>
      <c r="AX610" s="13" t="s">
        <v>71</v>
      </c>
      <c r="AY610" s="235" t="s">
        <v>155</v>
      </c>
    </row>
    <row r="611" s="16" customFormat="1">
      <c r="A611" s="16"/>
      <c r="B611" s="270"/>
      <c r="C611" s="271"/>
      <c r="D611" s="226" t="s">
        <v>167</v>
      </c>
      <c r="E611" s="272" t="s">
        <v>19</v>
      </c>
      <c r="F611" s="273" t="s">
        <v>701</v>
      </c>
      <c r="G611" s="271"/>
      <c r="H611" s="274">
        <v>115.44199999999999</v>
      </c>
      <c r="I611" s="275"/>
      <c r="J611" s="271"/>
      <c r="K611" s="271"/>
      <c r="L611" s="276"/>
      <c r="M611" s="277"/>
      <c r="N611" s="278"/>
      <c r="O611" s="278"/>
      <c r="P611" s="278"/>
      <c r="Q611" s="278"/>
      <c r="R611" s="278"/>
      <c r="S611" s="278"/>
      <c r="T611" s="279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80" t="s">
        <v>167</v>
      </c>
      <c r="AU611" s="280" t="s">
        <v>81</v>
      </c>
      <c r="AV611" s="16" t="s">
        <v>180</v>
      </c>
      <c r="AW611" s="16" t="s">
        <v>33</v>
      </c>
      <c r="AX611" s="16" t="s">
        <v>71</v>
      </c>
      <c r="AY611" s="280" t="s">
        <v>155</v>
      </c>
    </row>
    <row r="612" s="14" customFormat="1">
      <c r="A612" s="14"/>
      <c r="B612" s="236"/>
      <c r="C612" s="237"/>
      <c r="D612" s="226" t="s">
        <v>167</v>
      </c>
      <c r="E612" s="238" t="s">
        <v>19</v>
      </c>
      <c r="F612" s="239" t="s">
        <v>177</v>
      </c>
      <c r="G612" s="237"/>
      <c r="H612" s="240">
        <v>1007.836</v>
      </c>
      <c r="I612" s="241"/>
      <c r="J612" s="237"/>
      <c r="K612" s="237"/>
      <c r="L612" s="242"/>
      <c r="M612" s="243"/>
      <c r="N612" s="244"/>
      <c r="O612" s="244"/>
      <c r="P612" s="244"/>
      <c r="Q612" s="244"/>
      <c r="R612" s="244"/>
      <c r="S612" s="244"/>
      <c r="T612" s="245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46" t="s">
        <v>167</v>
      </c>
      <c r="AU612" s="246" t="s">
        <v>81</v>
      </c>
      <c r="AV612" s="14" t="s">
        <v>163</v>
      </c>
      <c r="AW612" s="14" t="s">
        <v>33</v>
      </c>
      <c r="AX612" s="14" t="s">
        <v>79</v>
      </c>
      <c r="AY612" s="246" t="s">
        <v>155</v>
      </c>
    </row>
    <row r="613" s="2" customFormat="1" ht="24.15" customHeight="1">
      <c r="A613" s="40"/>
      <c r="B613" s="41"/>
      <c r="C613" s="206" t="s">
        <v>702</v>
      </c>
      <c r="D613" s="206" t="s">
        <v>158</v>
      </c>
      <c r="E613" s="207" t="s">
        <v>498</v>
      </c>
      <c r="F613" s="208" t="s">
        <v>499</v>
      </c>
      <c r="G613" s="209" t="s">
        <v>264</v>
      </c>
      <c r="H613" s="210">
        <v>1007.836</v>
      </c>
      <c r="I613" s="211"/>
      <c r="J613" s="212">
        <f>ROUND(I613*H613,2)</f>
        <v>0</v>
      </c>
      <c r="K613" s="208" t="s">
        <v>162</v>
      </c>
      <c r="L613" s="46"/>
      <c r="M613" s="213" t="s">
        <v>19</v>
      </c>
      <c r="N613" s="214" t="s">
        <v>42</v>
      </c>
      <c r="O613" s="86"/>
      <c r="P613" s="215">
        <f>O613*H613</f>
        <v>0</v>
      </c>
      <c r="Q613" s="215">
        <v>0.0043839999999999999</v>
      </c>
      <c r="R613" s="215">
        <f>Q613*H613</f>
        <v>4.418353024</v>
      </c>
      <c r="S613" s="215">
        <v>0</v>
      </c>
      <c r="T613" s="216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17" t="s">
        <v>163</v>
      </c>
      <c r="AT613" s="217" t="s">
        <v>158</v>
      </c>
      <c r="AU613" s="217" t="s">
        <v>81</v>
      </c>
      <c r="AY613" s="19" t="s">
        <v>155</v>
      </c>
      <c r="BE613" s="218">
        <f>IF(N613="základní",J613,0)</f>
        <v>0</v>
      </c>
      <c r="BF613" s="218">
        <f>IF(N613="snížená",J613,0)</f>
        <v>0</v>
      </c>
      <c r="BG613" s="218">
        <f>IF(N613="zákl. přenesená",J613,0)</f>
        <v>0</v>
      </c>
      <c r="BH613" s="218">
        <f>IF(N613="sníž. přenesená",J613,0)</f>
        <v>0</v>
      </c>
      <c r="BI613" s="218">
        <f>IF(N613="nulová",J613,0)</f>
        <v>0</v>
      </c>
      <c r="BJ613" s="19" t="s">
        <v>79</v>
      </c>
      <c r="BK613" s="218">
        <f>ROUND(I613*H613,2)</f>
        <v>0</v>
      </c>
      <c r="BL613" s="19" t="s">
        <v>163</v>
      </c>
      <c r="BM613" s="217" t="s">
        <v>703</v>
      </c>
    </row>
    <row r="614" s="2" customFormat="1">
      <c r="A614" s="40"/>
      <c r="B614" s="41"/>
      <c r="C614" s="42"/>
      <c r="D614" s="219" t="s">
        <v>165</v>
      </c>
      <c r="E614" s="42"/>
      <c r="F614" s="220" t="s">
        <v>501</v>
      </c>
      <c r="G614" s="42"/>
      <c r="H614" s="42"/>
      <c r="I614" s="221"/>
      <c r="J614" s="42"/>
      <c r="K614" s="42"/>
      <c r="L614" s="46"/>
      <c r="M614" s="222"/>
      <c r="N614" s="223"/>
      <c r="O614" s="86"/>
      <c r="P614" s="86"/>
      <c r="Q614" s="86"/>
      <c r="R614" s="86"/>
      <c r="S614" s="86"/>
      <c r="T614" s="87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165</v>
      </c>
      <c r="AU614" s="19" t="s">
        <v>81</v>
      </c>
    </row>
    <row r="615" s="2" customFormat="1" ht="16.5" customHeight="1">
      <c r="A615" s="40"/>
      <c r="B615" s="41"/>
      <c r="C615" s="206" t="s">
        <v>704</v>
      </c>
      <c r="D615" s="206" t="s">
        <v>158</v>
      </c>
      <c r="E615" s="207" t="s">
        <v>502</v>
      </c>
      <c r="F615" s="208" t="s">
        <v>503</v>
      </c>
      <c r="G615" s="209" t="s">
        <v>264</v>
      </c>
      <c r="H615" s="210">
        <v>1007.836</v>
      </c>
      <c r="I615" s="211"/>
      <c r="J615" s="212">
        <f>ROUND(I615*H615,2)</f>
        <v>0</v>
      </c>
      <c r="K615" s="208" t="s">
        <v>162</v>
      </c>
      <c r="L615" s="46"/>
      <c r="M615" s="213" t="s">
        <v>19</v>
      </c>
      <c r="N615" s="214" t="s">
        <v>42</v>
      </c>
      <c r="O615" s="86"/>
      <c r="P615" s="215">
        <f>O615*H615</f>
        <v>0</v>
      </c>
      <c r="Q615" s="215">
        <v>0.0030000000000000001</v>
      </c>
      <c r="R615" s="215">
        <f>Q615*H615</f>
        <v>3.0235080000000001</v>
      </c>
      <c r="S615" s="215">
        <v>0</v>
      </c>
      <c r="T615" s="216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17" t="s">
        <v>163</v>
      </c>
      <c r="AT615" s="217" t="s">
        <v>158</v>
      </c>
      <c r="AU615" s="217" t="s">
        <v>81</v>
      </c>
      <c r="AY615" s="19" t="s">
        <v>155</v>
      </c>
      <c r="BE615" s="218">
        <f>IF(N615="základní",J615,0)</f>
        <v>0</v>
      </c>
      <c r="BF615" s="218">
        <f>IF(N615="snížená",J615,0)</f>
        <v>0</v>
      </c>
      <c r="BG615" s="218">
        <f>IF(N615="zákl. přenesená",J615,0)</f>
        <v>0</v>
      </c>
      <c r="BH615" s="218">
        <f>IF(N615="sníž. přenesená",J615,0)</f>
        <v>0</v>
      </c>
      <c r="BI615" s="218">
        <f>IF(N615="nulová",J615,0)</f>
        <v>0</v>
      </c>
      <c r="BJ615" s="19" t="s">
        <v>79</v>
      </c>
      <c r="BK615" s="218">
        <f>ROUND(I615*H615,2)</f>
        <v>0</v>
      </c>
      <c r="BL615" s="19" t="s">
        <v>163</v>
      </c>
      <c r="BM615" s="217" t="s">
        <v>705</v>
      </c>
    </row>
    <row r="616" s="2" customFormat="1">
      <c r="A616" s="40"/>
      <c r="B616" s="41"/>
      <c r="C616" s="42"/>
      <c r="D616" s="219" t="s">
        <v>165</v>
      </c>
      <c r="E616" s="42"/>
      <c r="F616" s="220" t="s">
        <v>505</v>
      </c>
      <c r="G616" s="42"/>
      <c r="H616" s="42"/>
      <c r="I616" s="221"/>
      <c r="J616" s="42"/>
      <c r="K616" s="42"/>
      <c r="L616" s="46"/>
      <c r="M616" s="222"/>
      <c r="N616" s="223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165</v>
      </c>
      <c r="AU616" s="19" t="s">
        <v>81</v>
      </c>
    </row>
    <row r="617" s="2" customFormat="1" ht="24.15" customHeight="1">
      <c r="A617" s="40"/>
      <c r="B617" s="41"/>
      <c r="C617" s="206" t="s">
        <v>706</v>
      </c>
      <c r="D617" s="206" t="s">
        <v>158</v>
      </c>
      <c r="E617" s="207" t="s">
        <v>707</v>
      </c>
      <c r="F617" s="208" t="s">
        <v>708</v>
      </c>
      <c r="G617" s="209" t="s">
        <v>264</v>
      </c>
      <c r="H617" s="210">
        <v>95.448999999999998</v>
      </c>
      <c r="I617" s="211"/>
      <c r="J617" s="212">
        <f>ROUND(I617*H617,2)</f>
        <v>0</v>
      </c>
      <c r="K617" s="208" t="s">
        <v>162</v>
      </c>
      <c r="L617" s="46"/>
      <c r="M617" s="213" t="s">
        <v>19</v>
      </c>
      <c r="N617" s="214" t="s">
        <v>42</v>
      </c>
      <c r="O617" s="86"/>
      <c r="P617" s="215">
        <f>O617*H617</f>
        <v>0</v>
      </c>
      <c r="Q617" s="215">
        <v>0.000263</v>
      </c>
      <c r="R617" s="215">
        <f>Q617*H617</f>
        <v>0.025103087</v>
      </c>
      <c r="S617" s="215">
        <v>0</v>
      </c>
      <c r="T617" s="216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17" t="s">
        <v>163</v>
      </c>
      <c r="AT617" s="217" t="s">
        <v>158</v>
      </c>
      <c r="AU617" s="217" t="s">
        <v>81</v>
      </c>
      <c r="AY617" s="19" t="s">
        <v>155</v>
      </c>
      <c r="BE617" s="218">
        <f>IF(N617="základní",J617,0)</f>
        <v>0</v>
      </c>
      <c r="BF617" s="218">
        <f>IF(N617="snížená",J617,0)</f>
        <v>0</v>
      </c>
      <c r="BG617" s="218">
        <f>IF(N617="zákl. přenesená",J617,0)</f>
        <v>0</v>
      </c>
      <c r="BH617" s="218">
        <f>IF(N617="sníž. přenesená",J617,0)</f>
        <v>0</v>
      </c>
      <c r="BI617" s="218">
        <f>IF(N617="nulová",J617,0)</f>
        <v>0</v>
      </c>
      <c r="BJ617" s="19" t="s">
        <v>79</v>
      </c>
      <c r="BK617" s="218">
        <f>ROUND(I617*H617,2)</f>
        <v>0</v>
      </c>
      <c r="BL617" s="19" t="s">
        <v>163</v>
      </c>
      <c r="BM617" s="217" t="s">
        <v>709</v>
      </c>
    </row>
    <row r="618" s="2" customFormat="1">
      <c r="A618" s="40"/>
      <c r="B618" s="41"/>
      <c r="C618" s="42"/>
      <c r="D618" s="219" t="s">
        <v>165</v>
      </c>
      <c r="E618" s="42"/>
      <c r="F618" s="220" t="s">
        <v>710</v>
      </c>
      <c r="G618" s="42"/>
      <c r="H618" s="42"/>
      <c r="I618" s="221"/>
      <c r="J618" s="42"/>
      <c r="K618" s="42"/>
      <c r="L618" s="46"/>
      <c r="M618" s="222"/>
      <c r="N618" s="223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165</v>
      </c>
      <c r="AU618" s="19" t="s">
        <v>81</v>
      </c>
    </row>
    <row r="619" s="13" customFormat="1">
      <c r="A619" s="13"/>
      <c r="B619" s="224"/>
      <c r="C619" s="225"/>
      <c r="D619" s="226" t="s">
        <v>167</v>
      </c>
      <c r="E619" s="227" t="s">
        <v>19</v>
      </c>
      <c r="F619" s="228" t="s">
        <v>546</v>
      </c>
      <c r="G619" s="225"/>
      <c r="H619" s="229">
        <v>13.483000000000001</v>
      </c>
      <c r="I619" s="230"/>
      <c r="J619" s="225"/>
      <c r="K619" s="225"/>
      <c r="L619" s="231"/>
      <c r="M619" s="232"/>
      <c r="N619" s="233"/>
      <c r="O619" s="233"/>
      <c r="P619" s="233"/>
      <c r="Q619" s="233"/>
      <c r="R619" s="233"/>
      <c r="S619" s="233"/>
      <c r="T619" s="23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5" t="s">
        <v>167</v>
      </c>
      <c r="AU619" s="235" t="s">
        <v>81</v>
      </c>
      <c r="AV619" s="13" t="s">
        <v>81</v>
      </c>
      <c r="AW619" s="13" t="s">
        <v>33</v>
      </c>
      <c r="AX619" s="13" t="s">
        <v>71</v>
      </c>
      <c r="AY619" s="235" t="s">
        <v>155</v>
      </c>
    </row>
    <row r="620" s="13" customFormat="1">
      <c r="A620" s="13"/>
      <c r="B620" s="224"/>
      <c r="C620" s="225"/>
      <c r="D620" s="226" t="s">
        <v>167</v>
      </c>
      <c r="E620" s="227" t="s">
        <v>19</v>
      </c>
      <c r="F620" s="228" t="s">
        <v>547</v>
      </c>
      <c r="G620" s="225"/>
      <c r="H620" s="229">
        <v>0.47599999999999998</v>
      </c>
      <c r="I620" s="230"/>
      <c r="J620" s="225"/>
      <c r="K620" s="225"/>
      <c r="L620" s="231"/>
      <c r="M620" s="232"/>
      <c r="N620" s="233"/>
      <c r="O620" s="233"/>
      <c r="P620" s="233"/>
      <c r="Q620" s="233"/>
      <c r="R620" s="233"/>
      <c r="S620" s="233"/>
      <c r="T620" s="23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35" t="s">
        <v>167</v>
      </c>
      <c r="AU620" s="235" t="s">
        <v>81</v>
      </c>
      <c r="AV620" s="13" t="s">
        <v>81</v>
      </c>
      <c r="AW620" s="13" t="s">
        <v>33</v>
      </c>
      <c r="AX620" s="13" t="s">
        <v>71</v>
      </c>
      <c r="AY620" s="235" t="s">
        <v>155</v>
      </c>
    </row>
    <row r="621" s="16" customFormat="1">
      <c r="A621" s="16"/>
      <c r="B621" s="270"/>
      <c r="C621" s="271"/>
      <c r="D621" s="226" t="s">
        <v>167</v>
      </c>
      <c r="E621" s="272" t="s">
        <v>19</v>
      </c>
      <c r="F621" s="273" t="s">
        <v>548</v>
      </c>
      <c r="G621" s="271"/>
      <c r="H621" s="274">
        <v>13.959</v>
      </c>
      <c r="I621" s="275"/>
      <c r="J621" s="271"/>
      <c r="K621" s="271"/>
      <c r="L621" s="276"/>
      <c r="M621" s="277"/>
      <c r="N621" s="278"/>
      <c r="O621" s="278"/>
      <c r="P621" s="278"/>
      <c r="Q621" s="278"/>
      <c r="R621" s="278"/>
      <c r="S621" s="278"/>
      <c r="T621" s="279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T621" s="280" t="s">
        <v>167</v>
      </c>
      <c r="AU621" s="280" t="s">
        <v>81</v>
      </c>
      <c r="AV621" s="16" t="s">
        <v>180</v>
      </c>
      <c r="AW621" s="16" t="s">
        <v>33</v>
      </c>
      <c r="AX621" s="16" t="s">
        <v>71</v>
      </c>
      <c r="AY621" s="280" t="s">
        <v>155</v>
      </c>
    </row>
    <row r="622" s="13" customFormat="1">
      <c r="A622" s="13"/>
      <c r="B622" s="224"/>
      <c r="C622" s="225"/>
      <c r="D622" s="226" t="s">
        <v>167</v>
      </c>
      <c r="E622" s="227" t="s">
        <v>19</v>
      </c>
      <c r="F622" s="228" t="s">
        <v>615</v>
      </c>
      <c r="G622" s="225"/>
      <c r="H622" s="229">
        <v>81.695999999999998</v>
      </c>
      <c r="I622" s="230"/>
      <c r="J622" s="225"/>
      <c r="K622" s="225"/>
      <c r="L622" s="231"/>
      <c r="M622" s="232"/>
      <c r="N622" s="233"/>
      <c r="O622" s="233"/>
      <c r="P622" s="233"/>
      <c r="Q622" s="233"/>
      <c r="R622" s="233"/>
      <c r="S622" s="233"/>
      <c r="T622" s="234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35" t="s">
        <v>167</v>
      </c>
      <c r="AU622" s="235" t="s">
        <v>81</v>
      </c>
      <c r="AV622" s="13" t="s">
        <v>81</v>
      </c>
      <c r="AW622" s="13" t="s">
        <v>33</v>
      </c>
      <c r="AX622" s="13" t="s">
        <v>71</v>
      </c>
      <c r="AY622" s="235" t="s">
        <v>155</v>
      </c>
    </row>
    <row r="623" s="13" customFormat="1">
      <c r="A623" s="13"/>
      <c r="B623" s="224"/>
      <c r="C623" s="225"/>
      <c r="D623" s="226" t="s">
        <v>167</v>
      </c>
      <c r="E623" s="227" t="s">
        <v>19</v>
      </c>
      <c r="F623" s="228" t="s">
        <v>616</v>
      </c>
      <c r="G623" s="225"/>
      <c r="H623" s="229">
        <v>-5.907</v>
      </c>
      <c r="I623" s="230"/>
      <c r="J623" s="225"/>
      <c r="K623" s="225"/>
      <c r="L623" s="231"/>
      <c r="M623" s="232"/>
      <c r="N623" s="233"/>
      <c r="O623" s="233"/>
      <c r="P623" s="233"/>
      <c r="Q623" s="233"/>
      <c r="R623" s="233"/>
      <c r="S623" s="233"/>
      <c r="T623" s="23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35" t="s">
        <v>167</v>
      </c>
      <c r="AU623" s="235" t="s">
        <v>81</v>
      </c>
      <c r="AV623" s="13" t="s">
        <v>81</v>
      </c>
      <c r="AW623" s="13" t="s">
        <v>33</v>
      </c>
      <c r="AX623" s="13" t="s">
        <v>71</v>
      </c>
      <c r="AY623" s="235" t="s">
        <v>155</v>
      </c>
    </row>
    <row r="624" s="13" customFormat="1">
      <c r="A624" s="13"/>
      <c r="B624" s="224"/>
      <c r="C624" s="225"/>
      <c r="D624" s="226" t="s">
        <v>167</v>
      </c>
      <c r="E624" s="227" t="s">
        <v>19</v>
      </c>
      <c r="F624" s="228" t="s">
        <v>438</v>
      </c>
      <c r="G624" s="225"/>
      <c r="H624" s="229">
        <v>2.585</v>
      </c>
      <c r="I624" s="230"/>
      <c r="J624" s="225"/>
      <c r="K624" s="225"/>
      <c r="L624" s="231"/>
      <c r="M624" s="232"/>
      <c r="N624" s="233"/>
      <c r="O624" s="233"/>
      <c r="P624" s="233"/>
      <c r="Q624" s="233"/>
      <c r="R624" s="233"/>
      <c r="S624" s="233"/>
      <c r="T624" s="23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35" t="s">
        <v>167</v>
      </c>
      <c r="AU624" s="235" t="s">
        <v>81</v>
      </c>
      <c r="AV624" s="13" t="s">
        <v>81</v>
      </c>
      <c r="AW624" s="13" t="s">
        <v>33</v>
      </c>
      <c r="AX624" s="13" t="s">
        <v>71</v>
      </c>
      <c r="AY624" s="235" t="s">
        <v>155</v>
      </c>
    </row>
    <row r="625" s="13" customFormat="1">
      <c r="A625" s="13"/>
      <c r="B625" s="224"/>
      <c r="C625" s="225"/>
      <c r="D625" s="226" t="s">
        <v>167</v>
      </c>
      <c r="E625" s="227" t="s">
        <v>19</v>
      </c>
      <c r="F625" s="228" t="s">
        <v>617</v>
      </c>
      <c r="G625" s="225"/>
      <c r="H625" s="229">
        <v>3.1160000000000001</v>
      </c>
      <c r="I625" s="230"/>
      <c r="J625" s="225"/>
      <c r="K625" s="225"/>
      <c r="L625" s="231"/>
      <c r="M625" s="232"/>
      <c r="N625" s="233"/>
      <c r="O625" s="233"/>
      <c r="P625" s="233"/>
      <c r="Q625" s="233"/>
      <c r="R625" s="233"/>
      <c r="S625" s="233"/>
      <c r="T625" s="23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35" t="s">
        <v>167</v>
      </c>
      <c r="AU625" s="235" t="s">
        <v>81</v>
      </c>
      <c r="AV625" s="13" t="s">
        <v>81</v>
      </c>
      <c r="AW625" s="13" t="s">
        <v>33</v>
      </c>
      <c r="AX625" s="13" t="s">
        <v>71</v>
      </c>
      <c r="AY625" s="235" t="s">
        <v>155</v>
      </c>
    </row>
    <row r="626" s="16" customFormat="1">
      <c r="A626" s="16"/>
      <c r="B626" s="270"/>
      <c r="C626" s="271"/>
      <c r="D626" s="226" t="s">
        <v>167</v>
      </c>
      <c r="E626" s="272" t="s">
        <v>19</v>
      </c>
      <c r="F626" s="273" t="s">
        <v>618</v>
      </c>
      <c r="G626" s="271"/>
      <c r="H626" s="274">
        <v>81.489999999999995</v>
      </c>
      <c r="I626" s="275"/>
      <c r="J626" s="271"/>
      <c r="K626" s="271"/>
      <c r="L626" s="276"/>
      <c r="M626" s="277"/>
      <c r="N626" s="278"/>
      <c r="O626" s="278"/>
      <c r="P626" s="278"/>
      <c r="Q626" s="278"/>
      <c r="R626" s="278"/>
      <c r="S626" s="278"/>
      <c r="T626" s="279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T626" s="280" t="s">
        <v>167</v>
      </c>
      <c r="AU626" s="280" t="s">
        <v>81</v>
      </c>
      <c r="AV626" s="16" t="s">
        <v>180</v>
      </c>
      <c r="AW626" s="16" t="s">
        <v>33</v>
      </c>
      <c r="AX626" s="16" t="s">
        <v>71</v>
      </c>
      <c r="AY626" s="280" t="s">
        <v>155</v>
      </c>
    </row>
    <row r="627" s="14" customFormat="1">
      <c r="A627" s="14"/>
      <c r="B627" s="236"/>
      <c r="C627" s="237"/>
      <c r="D627" s="226" t="s">
        <v>167</v>
      </c>
      <c r="E627" s="238" t="s">
        <v>19</v>
      </c>
      <c r="F627" s="239" t="s">
        <v>177</v>
      </c>
      <c r="G627" s="237"/>
      <c r="H627" s="240">
        <v>95.448999999999998</v>
      </c>
      <c r="I627" s="241"/>
      <c r="J627" s="237"/>
      <c r="K627" s="237"/>
      <c r="L627" s="242"/>
      <c r="M627" s="243"/>
      <c r="N627" s="244"/>
      <c r="O627" s="244"/>
      <c r="P627" s="244"/>
      <c r="Q627" s="244"/>
      <c r="R627" s="244"/>
      <c r="S627" s="244"/>
      <c r="T627" s="24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46" t="s">
        <v>167</v>
      </c>
      <c r="AU627" s="246" t="s">
        <v>81</v>
      </c>
      <c r="AV627" s="14" t="s">
        <v>163</v>
      </c>
      <c r="AW627" s="14" t="s">
        <v>33</v>
      </c>
      <c r="AX627" s="14" t="s">
        <v>79</v>
      </c>
      <c r="AY627" s="246" t="s">
        <v>155</v>
      </c>
    </row>
    <row r="628" s="2" customFormat="1" ht="24.15" customHeight="1">
      <c r="A628" s="40"/>
      <c r="B628" s="41"/>
      <c r="C628" s="206" t="s">
        <v>711</v>
      </c>
      <c r="D628" s="206" t="s">
        <v>158</v>
      </c>
      <c r="E628" s="207" t="s">
        <v>712</v>
      </c>
      <c r="F628" s="208" t="s">
        <v>713</v>
      </c>
      <c r="G628" s="209" t="s">
        <v>264</v>
      </c>
      <c r="H628" s="210">
        <v>95.448999999999998</v>
      </c>
      <c r="I628" s="211"/>
      <c r="J628" s="212">
        <f>ROUND(I628*H628,2)</f>
        <v>0</v>
      </c>
      <c r="K628" s="208" t="s">
        <v>162</v>
      </c>
      <c r="L628" s="46"/>
      <c r="M628" s="213" t="s">
        <v>19</v>
      </c>
      <c r="N628" s="214" t="s">
        <v>42</v>
      </c>
      <c r="O628" s="86"/>
      <c r="P628" s="215">
        <f>O628*H628</f>
        <v>0</v>
      </c>
      <c r="Q628" s="215">
        <v>0.0030000000000000001</v>
      </c>
      <c r="R628" s="215">
        <f>Q628*H628</f>
        <v>0.28634700000000002</v>
      </c>
      <c r="S628" s="215">
        <v>0</v>
      </c>
      <c r="T628" s="216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17" t="s">
        <v>163</v>
      </c>
      <c r="AT628" s="217" t="s">
        <v>158</v>
      </c>
      <c r="AU628" s="217" t="s">
        <v>81</v>
      </c>
      <c r="AY628" s="19" t="s">
        <v>155</v>
      </c>
      <c r="BE628" s="218">
        <f>IF(N628="základní",J628,0)</f>
        <v>0</v>
      </c>
      <c r="BF628" s="218">
        <f>IF(N628="snížená",J628,0)</f>
        <v>0</v>
      </c>
      <c r="BG628" s="218">
        <f>IF(N628="zákl. přenesená",J628,0)</f>
        <v>0</v>
      </c>
      <c r="BH628" s="218">
        <f>IF(N628="sníž. přenesená",J628,0)</f>
        <v>0</v>
      </c>
      <c r="BI628" s="218">
        <f>IF(N628="nulová",J628,0)</f>
        <v>0</v>
      </c>
      <c r="BJ628" s="19" t="s">
        <v>79</v>
      </c>
      <c r="BK628" s="218">
        <f>ROUND(I628*H628,2)</f>
        <v>0</v>
      </c>
      <c r="BL628" s="19" t="s">
        <v>163</v>
      </c>
      <c r="BM628" s="217" t="s">
        <v>714</v>
      </c>
    </row>
    <row r="629" s="2" customFormat="1">
      <c r="A629" s="40"/>
      <c r="B629" s="41"/>
      <c r="C629" s="42"/>
      <c r="D629" s="219" t="s">
        <v>165</v>
      </c>
      <c r="E629" s="42"/>
      <c r="F629" s="220" t="s">
        <v>715</v>
      </c>
      <c r="G629" s="42"/>
      <c r="H629" s="42"/>
      <c r="I629" s="221"/>
      <c r="J629" s="42"/>
      <c r="K629" s="42"/>
      <c r="L629" s="46"/>
      <c r="M629" s="222"/>
      <c r="N629" s="223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165</v>
      </c>
      <c r="AU629" s="19" t="s">
        <v>81</v>
      </c>
    </row>
    <row r="630" s="13" customFormat="1">
      <c r="A630" s="13"/>
      <c r="B630" s="224"/>
      <c r="C630" s="225"/>
      <c r="D630" s="226" t="s">
        <v>167</v>
      </c>
      <c r="E630" s="227" t="s">
        <v>19</v>
      </c>
      <c r="F630" s="228" t="s">
        <v>546</v>
      </c>
      <c r="G630" s="225"/>
      <c r="H630" s="229">
        <v>13.483000000000001</v>
      </c>
      <c r="I630" s="230"/>
      <c r="J630" s="225"/>
      <c r="K630" s="225"/>
      <c r="L630" s="231"/>
      <c r="M630" s="232"/>
      <c r="N630" s="233"/>
      <c r="O630" s="233"/>
      <c r="P630" s="233"/>
      <c r="Q630" s="233"/>
      <c r="R630" s="233"/>
      <c r="S630" s="233"/>
      <c r="T630" s="234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35" t="s">
        <v>167</v>
      </c>
      <c r="AU630" s="235" t="s">
        <v>81</v>
      </c>
      <c r="AV630" s="13" t="s">
        <v>81</v>
      </c>
      <c r="AW630" s="13" t="s">
        <v>33</v>
      </c>
      <c r="AX630" s="13" t="s">
        <v>71</v>
      </c>
      <c r="AY630" s="235" t="s">
        <v>155</v>
      </c>
    </row>
    <row r="631" s="13" customFormat="1">
      <c r="A631" s="13"/>
      <c r="B631" s="224"/>
      <c r="C631" s="225"/>
      <c r="D631" s="226" t="s">
        <v>167</v>
      </c>
      <c r="E631" s="227" t="s">
        <v>19</v>
      </c>
      <c r="F631" s="228" t="s">
        <v>547</v>
      </c>
      <c r="G631" s="225"/>
      <c r="H631" s="229">
        <v>0.47599999999999998</v>
      </c>
      <c r="I631" s="230"/>
      <c r="J631" s="225"/>
      <c r="K631" s="225"/>
      <c r="L631" s="231"/>
      <c r="M631" s="232"/>
      <c r="N631" s="233"/>
      <c r="O631" s="233"/>
      <c r="P631" s="233"/>
      <c r="Q631" s="233"/>
      <c r="R631" s="233"/>
      <c r="S631" s="233"/>
      <c r="T631" s="23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35" t="s">
        <v>167</v>
      </c>
      <c r="AU631" s="235" t="s">
        <v>81</v>
      </c>
      <c r="AV631" s="13" t="s">
        <v>81</v>
      </c>
      <c r="AW631" s="13" t="s">
        <v>33</v>
      </c>
      <c r="AX631" s="13" t="s">
        <v>71</v>
      </c>
      <c r="AY631" s="235" t="s">
        <v>155</v>
      </c>
    </row>
    <row r="632" s="16" customFormat="1">
      <c r="A632" s="16"/>
      <c r="B632" s="270"/>
      <c r="C632" s="271"/>
      <c r="D632" s="226" t="s">
        <v>167</v>
      </c>
      <c r="E632" s="272" t="s">
        <v>19</v>
      </c>
      <c r="F632" s="273" t="s">
        <v>548</v>
      </c>
      <c r="G632" s="271"/>
      <c r="H632" s="274">
        <v>13.959</v>
      </c>
      <c r="I632" s="275"/>
      <c r="J632" s="271"/>
      <c r="K632" s="271"/>
      <c r="L632" s="276"/>
      <c r="M632" s="277"/>
      <c r="N632" s="278"/>
      <c r="O632" s="278"/>
      <c r="P632" s="278"/>
      <c r="Q632" s="278"/>
      <c r="R632" s="278"/>
      <c r="S632" s="278"/>
      <c r="T632" s="279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T632" s="280" t="s">
        <v>167</v>
      </c>
      <c r="AU632" s="280" t="s">
        <v>81</v>
      </c>
      <c r="AV632" s="16" t="s">
        <v>180</v>
      </c>
      <c r="AW632" s="16" t="s">
        <v>33</v>
      </c>
      <c r="AX632" s="16" t="s">
        <v>71</v>
      </c>
      <c r="AY632" s="280" t="s">
        <v>155</v>
      </c>
    </row>
    <row r="633" s="13" customFormat="1">
      <c r="A633" s="13"/>
      <c r="B633" s="224"/>
      <c r="C633" s="225"/>
      <c r="D633" s="226" t="s">
        <v>167</v>
      </c>
      <c r="E633" s="227" t="s">
        <v>19</v>
      </c>
      <c r="F633" s="228" t="s">
        <v>615</v>
      </c>
      <c r="G633" s="225"/>
      <c r="H633" s="229">
        <v>81.695999999999998</v>
      </c>
      <c r="I633" s="230"/>
      <c r="J633" s="225"/>
      <c r="K633" s="225"/>
      <c r="L633" s="231"/>
      <c r="M633" s="232"/>
      <c r="N633" s="233"/>
      <c r="O633" s="233"/>
      <c r="P633" s="233"/>
      <c r="Q633" s="233"/>
      <c r="R633" s="233"/>
      <c r="S633" s="233"/>
      <c r="T633" s="23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35" t="s">
        <v>167</v>
      </c>
      <c r="AU633" s="235" t="s">
        <v>81</v>
      </c>
      <c r="AV633" s="13" t="s">
        <v>81</v>
      </c>
      <c r="AW633" s="13" t="s">
        <v>33</v>
      </c>
      <c r="AX633" s="13" t="s">
        <v>71</v>
      </c>
      <c r="AY633" s="235" t="s">
        <v>155</v>
      </c>
    </row>
    <row r="634" s="13" customFormat="1">
      <c r="A634" s="13"/>
      <c r="B634" s="224"/>
      <c r="C634" s="225"/>
      <c r="D634" s="226" t="s">
        <v>167</v>
      </c>
      <c r="E634" s="227" t="s">
        <v>19</v>
      </c>
      <c r="F634" s="228" t="s">
        <v>616</v>
      </c>
      <c r="G634" s="225"/>
      <c r="H634" s="229">
        <v>-5.907</v>
      </c>
      <c r="I634" s="230"/>
      <c r="J634" s="225"/>
      <c r="K634" s="225"/>
      <c r="L634" s="231"/>
      <c r="M634" s="232"/>
      <c r="N634" s="233"/>
      <c r="O634" s="233"/>
      <c r="P634" s="233"/>
      <c r="Q634" s="233"/>
      <c r="R634" s="233"/>
      <c r="S634" s="233"/>
      <c r="T634" s="234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35" t="s">
        <v>167</v>
      </c>
      <c r="AU634" s="235" t="s">
        <v>81</v>
      </c>
      <c r="AV634" s="13" t="s">
        <v>81</v>
      </c>
      <c r="AW634" s="13" t="s">
        <v>33</v>
      </c>
      <c r="AX634" s="13" t="s">
        <v>71</v>
      </c>
      <c r="AY634" s="235" t="s">
        <v>155</v>
      </c>
    </row>
    <row r="635" s="13" customFormat="1">
      <c r="A635" s="13"/>
      <c r="B635" s="224"/>
      <c r="C635" s="225"/>
      <c r="D635" s="226" t="s">
        <v>167</v>
      </c>
      <c r="E635" s="227" t="s">
        <v>19</v>
      </c>
      <c r="F635" s="228" t="s">
        <v>438</v>
      </c>
      <c r="G635" s="225"/>
      <c r="H635" s="229">
        <v>2.585</v>
      </c>
      <c r="I635" s="230"/>
      <c r="J635" s="225"/>
      <c r="K635" s="225"/>
      <c r="L635" s="231"/>
      <c r="M635" s="232"/>
      <c r="N635" s="233"/>
      <c r="O635" s="233"/>
      <c r="P635" s="233"/>
      <c r="Q635" s="233"/>
      <c r="R635" s="233"/>
      <c r="S635" s="233"/>
      <c r="T635" s="234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35" t="s">
        <v>167</v>
      </c>
      <c r="AU635" s="235" t="s">
        <v>81</v>
      </c>
      <c r="AV635" s="13" t="s">
        <v>81</v>
      </c>
      <c r="AW635" s="13" t="s">
        <v>33</v>
      </c>
      <c r="AX635" s="13" t="s">
        <v>71</v>
      </c>
      <c r="AY635" s="235" t="s">
        <v>155</v>
      </c>
    </row>
    <row r="636" s="13" customFormat="1">
      <c r="A636" s="13"/>
      <c r="B636" s="224"/>
      <c r="C636" s="225"/>
      <c r="D636" s="226" t="s">
        <v>167</v>
      </c>
      <c r="E636" s="227" t="s">
        <v>19</v>
      </c>
      <c r="F636" s="228" t="s">
        <v>617</v>
      </c>
      <c r="G636" s="225"/>
      <c r="H636" s="229">
        <v>3.1160000000000001</v>
      </c>
      <c r="I636" s="230"/>
      <c r="J636" s="225"/>
      <c r="K636" s="225"/>
      <c r="L636" s="231"/>
      <c r="M636" s="232"/>
      <c r="N636" s="233"/>
      <c r="O636" s="233"/>
      <c r="P636" s="233"/>
      <c r="Q636" s="233"/>
      <c r="R636" s="233"/>
      <c r="S636" s="233"/>
      <c r="T636" s="234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5" t="s">
        <v>167</v>
      </c>
      <c r="AU636" s="235" t="s">
        <v>81</v>
      </c>
      <c r="AV636" s="13" t="s">
        <v>81</v>
      </c>
      <c r="AW636" s="13" t="s">
        <v>33</v>
      </c>
      <c r="AX636" s="13" t="s">
        <v>71</v>
      </c>
      <c r="AY636" s="235" t="s">
        <v>155</v>
      </c>
    </row>
    <row r="637" s="16" customFormat="1">
      <c r="A637" s="16"/>
      <c r="B637" s="270"/>
      <c r="C637" s="271"/>
      <c r="D637" s="226" t="s">
        <v>167</v>
      </c>
      <c r="E637" s="272" t="s">
        <v>19</v>
      </c>
      <c r="F637" s="273" t="s">
        <v>618</v>
      </c>
      <c r="G637" s="271"/>
      <c r="H637" s="274">
        <v>81.489999999999995</v>
      </c>
      <c r="I637" s="275"/>
      <c r="J637" s="271"/>
      <c r="K637" s="271"/>
      <c r="L637" s="276"/>
      <c r="M637" s="277"/>
      <c r="N637" s="278"/>
      <c r="O637" s="278"/>
      <c r="P637" s="278"/>
      <c r="Q637" s="278"/>
      <c r="R637" s="278"/>
      <c r="S637" s="278"/>
      <c r="T637" s="279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T637" s="280" t="s">
        <v>167</v>
      </c>
      <c r="AU637" s="280" t="s">
        <v>81</v>
      </c>
      <c r="AV637" s="16" t="s">
        <v>180</v>
      </c>
      <c r="AW637" s="16" t="s">
        <v>33</v>
      </c>
      <c r="AX637" s="16" t="s">
        <v>71</v>
      </c>
      <c r="AY637" s="280" t="s">
        <v>155</v>
      </c>
    </row>
    <row r="638" s="14" customFormat="1">
      <c r="A638" s="14"/>
      <c r="B638" s="236"/>
      <c r="C638" s="237"/>
      <c r="D638" s="226" t="s">
        <v>167</v>
      </c>
      <c r="E638" s="238" t="s">
        <v>19</v>
      </c>
      <c r="F638" s="239" t="s">
        <v>177</v>
      </c>
      <c r="G638" s="237"/>
      <c r="H638" s="240">
        <v>95.448999999999998</v>
      </c>
      <c r="I638" s="241"/>
      <c r="J638" s="237"/>
      <c r="K638" s="237"/>
      <c r="L638" s="242"/>
      <c r="M638" s="243"/>
      <c r="N638" s="244"/>
      <c r="O638" s="244"/>
      <c r="P638" s="244"/>
      <c r="Q638" s="244"/>
      <c r="R638" s="244"/>
      <c r="S638" s="244"/>
      <c r="T638" s="245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46" t="s">
        <v>167</v>
      </c>
      <c r="AU638" s="246" t="s">
        <v>81</v>
      </c>
      <c r="AV638" s="14" t="s">
        <v>163</v>
      </c>
      <c r="AW638" s="14" t="s">
        <v>33</v>
      </c>
      <c r="AX638" s="14" t="s">
        <v>79</v>
      </c>
      <c r="AY638" s="246" t="s">
        <v>155</v>
      </c>
    </row>
    <row r="639" s="2" customFormat="1" ht="21.75" customHeight="1">
      <c r="A639" s="40"/>
      <c r="B639" s="41"/>
      <c r="C639" s="206" t="s">
        <v>716</v>
      </c>
      <c r="D639" s="206" t="s">
        <v>158</v>
      </c>
      <c r="E639" s="207" t="s">
        <v>514</v>
      </c>
      <c r="F639" s="208" t="s">
        <v>515</v>
      </c>
      <c r="G639" s="209" t="s">
        <v>264</v>
      </c>
      <c r="H639" s="210">
        <v>2.4199999999999999</v>
      </c>
      <c r="I639" s="211"/>
      <c r="J639" s="212">
        <f>ROUND(I639*H639,2)</f>
        <v>0</v>
      </c>
      <c r="K639" s="208" t="s">
        <v>162</v>
      </c>
      <c r="L639" s="46"/>
      <c r="M639" s="213" t="s">
        <v>19</v>
      </c>
      <c r="N639" s="214" t="s">
        <v>42</v>
      </c>
      <c r="O639" s="86"/>
      <c r="P639" s="215">
        <f>O639*H639</f>
        <v>0</v>
      </c>
      <c r="Q639" s="215">
        <v>0.042000000000000003</v>
      </c>
      <c r="R639" s="215">
        <f>Q639*H639</f>
        <v>0.10164000000000001</v>
      </c>
      <c r="S639" s="215">
        <v>0</v>
      </c>
      <c r="T639" s="216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17" t="s">
        <v>163</v>
      </c>
      <c r="AT639" s="217" t="s">
        <v>158</v>
      </c>
      <c r="AU639" s="217" t="s">
        <v>81</v>
      </c>
      <c r="AY639" s="19" t="s">
        <v>155</v>
      </c>
      <c r="BE639" s="218">
        <f>IF(N639="základní",J639,0)</f>
        <v>0</v>
      </c>
      <c r="BF639" s="218">
        <f>IF(N639="snížená",J639,0)</f>
        <v>0</v>
      </c>
      <c r="BG639" s="218">
        <f>IF(N639="zákl. přenesená",J639,0)</f>
        <v>0</v>
      </c>
      <c r="BH639" s="218">
        <f>IF(N639="sníž. přenesená",J639,0)</f>
        <v>0</v>
      </c>
      <c r="BI639" s="218">
        <f>IF(N639="nulová",J639,0)</f>
        <v>0</v>
      </c>
      <c r="BJ639" s="19" t="s">
        <v>79</v>
      </c>
      <c r="BK639" s="218">
        <f>ROUND(I639*H639,2)</f>
        <v>0</v>
      </c>
      <c r="BL639" s="19" t="s">
        <v>163</v>
      </c>
      <c r="BM639" s="217" t="s">
        <v>717</v>
      </c>
    </row>
    <row r="640" s="2" customFormat="1">
      <c r="A640" s="40"/>
      <c r="B640" s="41"/>
      <c r="C640" s="42"/>
      <c r="D640" s="219" t="s">
        <v>165</v>
      </c>
      <c r="E640" s="42"/>
      <c r="F640" s="220" t="s">
        <v>517</v>
      </c>
      <c r="G640" s="42"/>
      <c r="H640" s="42"/>
      <c r="I640" s="221"/>
      <c r="J640" s="42"/>
      <c r="K640" s="42"/>
      <c r="L640" s="46"/>
      <c r="M640" s="222"/>
      <c r="N640" s="223"/>
      <c r="O640" s="86"/>
      <c r="P640" s="86"/>
      <c r="Q640" s="86"/>
      <c r="R640" s="86"/>
      <c r="S640" s="86"/>
      <c r="T640" s="87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165</v>
      </c>
      <c r="AU640" s="19" t="s">
        <v>81</v>
      </c>
    </row>
    <row r="641" s="13" customFormat="1">
      <c r="A641" s="13"/>
      <c r="B641" s="224"/>
      <c r="C641" s="225"/>
      <c r="D641" s="226" t="s">
        <v>167</v>
      </c>
      <c r="E641" s="227" t="s">
        <v>19</v>
      </c>
      <c r="F641" s="228" t="s">
        <v>718</v>
      </c>
      <c r="G641" s="225"/>
      <c r="H641" s="229">
        <v>2.4199999999999999</v>
      </c>
      <c r="I641" s="230"/>
      <c r="J641" s="225"/>
      <c r="K641" s="225"/>
      <c r="L641" s="231"/>
      <c r="M641" s="232"/>
      <c r="N641" s="233"/>
      <c r="O641" s="233"/>
      <c r="P641" s="233"/>
      <c r="Q641" s="233"/>
      <c r="R641" s="233"/>
      <c r="S641" s="233"/>
      <c r="T641" s="23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35" t="s">
        <v>167</v>
      </c>
      <c r="AU641" s="235" t="s">
        <v>81</v>
      </c>
      <c r="AV641" s="13" t="s">
        <v>81</v>
      </c>
      <c r="AW641" s="13" t="s">
        <v>33</v>
      </c>
      <c r="AX641" s="13" t="s">
        <v>71</v>
      </c>
      <c r="AY641" s="235" t="s">
        <v>155</v>
      </c>
    </row>
    <row r="642" s="16" customFormat="1">
      <c r="A642" s="16"/>
      <c r="B642" s="270"/>
      <c r="C642" s="271"/>
      <c r="D642" s="226" t="s">
        <v>167</v>
      </c>
      <c r="E642" s="272" t="s">
        <v>19</v>
      </c>
      <c r="F642" s="273" t="s">
        <v>719</v>
      </c>
      <c r="G642" s="271"/>
      <c r="H642" s="274">
        <v>2.4199999999999999</v>
      </c>
      <c r="I642" s="275"/>
      <c r="J642" s="271"/>
      <c r="K642" s="271"/>
      <c r="L642" s="276"/>
      <c r="M642" s="277"/>
      <c r="N642" s="278"/>
      <c r="O642" s="278"/>
      <c r="P642" s="278"/>
      <c r="Q642" s="278"/>
      <c r="R642" s="278"/>
      <c r="S642" s="278"/>
      <c r="T642" s="279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T642" s="280" t="s">
        <v>167</v>
      </c>
      <c r="AU642" s="280" t="s">
        <v>81</v>
      </c>
      <c r="AV642" s="16" t="s">
        <v>180</v>
      </c>
      <c r="AW642" s="16" t="s">
        <v>33</v>
      </c>
      <c r="AX642" s="16" t="s">
        <v>71</v>
      </c>
      <c r="AY642" s="280" t="s">
        <v>155</v>
      </c>
    </row>
    <row r="643" s="14" customFormat="1">
      <c r="A643" s="14"/>
      <c r="B643" s="236"/>
      <c r="C643" s="237"/>
      <c r="D643" s="226" t="s">
        <v>167</v>
      </c>
      <c r="E643" s="238" t="s">
        <v>19</v>
      </c>
      <c r="F643" s="239" t="s">
        <v>177</v>
      </c>
      <c r="G643" s="237"/>
      <c r="H643" s="240">
        <v>2.4199999999999999</v>
      </c>
      <c r="I643" s="241"/>
      <c r="J643" s="237"/>
      <c r="K643" s="237"/>
      <c r="L643" s="242"/>
      <c r="M643" s="243"/>
      <c r="N643" s="244"/>
      <c r="O643" s="244"/>
      <c r="P643" s="244"/>
      <c r="Q643" s="244"/>
      <c r="R643" s="244"/>
      <c r="S643" s="244"/>
      <c r="T643" s="245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46" t="s">
        <v>167</v>
      </c>
      <c r="AU643" s="246" t="s">
        <v>81</v>
      </c>
      <c r="AV643" s="14" t="s">
        <v>163</v>
      </c>
      <c r="AW643" s="14" t="s">
        <v>33</v>
      </c>
      <c r="AX643" s="14" t="s">
        <v>79</v>
      </c>
      <c r="AY643" s="246" t="s">
        <v>155</v>
      </c>
    </row>
    <row r="644" s="2" customFormat="1" ht="24.15" customHeight="1">
      <c r="A644" s="40"/>
      <c r="B644" s="41"/>
      <c r="C644" s="206" t="s">
        <v>720</v>
      </c>
      <c r="D644" s="206" t="s">
        <v>158</v>
      </c>
      <c r="E644" s="207" t="s">
        <v>507</v>
      </c>
      <c r="F644" s="208" t="s">
        <v>508</v>
      </c>
      <c r="G644" s="209" t="s">
        <v>264</v>
      </c>
      <c r="H644" s="210">
        <v>45</v>
      </c>
      <c r="I644" s="211"/>
      <c r="J644" s="212">
        <f>ROUND(I644*H644,2)</f>
        <v>0</v>
      </c>
      <c r="K644" s="208" t="s">
        <v>162</v>
      </c>
      <c r="L644" s="46"/>
      <c r="M644" s="213" t="s">
        <v>19</v>
      </c>
      <c r="N644" s="214" t="s">
        <v>42</v>
      </c>
      <c r="O644" s="86"/>
      <c r="P644" s="215">
        <f>O644*H644</f>
        <v>0</v>
      </c>
      <c r="Q644" s="215">
        <v>0.00022000000000000001</v>
      </c>
      <c r="R644" s="215">
        <f>Q644*H644</f>
        <v>0.0099000000000000008</v>
      </c>
      <c r="S644" s="215">
        <v>0.002</v>
      </c>
      <c r="T644" s="216">
        <f>S644*H644</f>
        <v>0.089999999999999997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17" t="s">
        <v>163</v>
      </c>
      <c r="AT644" s="217" t="s">
        <v>158</v>
      </c>
      <c r="AU644" s="217" t="s">
        <v>81</v>
      </c>
      <c r="AY644" s="19" t="s">
        <v>155</v>
      </c>
      <c r="BE644" s="218">
        <f>IF(N644="základní",J644,0)</f>
        <v>0</v>
      </c>
      <c r="BF644" s="218">
        <f>IF(N644="snížená",J644,0)</f>
        <v>0</v>
      </c>
      <c r="BG644" s="218">
        <f>IF(N644="zákl. přenesená",J644,0)</f>
        <v>0</v>
      </c>
      <c r="BH644" s="218">
        <f>IF(N644="sníž. přenesená",J644,0)</f>
        <v>0</v>
      </c>
      <c r="BI644" s="218">
        <f>IF(N644="nulová",J644,0)</f>
        <v>0</v>
      </c>
      <c r="BJ644" s="19" t="s">
        <v>79</v>
      </c>
      <c r="BK644" s="218">
        <f>ROUND(I644*H644,2)</f>
        <v>0</v>
      </c>
      <c r="BL644" s="19" t="s">
        <v>163</v>
      </c>
      <c r="BM644" s="217" t="s">
        <v>721</v>
      </c>
    </row>
    <row r="645" s="2" customFormat="1">
      <c r="A645" s="40"/>
      <c r="B645" s="41"/>
      <c r="C645" s="42"/>
      <c r="D645" s="219" t="s">
        <v>165</v>
      </c>
      <c r="E645" s="42"/>
      <c r="F645" s="220" t="s">
        <v>510</v>
      </c>
      <c r="G645" s="42"/>
      <c r="H645" s="42"/>
      <c r="I645" s="221"/>
      <c r="J645" s="42"/>
      <c r="K645" s="42"/>
      <c r="L645" s="46"/>
      <c r="M645" s="222"/>
      <c r="N645" s="223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165</v>
      </c>
      <c r="AU645" s="19" t="s">
        <v>81</v>
      </c>
    </row>
    <row r="646" s="13" customFormat="1">
      <c r="A646" s="13"/>
      <c r="B646" s="224"/>
      <c r="C646" s="225"/>
      <c r="D646" s="226" t="s">
        <v>167</v>
      </c>
      <c r="E646" s="227" t="s">
        <v>19</v>
      </c>
      <c r="F646" s="228" t="s">
        <v>722</v>
      </c>
      <c r="G646" s="225"/>
      <c r="H646" s="229">
        <v>45</v>
      </c>
      <c r="I646" s="230"/>
      <c r="J646" s="225"/>
      <c r="K646" s="225"/>
      <c r="L646" s="231"/>
      <c r="M646" s="232"/>
      <c r="N646" s="233"/>
      <c r="O646" s="233"/>
      <c r="P646" s="233"/>
      <c r="Q646" s="233"/>
      <c r="R646" s="233"/>
      <c r="S646" s="233"/>
      <c r="T646" s="23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5" t="s">
        <v>167</v>
      </c>
      <c r="AU646" s="235" t="s">
        <v>81</v>
      </c>
      <c r="AV646" s="13" t="s">
        <v>81</v>
      </c>
      <c r="AW646" s="13" t="s">
        <v>33</v>
      </c>
      <c r="AX646" s="13" t="s">
        <v>71</v>
      </c>
      <c r="AY646" s="235" t="s">
        <v>155</v>
      </c>
    </row>
    <row r="647" s="16" customFormat="1">
      <c r="A647" s="16"/>
      <c r="B647" s="270"/>
      <c r="C647" s="271"/>
      <c r="D647" s="226" t="s">
        <v>167</v>
      </c>
      <c r="E647" s="272" t="s">
        <v>19</v>
      </c>
      <c r="F647" s="273" t="s">
        <v>723</v>
      </c>
      <c r="G647" s="271"/>
      <c r="H647" s="274">
        <v>45</v>
      </c>
      <c r="I647" s="275"/>
      <c r="J647" s="271"/>
      <c r="K647" s="271"/>
      <c r="L647" s="276"/>
      <c r="M647" s="277"/>
      <c r="N647" s="278"/>
      <c r="O647" s="278"/>
      <c r="P647" s="278"/>
      <c r="Q647" s="278"/>
      <c r="R647" s="278"/>
      <c r="S647" s="278"/>
      <c r="T647" s="279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T647" s="280" t="s">
        <v>167</v>
      </c>
      <c r="AU647" s="280" t="s">
        <v>81</v>
      </c>
      <c r="AV647" s="16" t="s">
        <v>180</v>
      </c>
      <c r="AW647" s="16" t="s">
        <v>33</v>
      </c>
      <c r="AX647" s="16" t="s">
        <v>71</v>
      </c>
      <c r="AY647" s="280" t="s">
        <v>155</v>
      </c>
    </row>
    <row r="648" s="14" customFormat="1">
      <c r="A648" s="14"/>
      <c r="B648" s="236"/>
      <c r="C648" s="237"/>
      <c r="D648" s="226" t="s">
        <v>167</v>
      </c>
      <c r="E648" s="238" t="s">
        <v>19</v>
      </c>
      <c r="F648" s="239" t="s">
        <v>177</v>
      </c>
      <c r="G648" s="237"/>
      <c r="H648" s="240">
        <v>45</v>
      </c>
      <c r="I648" s="241"/>
      <c r="J648" s="237"/>
      <c r="K648" s="237"/>
      <c r="L648" s="242"/>
      <c r="M648" s="243"/>
      <c r="N648" s="244"/>
      <c r="O648" s="244"/>
      <c r="P648" s="244"/>
      <c r="Q648" s="244"/>
      <c r="R648" s="244"/>
      <c r="S648" s="244"/>
      <c r="T648" s="24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46" t="s">
        <v>167</v>
      </c>
      <c r="AU648" s="246" t="s">
        <v>81</v>
      </c>
      <c r="AV648" s="14" t="s">
        <v>163</v>
      </c>
      <c r="AW648" s="14" t="s">
        <v>33</v>
      </c>
      <c r="AX648" s="14" t="s">
        <v>79</v>
      </c>
      <c r="AY648" s="246" t="s">
        <v>155</v>
      </c>
    </row>
    <row r="649" s="2" customFormat="1" ht="24.15" customHeight="1">
      <c r="A649" s="40"/>
      <c r="B649" s="41"/>
      <c r="C649" s="206" t="s">
        <v>724</v>
      </c>
      <c r="D649" s="206" t="s">
        <v>158</v>
      </c>
      <c r="E649" s="207" t="s">
        <v>520</v>
      </c>
      <c r="F649" s="208" t="s">
        <v>521</v>
      </c>
      <c r="G649" s="209" t="s">
        <v>264</v>
      </c>
      <c r="H649" s="210">
        <v>74.120000000000005</v>
      </c>
      <c r="I649" s="211"/>
      <c r="J649" s="212">
        <f>ROUND(I649*H649,2)</f>
        <v>0</v>
      </c>
      <c r="K649" s="208" t="s">
        <v>162</v>
      </c>
      <c r="L649" s="46"/>
      <c r="M649" s="213" t="s">
        <v>19</v>
      </c>
      <c r="N649" s="214" t="s">
        <v>42</v>
      </c>
      <c r="O649" s="86"/>
      <c r="P649" s="215">
        <f>O649*H649</f>
        <v>0</v>
      </c>
      <c r="Q649" s="215">
        <v>0</v>
      </c>
      <c r="R649" s="215">
        <f>Q649*H649</f>
        <v>0</v>
      </c>
      <c r="S649" s="215">
        <v>0</v>
      </c>
      <c r="T649" s="216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17" t="s">
        <v>163</v>
      </c>
      <c r="AT649" s="217" t="s">
        <v>158</v>
      </c>
      <c r="AU649" s="217" t="s">
        <v>81</v>
      </c>
      <c r="AY649" s="19" t="s">
        <v>155</v>
      </c>
      <c r="BE649" s="218">
        <f>IF(N649="základní",J649,0)</f>
        <v>0</v>
      </c>
      <c r="BF649" s="218">
        <f>IF(N649="snížená",J649,0)</f>
        <v>0</v>
      </c>
      <c r="BG649" s="218">
        <f>IF(N649="zákl. přenesená",J649,0)</f>
        <v>0</v>
      </c>
      <c r="BH649" s="218">
        <f>IF(N649="sníž. přenesená",J649,0)</f>
        <v>0</v>
      </c>
      <c r="BI649" s="218">
        <f>IF(N649="nulová",J649,0)</f>
        <v>0</v>
      </c>
      <c r="BJ649" s="19" t="s">
        <v>79</v>
      </c>
      <c r="BK649" s="218">
        <f>ROUND(I649*H649,2)</f>
        <v>0</v>
      </c>
      <c r="BL649" s="19" t="s">
        <v>163</v>
      </c>
      <c r="BM649" s="217" t="s">
        <v>725</v>
      </c>
    </row>
    <row r="650" s="2" customFormat="1">
      <c r="A650" s="40"/>
      <c r="B650" s="41"/>
      <c r="C650" s="42"/>
      <c r="D650" s="219" t="s">
        <v>165</v>
      </c>
      <c r="E650" s="42"/>
      <c r="F650" s="220" t="s">
        <v>523</v>
      </c>
      <c r="G650" s="42"/>
      <c r="H650" s="42"/>
      <c r="I650" s="221"/>
      <c r="J650" s="42"/>
      <c r="K650" s="42"/>
      <c r="L650" s="46"/>
      <c r="M650" s="222"/>
      <c r="N650" s="223"/>
      <c r="O650" s="86"/>
      <c r="P650" s="86"/>
      <c r="Q650" s="86"/>
      <c r="R650" s="86"/>
      <c r="S650" s="86"/>
      <c r="T650" s="87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T650" s="19" t="s">
        <v>165</v>
      </c>
      <c r="AU650" s="19" t="s">
        <v>81</v>
      </c>
    </row>
    <row r="651" s="13" customFormat="1">
      <c r="A651" s="13"/>
      <c r="B651" s="224"/>
      <c r="C651" s="225"/>
      <c r="D651" s="226" t="s">
        <v>167</v>
      </c>
      <c r="E651" s="227" t="s">
        <v>19</v>
      </c>
      <c r="F651" s="228" t="s">
        <v>726</v>
      </c>
      <c r="G651" s="225"/>
      <c r="H651" s="229">
        <v>74.120000000000005</v>
      </c>
      <c r="I651" s="230"/>
      <c r="J651" s="225"/>
      <c r="K651" s="225"/>
      <c r="L651" s="231"/>
      <c r="M651" s="232"/>
      <c r="N651" s="233"/>
      <c r="O651" s="233"/>
      <c r="P651" s="233"/>
      <c r="Q651" s="233"/>
      <c r="R651" s="233"/>
      <c r="S651" s="233"/>
      <c r="T651" s="234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35" t="s">
        <v>167</v>
      </c>
      <c r="AU651" s="235" t="s">
        <v>81</v>
      </c>
      <c r="AV651" s="13" t="s">
        <v>81</v>
      </c>
      <c r="AW651" s="13" t="s">
        <v>33</v>
      </c>
      <c r="AX651" s="13" t="s">
        <v>71</v>
      </c>
      <c r="AY651" s="235" t="s">
        <v>155</v>
      </c>
    </row>
    <row r="652" s="14" customFormat="1">
      <c r="A652" s="14"/>
      <c r="B652" s="236"/>
      <c r="C652" s="237"/>
      <c r="D652" s="226" t="s">
        <v>167</v>
      </c>
      <c r="E652" s="238" t="s">
        <v>19</v>
      </c>
      <c r="F652" s="239" t="s">
        <v>177</v>
      </c>
      <c r="G652" s="237"/>
      <c r="H652" s="240">
        <v>74.120000000000005</v>
      </c>
      <c r="I652" s="241"/>
      <c r="J652" s="237"/>
      <c r="K652" s="237"/>
      <c r="L652" s="242"/>
      <c r="M652" s="243"/>
      <c r="N652" s="244"/>
      <c r="O652" s="244"/>
      <c r="P652" s="244"/>
      <c r="Q652" s="244"/>
      <c r="R652" s="244"/>
      <c r="S652" s="244"/>
      <c r="T652" s="245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46" t="s">
        <v>167</v>
      </c>
      <c r="AU652" s="246" t="s">
        <v>81</v>
      </c>
      <c r="AV652" s="14" t="s">
        <v>163</v>
      </c>
      <c r="AW652" s="14" t="s">
        <v>33</v>
      </c>
      <c r="AX652" s="14" t="s">
        <v>79</v>
      </c>
      <c r="AY652" s="246" t="s">
        <v>155</v>
      </c>
    </row>
    <row r="653" s="12" customFormat="1" ht="22.8" customHeight="1">
      <c r="A653" s="12"/>
      <c r="B653" s="190"/>
      <c r="C653" s="191"/>
      <c r="D653" s="192" t="s">
        <v>70</v>
      </c>
      <c r="E653" s="204" t="s">
        <v>727</v>
      </c>
      <c r="F653" s="204" t="s">
        <v>728</v>
      </c>
      <c r="G653" s="191"/>
      <c r="H653" s="191"/>
      <c r="I653" s="194"/>
      <c r="J653" s="205">
        <f>BK653</f>
        <v>0</v>
      </c>
      <c r="K653" s="191"/>
      <c r="L653" s="196"/>
      <c r="M653" s="197"/>
      <c r="N653" s="198"/>
      <c r="O653" s="198"/>
      <c r="P653" s="199">
        <f>SUM(P654:P677)</f>
        <v>0</v>
      </c>
      <c r="Q653" s="198"/>
      <c r="R653" s="199">
        <f>SUM(R654:R677)</f>
        <v>0.481949619</v>
      </c>
      <c r="S653" s="198"/>
      <c r="T653" s="200">
        <f>SUM(T654:T677)</f>
        <v>0</v>
      </c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R653" s="201" t="s">
        <v>79</v>
      </c>
      <c r="AT653" s="202" t="s">
        <v>70</v>
      </c>
      <c r="AU653" s="202" t="s">
        <v>79</v>
      </c>
      <c r="AY653" s="201" t="s">
        <v>155</v>
      </c>
      <c r="BK653" s="203">
        <f>SUM(BK654:BK677)</f>
        <v>0</v>
      </c>
    </row>
    <row r="654" s="2" customFormat="1" ht="24.15" customHeight="1">
      <c r="A654" s="40"/>
      <c r="B654" s="41"/>
      <c r="C654" s="206" t="s">
        <v>729</v>
      </c>
      <c r="D654" s="206" t="s">
        <v>158</v>
      </c>
      <c r="E654" s="207" t="s">
        <v>730</v>
      </c>
      <c r="F654" s="208" t="s">
        <v>731</v>
      </c>
      <c r="G654" s="209" t="s">
        <v>264</v>
      </c>
      <c r="H654" s="210">
        <v>13.757999999999999</v>
      </c>
      <c r="I654" s="211"/>
      <c r="J654" s="212">
        <f>ROUND(I654*H654,2)</f>
        <v>0</v>
      </c>
      <c r="K654" s="208" t="s">
        <v>732</v>
      </c>
      <c r="L654" s="46"/>
      <c r="M654" s="213" t="s">
        <v>19</v>
      </c>
      <c r="N654" s="214" t="s">
        <v>42</v>
      </c>
      <c r="O654" s="86"/>
      <c r="P654" s="215">
        <f>O654*H654</f>
        <v>0</v>
      </c>
      <c r="Q654" s="215">
        <v>0.034500000000000003</v>
      </c>
      <c r="R654" s="215">
        <f>Q654*H654</f>
        <v>0.47465099999999999</v>
      </c>
      <c r="S654" s="215">
        <v>0</v>
      </c>
      <c r="T654" s="216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17" t="s">
        <v>163</v>
      </c>
      <c r="AT654" s="217" t="s">
        <v>158</v>
      </c>
      <c r="AU654" s="217" t="s">
        <v>81</v>
      </c>
      <c r="AY654" s="19" t="s">
        <v>155</v>
      </c>
      <c r="BE654" s="218">
        <f>IF(N654="základní",J654,0)</f>
        <v>0</v>
      </c>
      <c r="BF654" s="218">
        <f>IF(N654="snížená",J654,0)</f>
        <v>0</v>
      </c>
      <c r="BG654" s="218">
        <f>IF(N654="zákl. přenesená",J654,0)</f>
        <v>0</v>
      </c>
      <c r="BH654" s="218">
        <f>IF(N654="sníž. přenesená",J654,0)</f>
        <v>0</v>
      </c>
      <c r="BI654" s="218">
        <f>IF(N654="nulová",J654,0)</f>
        <v>0</v>
      </c>
      <c r="BJ654" s="19" t="s">
        <v>79</v>
      </c>
      <c r="BK654" s="218">
        <f>ROUND(I654*H654,2)</f>
        <v>0</v>
      </c>
      <c r="BL654" s="19" t="s">
        <v>163</v>
      </c>
      <c r="BM654" s="217" t="s">
        <v>733</v>
      </c>
    </row>
    <row r="655" s="2" customFormat="1">
      <c r="A655" s="40"/>
      <c r="B655" s="41"/>
      <c r="C655" s="42"/>
      <c r="D655" s="219" t="s">
        <v>165</v>
      </c>
      <c r="E655" s="42"/>
      <c r="F655" s="220" t="s">
        <v>734</v>
      </c>
      <c r="G655" s="42"/>
      <c r="H655" s="42"/>
      <c r="I655" s="221"/>
      <c r="J655" s="42"/>
      <c r="K655" s="42"/>
      <c r="L655" s="46"/>
      <c r="M655" s="222"/>
      <c r="N655" s="223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165</v>
      </c>
      <c r="AU655" s="19" t="s">
        <v>81</v>
      </c>
    </row>
    <row r="656" s="13" customFormat="1">
      <c r="A656" s="13"/>
      <c r="B656" s="224"/>
      <c r="C656" s="225"/>
      <c r="D656" s="226" t="s">
        <v>167</v>
      </c>
      <c r="E656" s="227" t="s">
        <v>19</v>
      </c>
      <c r="F656" s="228" t="s">
        <v>735</v>
      </c>
      <c r="G656" s="225"/>
      <c r="H656" s="229">
        <v>10.819000000000001</v>
      </c>
      <c r="I656" s="230"/>
      <c r="J656" s="225"/>
      <c r="K656" s="225"/>
      <c r="L656" s="231"/>
      <c r="M656" s="232"/>
      <c r="N656" s="233"/>
      <c r="O656" s="233"/>
      <c r="P656" s="233"/>
      <c r="Q656" s="233"/>
      <c r="R656" s="233"/>
      <c r="S656" s="233"/>
      <c r="T656" s="234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35" t="s">
        <v>167</v>
      </c>
      <c r="AU656" s="235" t="s">
        <v>81</v>
      </c>
      <c r="AV656" s="13" t="s">
        <v>81</v>
      </c>
      <c r="AW656" s="13" t="s">
        <v>33</v>
      </c>
      <c r="AX656" s="13" t="s">
        <v>71</v>
      </c>
      <c r="AY656" s="235" t="s">
        <v>155</v>
      </c>
    </row>
    <row r="657" s="16" customFormat="1">
      <c r="A657" s="16"/>
      <c r="B657" s="270"/>
      <c r="C657" s="271"/>
      <c r="D657" s="226" t="s">
        <v>167</v>
      </c>
      <c r="E657" s="272" t="s">
        <v>19</v>
      </c>
      <c r="F657" s="273" t="s">
        <v>736</v>
      </c>
      <c r="G657" s="271"/>
      <c r="H657" s="274">
        <v>10.819000000000001</v>
      </c>
      <c r="I657" s="275"/>
      <c r="J657" s="271"/>
      <c r="K657" s="271"/>
      <c r="L657" s="276"/>
      <c r="M657" s="277"/>
      <c r="N657" s="278"/>
      <c r="O657" s="278"/>
      <c r="P657" s="278"/>
      <c r="Q657" s="278"/>
      <c r="R657" s="278"/>
      <c r="S657" s="278"/>
      <c r="T657" s="279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T657" s="280" t="s">
        <v>167</v>
      </c>
      <c r="AU657" s="280" t="s">
        <v>81</v>
      </c>
      <c r="AV657" s="16" t="s">
        <v>180</v>
      </c>
      <c r="AW657" s="16" t="s">
        <v>33</v>
      </c>
      <c r="AX657" s="16" t="s">
        <v>71</v>
      </c>
      <c r="AY657" s="280" t="s">
        <v>155</v>
      </c>
    </row>
    <row r="658" s="13" customFormat="1">
      <c r="A658" s="13"/>
      <c r="B658" s="224"/>
      <c r="C658" s="225"/>
      <c r="D658" s="226" t="s">
        <v>167</v>
      </c>
      <c r="E658" s="227" t="s">
        <v>19</v>
      </c>
      <c r="F658" s="228" t="s">
        <v>737</v>
      </c>
      <c r="G658" s="225"/>
      <c r="H658" s="229">
        <v>4.181</v>
      </c>
      <c r="I658" s="230"/>
      <c r="J658" s="225"/>
      <c r="K658" s="225"/>
      <c r="L658" s="231"/>
      <c r="M658" s="232"/>
      <c r="N658" s="233"/>
      <c r="O658" s="233"/>
      <c r="P658" s="233"/>
      <c r="Q658" s="233"/>
      <c r="R658" s="233"/>
      <c r="S658" s="233"/>
      <c r="T658" s="234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35" t="s">
        <v>167</v>
      </c>
      <c r="AU658" s="235" t="s">
        <v>81</v>
      </c>
      <c r="AV658" s="13" t="s">
        <v>81</v>
      </c>
      <c r="AW658" s="13" t="s">
        <v>33</v>
      </c>
      <c r="AX658" s="13" t="s">
        <v>71</v>
      </c>
      <c r="AY658" s="235" t="s">
        <v>155</v>
      </c>
    </row>
    <row r="659" s="13" customFormat="1">
      <c r="A659" s="13"/>
      <c r="B659" s="224"/>
      <c r="C659" s="225"/>
      <c r="D659" s="226" t="s">
        <v>167</v>
      </c>
      <c r="E659" s="227" t="s">
        <v>19</v>
      </c>
      <c r="F659" s="228" t="s">
        <v>738</v>
      </c>
      <c r="G659" s="225"/>
      <c r="H659" s="229">
        <v>-1.242</v>
      </c>
      <c r="I659" s="230"/>
      <c r="J659" s="225"/>
      <c r="K659" s="225"/>
      <c r="L659" s="231"/>
      <c r="M659" s="232"/>
      <c r="N659" s="233"/>
      <c r="O659" s="233"/>
      <c r="P659" s="233"/>
      <c r="Q659" s="233"/>
      <c r="R659" s="233"/>
      <c r="S659" s="233"/>
      <c r="T659" s="234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5" t="s">
        <v>167</v>
      </c>
      <c r="AU659" s="235" t="s">
        <v>81</v>
      </c>
      <c r="AV659" s="13" t="s">
        <v>81</v>
      </c>
      <c r="AW659" s="13" t="s">
        <v>33</v>
      </c>
      <c r="AX659" s="13" t="s">
        <v>71</v>
      </c>
      <c r="AY659" s="235" t="s">
        <v>155</v>
      </c>
    </row>
    <row r="660" s="16" customFormat="1">
      <c r="A660" s="16"/>
      <c r="B660" s="270"/>
      <c r="C660" s="271"/>
      <c r="D660" s="226" t="s">
        <v>167</v>
      </c>
      <c r="E660" s="272" t="s">
        <v>19</v>
      </c>
      <c r="F660" s="273" t="s">
        <v>739</v>
      </c>
      <c r="G660" s="271"/>
      <c r="H660" s="274">
        <v>2.9390000000000001</v>
      </c>
      <c r="I660" s="275"/>
      <c r="J660" s="271"/>
      <c r="K660" s="271"/>
      <c r="L660" s="276"/>
      <c r="M660" s="277"/>
      <c r="N660" s="278"/>
      <c r="O660" s="278"/>
      <c r="P660" s="278"/>
      <c r="Q660" s="278"/>
      <c r="R660" s="278"/>
      <c r="S660" s="278"/>
      <c r="T660" s="279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T660" s="280" t="s">
        <v>167</v>
      </c>
      <c r="AU660" s="280" t="s">
        <v>81</v>
      </c>
      <c r="AV660" s="16" t="s">
        <v>180</v>
      </c>
      <c r="AW660" s="16" t="s">
        <v>33</v>
      </c>
      <c r="AX660" s="16" t="s">
        <v>71</v>
      </c>
      <c r="AY660" s="280" t="s">
        <v>155</v>
      </c>
    </row>
    <row r="661" s="14" customFormat="1">
      <c r="A661" s="14"/>
      <c r="B661" s="236"/>
      <c r="C661" s="237"/>
      <c r="D661" s="226" t="s">
        <v>167</v>
      </c>
      <c r="E661" s="238" t="s">
        <v>19</v>
      </c>
      <c r="F661" s="239" t="s">
        <v>177</v>
      </c>
      <c r="G661" s="237"/>
      <c r="H661" s="240">
        <v>13.757999999999999</v>
      </c>
      <c r="I661" s="241"/>
      <c r="J661" s="237"/>
      <c r="K661" s="237"/>
      <c r="L661" s="242"/>
      <c r="M661" s="243"/>
      <c r="N661" s="244"/>
      <c r="O661" s="244"/>
      <c r="P661" s="244"/>
      <c r="Q661" s="244"/>
      <c r="R661" s="244"/>
      <c r="S661" s="244"/>
      <c r="T661" s="245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46" t="s">
        <v>167</v>
      </c>
      <c r="AU661" s="246" t="s">
        <v>81</v>
      </c>
      <c r="AV661" s="14" t="s">
        <v>163</v>
      </c>
      <c r="AW661" s="14" t="s">
        <v>33</v>
      </c>
      <c r="AX661" s="14" t="s">
        <v>79</v>
      </c>
      <c r="AY661" s="246" t="s">
        <v>155</v>
      </c>
    </row>
    <row r="662" s="2" customFormat="1" ht="16.5" customHeight="1">
      <c r="A662" s="40"/>
      <c r="B662" s="41"/>
      <c r="C662" s="206" t="s">
        <v>740</v>
      </c>
      <c r="D662" s="206" t="s">
        <v>158</v>
      </c>
      <c r="E662" s="207" t="s">
        <v>741</v>
      </c>
      <c r="F662" s="208" t="s">
        <v>742</v>
      </c>
      <c r="G662" s="209" t="s">
        <v>264</v>
      </c>
      <c r="H662" s="210">
        <v>13.757999999999999</v>
      </c>
      <c r="I662" s="211"/>
      <c r="J662" s="212">
        <f>ROUND(I662*H662,2)</f>
        <v>0</v>
      </c>
      <c r="K662" s="208" t="s">
        <v>162</v>
      </c>
      <c r="L662" s="46"/>
      <c r="M662" s="213" t="s">
        <v>19</v>
      </c>
      <c r="N662" s="214" t="s">
        <v>42</v>
      </c>
      <c r="O662" s="86"/>
      <c r="P662" s="215">
        <f>O662*H662</f>
        <v>0</v>
      </c>
      <c r="Q662" s="215">
        <v>0.000205</v>
      </c>
      <c r="R662" s="215">
        <f>Q662*H662</f>
        <v>0.0028203899999999999</v>
      </c>
      <c r="S662" s="215">
        <v>0</v>
      </c>
      <c r="T662" s="216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17" t="s">
        <v>163</v>
      </c>
      <c r="AT662" s="217" t="s">
        <v>158</v>
      </c>
      <c r="AU662" s="217" t="s">
        <v>81</v>
      </c>
      <c r="AY662" s="19" t="s">
        <v>155</v>
      </c>
      <c r="BE662" s="218">
        <f>IF(N662="základní",J662,0)</f>
        <v>0</v>
      </c>
      <c r="BF662" s="218">
        <f>IF(N662="snížená",J662,0)</f>
        <v>0</v>
      </c>
      <c r="BG662" s="218">
        <f>IF(N662="zákl. přenesená",J662,0)</f>
        <v>0</v>
      </c>
      <c r="BH662" s="218">
        <f>IF(N662="sníž. přenesená",J662,0)</f>
        <v>0</v>
      </c>
      <c r="BI662" s="218">
        <f>IF(N662="nulová",J662,0)</f>
        <v>0</v>
      </c>
      <c r="BJ662" s="19" t="s">
        <v>79</v>
      </c>
      <c r="BK662" s="218">
        <f>ROUND(I662*H662,2)</f>
        <v>0</v>
      </c>
      <c r="BL662" s="19" t="s">
        <v>163</v>
      </c>
      <c r="BM662" s="217" t="s">
        <v>743</v>
      </c>
    </row>
    <row r="663" s="2" customFormat="1">
      <c r="A663" s="40"/>
      <c r="B663" s="41"/>
      <c r="C663" s="42"/>
      <c r="D663" s="219" t="s">
        <v>165</v>
      </c>
      <c r="E663" s="42"/>
      <c r="F663" s="220" t="s">
        <v>744</v>
      </c>
      <c r="G663" s="42"/>
      <c r="H663" s="42"/>
      <c r="I663" s="221"/>
      <c r="J663" s="42"/>
      <c r="K663" s="42"/>
      <c r="L663" s="46"/>
      <c r="M663" s="222"/>
      <c r="N663" s="223"/>
      <c r="O663" s="86"/>
      <c r="P663" s="86"/>
      <c r="Q663" s="86"/>
      <c r="R663" s="86"/>
      <c r="S663" s="86"/>
      <c r="T663" s="87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165</v>
      </c>
      <c r="AU663" s="19" t="s">
        <v>81</v>
      </c>
    </row>
    <row r="664" s="13" customFormat="1">
      <c r="A664" s="13"/>
      <c r="B664" s="224"/>
      <c r="C664" s="225"/>
      <c r="D664" s="226" t="s">
        <v>167</v>
      </c>
      <c r="E664" s="227" t="s">
        <v>19</v>
      </c>
      <c r="F664" s="228" t="s">
        <v>735</v>
      </c>
      <c r="G664" s="225"/>
      <c r="H664" s="229">
        <v>10.819000000000001</v>
      </c>
      <c r="I664" s="230"/>
      <c r="J664" s="225"/>
      <c r="K664" s="225"/>
      <c r="L664" s="231"/>
      <c r="M664" s="232"/>
      <c r="N664" s="233"/>
      <c r="O664" s="233"/>
      <c r="P664" s="233"/>
      <c r="Q664" s="233"/>
      <c r="R664" s="233"/>
      <c r="S664" s="233"/>
      <c r="T664" s="234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35" t="s">
        <v>167</v>
      </c>
      <c r="AU664" s="235" t="s">
        <v>81</v>
      </c>
      <c r="AV664" s="13" t="s">
        <v>81</v>
      </c>
      <c r="AW664" s="13" t="s">
        <v>33</v>
      </c>
      <c r="AX664" s="13" t="s">
        <v>71</v>
      </c>
      <c r="AY664" s="235" t="s">
        <v>155</v>
      </c>
    </row>
    <row r="665" s="16" customFormat="1">
      <c r="A665" s="16"/>
      <c r="B665" s="270"/>
      <c r="C665" s="271"/>
      <c r="D665" s="226" t="s">
        <v>167</v>
      </c>
      <c r="E665" s="272" t="s">
        <v>19</v>
      </c>
      <c r="F665" s="273" t="s">
        <v>736</v>
      </c>
      <c r="G665" s="271"/>
      <c r="H665" s="274">
        <v>10.819000000000001</v>
      </c>
      <c r="I665" s="275"/>
      <c r="J665" s="271"/>
      <c r="K665" s="271"/>
      <c r="L665" s="276"/>
      <c r="M665" s="277"/>
      <c r="N665" s="278"/>
      <c r="O665" s="278"/>
      <c r="P665" s="278"/>
      <c r="Q665" s="278"/>
      <c r="R665" s="278"/>
      <c r="S665" s="278"/>
      <c r="T665" s="279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T665" s="280" t="s">
        <v>167</v>
      </c>
      <c r="AU665" s="280" t="s">
        <v>81</v>
      </c>
      <c r="AV665" s="16" t="s">
        <v>180</v>
      </c>
      <c r="AW665" s="16" t="s">
        <v>33</v>
      </c>
      <c r="AX665" s="16" t="s">
        <v>71</v>
      </c>
      <c r="AY665" s="280" t="s">
        <v>155</v>
      </c>
    </row>
    <row r="666" s="13" customFormat="1">
      <c r="A666" s="13"/>
      <c r="B666" s="224"/>
      <c r="C666" s="225"/>
      <c r="D666" s="226" t="s">
        <v>167</v>
      </c>
      <c r="E666" s="227" t="s">
        <v>19</v>
      </c>
      <c r="F666" s="228" t="s">
        <v>737</v>
      </c>
      <c r="G666" s="225"/>
      <c r="H666" s="229">
        <v>4.181</v>
      </c>
      <c r="I666" s="230"/>
      <c r="J666" s="225"/>
      <c r="K666" s="225"/>
      <c r="L666" s="231"/>
      <c r="M666" s="232"/>
      <c r="N666" s="233"/>
      <c r="O666" s="233"/>
      <c r="P666" s="233"/>
      <c r="Q666" s="233"/>
      <c r="R666" s="233"/>
      <c r="S666" s="233"/>
      <c r="T666" s="234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35" t="s">
        <v>167</v>
      </c>
      <c r="AU666" s="235" t="s">
        <v>81</v>
      </c>
      <c r="AV666" s="13" t="s">
        <v>81</v>
      </c>
      <c r="AW666" s="13" t="s">
        <v>33</v>
      </c>
      <c r="AX666" s="13" t="s">
        <v>71</v>
      </c>
      <c r="AY666" s="235" t="s">
        <v>155</v>
      </c>
    </row>
    <row r="667" s="13" customFormat="1">
      <c r="A667" s="13"/>
      <c r="B667" s="224"/>
      <c r="C667" s="225"/>
      <c r="D667" s="226" t="s">
        <v>167</v>
      </c>
      <c r="E667" s="227" t="s">
        <v>19</v>
      </c>
      <c r="F667" s="228" t="s">
        <v>738</v>
      </c>
      <c r="G667" s="225"/>
      <c r="H667" s="229">
        <v>-1.242</v>
      </c>
      <c r="I667" s="230"/>
      <c r="J667" s="225"/>
      <c r="K667" s="225"/>
      <c r="L667" s="231"/>
      <c r="M667" s="232"/>
      <c r="N667" s="233"/>
      <c r="O667" s="233"/>
      <c r="P667" s="233"/>
      <c r="Q667" s="233"/>
      <c r="R667" s="233"/>
      <c r="S667" s="233"/>
      <c r="T667" s="23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5" t="s">
        <v>167</v>
      </c>
      <c r="AU667" s="235" t="s">
        <v>81</v>
      </c>
      <c r="AV667" s="13" t="s">
        <v>81</v>
      </c>
      <c r="AW667" s="13" t="s">
        <v>33</v>
      </c>
      <c r="AX667" s="13" t="s">
        <v>71</v>
      </c>
      <c r="AY667" s="235" t="s">
        <v>155</v>
      </c>
    </row>
    <row r="668" s="16" customFormat="1">
      <c r="A668" s="16"/>
      <c r="B668" s="270"/>
      <c r="C668" s="271"/>
      <c r="D668" s="226" t="s">
        <v>167</v>
      </c>
      <c r="E668" s="272" t="s">
        <v>19</v>
      </c>
      <c r="F668" s="273" t="s">
        <v>739</v>
      </c>
      <c r="G668" s="271"/>
      <c r="H668" s="274">
        <v>2.9390000000000001</v>
      </c>
      <c r="I668" s="275"/>
      <c r="J668" s="271"/>
      <c r="K668" s="271"/>
      <c r="L668" s="276"/>
      <c r="M668" s="277"/>
      <c r="N668" s="278"/>
      <c r="O668" s="278"/>
      <c r="P668" s="278"/>
      <c r="Q668" s="278"/>
      <c r="R668" s="278"/>
      <c r="S668" s="278"/>
      <c r="T668" s="279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80" t="s">
        <v>167</v>
      </c>
      <c r="AU668" s="280" t="s">
        <v>81</v>
      </c>
      <c r="AV668" s="16" t="s">
        <v>180</v>
      </c>
      <c r="AW668" s="16" t="s">
        <v>33</v>
      </c>
      <c r="AX668" s="16" t="s">
        <v>71</v>
      </c>
      <c r="AY668" s="280" t="s">
        <v>155</v>
      </c>
    </row>
    <row r="669" s="14" customFormat="1">
      <c r="A669" s="14"/>
      <c r="B669" s="236"/>
      <c r="C669" s="237"/>
      <c r="D669" s="226" t="s">
        <v>167</v>
      </c>
      <c r="E669" s="238" t="s">
        <v>19</v>
      </c>
      <c r="F669" s="239" t="s">
        <v>177</v>
      </c>
      <c r="G669" s="237"/>
      <c r="H669" s="240">
        <v>13.757999999999999</v>
      </c>
      <c r="I669" s="241"/>
      <c r="J669" s="237"/>
      <c r="K669" s="237"/>
      <c r="L669" s="242"/>
      <c r="M669" s="243"/>
      <c r="N669" s="244"/>
      <c r="O669" s="244"/>
      <c r="P669" s="244"/>
      <c r="Q669" s="244"/>
      <c r="R669" s="244"/>
      <c r="S669" s="244"/>
      <c r="T669" s="245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46" t="s">
        <v>167</v>
      </c>
      <c r="AU669" s="246" t="s">
        <v>81</v>
      </c>
      <c r="AV669" s="14" t="s">
        <v>163</v>
      </c>
      <c r="AW669" s="14" t="s">
        <v>33</v>
      </c>
      <c r="AX669" s="14" t="s">
        <v>79</v>
      </c>
      <c r="AY669" s="246" t="s">
        <v>155</v>
      </c>
    </row>
    <row r="670" s="2" customFormat="1" ht="16.5" customHeight="1">
      <c r="A670" s="40"/>
      <c r="B670" s="41"/>
      <c r="C670" s="206" t="s">
        <v>745</v>
      </c>
      <c r="D670" s="206" t="s">
        <v>158</v>
      </c>
      <c r="E670" s="207" t="s">
        <v>746</v>
      </c>
      <c r="F670" s="208" t="s">
        <v>747</v>
      </c>
      <c r="G670" s="209" t="s">
        <v>264</v>
      </c>
      <c r="H670" s="210">
        <v>13.757999999999999</v>
      </c>
      <c r="I670" s="211"/>
      <c r="J670" s="212">
        <f>ROUND(I670*H670,2)</f>
        <v>0</v>
      </c>
      <c r="K670" s="208" t="s">
        <v>162</v>
      </c>
      <c r="L670" s="46"/>
      <c r="M670" s="213" t="s">
        <v>19</v>
      </c>
      <c r="N670" s="214" t="s">
        <v>42</v>
      </c>
      <c r="O670" s="86"/>
      <c r="P670" s="215">
        <f>O670*H670</f>
        <v>0</v>
      </c>
      <c r="Q670" s="215">
        <v>0.0003255</v>
      </c>
      <c r="R670" s="215">
        <f>Q670*H670</f>
        <v>0.0044782289999999994</v>
      </c>
      <c r="S670" s="215">
        <v>0</v>
      </c>
      <c r="T670" s="216">
        <f>S670*H670</f>
        <v>0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17" t="s">
        <v>163</v>
      </c>
      <c r="AT670" s="217" t="s">
        <v>158</v>
      </c>
      <c r="AU670" s="217" t="s">
        <v>81</v>
      </c>
      <c r="AY670" s="19" t="s">
        <v>155</v>
      </c>
      <c r="BE670" s="218">
        <f>IF(N670="základní",J670,0)</f>
        <v>0</v>
      </c>
      <c r="BF670" s="218">
        <f>IF(N670="snížená",J670,0)</f>
        <v>0</v>
      </c>
      <c r="BG670" s="218">
        <f>IF(N670="zákl. přenesená",J670,0)</f>
        <v>0</v>
      </c>
      <c r="BH670" s="218">
        <f>IF(N670="sníž. přenesená",J670,0)</f>
        <v>0</v>
      </c>
      <c r="BI670" s="218">
        <f>IF(N670="nulová",J670,0)</f>
        <v>0</v>
      </c>
      <c r="BJ670" s="19" t="s">
        <v>79</v>
      </c>
      <c r="BK670" s="218">
        <f>ROUND(I670*H670,2)</f>
        <v>0</v>
      </c>
      <c r="BL670" s="19" t="s">
        <v>163</v>
      </c>
      <c r="BM670" s="217" t="s">
        <v>748</v>
      </c>
    </row>
    <row r="671" s="2" customFormat="1">
      <c r="A671" s="40"/>
      <c r="B671" s="41"/>
      <c r="C671" s="42"/>
      <c r="D671" s="219" t="s">
        <v>165</v>
      </c>
      <c r="E671" s="42"/>
      <c r="F671" s="220" t="s">
        <v>749</v>
      </c>
      <c r="G671" s="42"/>
      <c r="H671" s="42"/>
      <c r="I671" s="221"/>
      <c r="J671" s="42"/>
      <c r="K671" s="42"/>
      <c r="L671" s="46"/>
      <c r="M671" s="222"/>
      <c r="N671" s="223"/>
      <c r="O671" s="86"/>
      <c r="P671" s="86"/>
      <c r="Q671" s="86"/>
      <c r="R671" s="86"/>
      <c r="S671" s="86"/>
      <c r="T671" s="87"/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T671" s="19" t="s">
        <v>165</v>
      </c>
      <c r="AU671" s="19" t="s">
        <v>81</v>
      </c>
    </row>
    <row r="672" s="13" customFormat="1">
      <c r="A672" s="13"/>
      <c r="B672" s="224"/>
      <c r="C672" s="225"/>
      <c r="D672" s="226" t="s">
        <v>167</v>
      </c>
      <c r="E672" s="227" t="s">
        <v>19</v>
      </c>
      <c r="F672" s="228" t="s">
        <v>735</v>
      </c>
      <c r="G672" s="225"/>
      <c r="H672" s="229">
        <v>10.819000000000001</v>
      </c>
      <c r="I672" s="230"/>
      <c r="J672" s="225"/>
      <c r="K672" s="225"/>
      <c r="L672" s="231"/>
      <c r="M672" s="232"/>
      <c r="N672" s="233"/>
      <c r="O672" s="233"/>
      <c r="P672" s="233"/>
      <c r="Q672" s="233"/>
      <c r="R672" s="233"/>
      <c r="S672" s="233"/>
      <c r="T672" s="234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35" t="s">
        <v>167</v>
      </c>
      <c r="AU672" s="235" t="s">
        <v>81</v>
      </c>
      <c r="AV672" s="13" t="s">
        <v>81</v>
      </c>
      <c r="AW672" s="13" t="s">
        <v>33</v>
      </c>
      <c r="AX672" s="13" t="s">
        <v>71</v>
      </c>
      <c r="AY672" s="235" t="s">
        <v>155</v>
      </c>
    </row>
    <row r="673" s="16" customFormat="1">
      <c r="A673" s="16"/>
      <c r="B673" s="270"/>
      <c r="C673" s="271"/>
      <c r="D673" s="226" t="s">
        <v>167</v>
      </c>
      <c r="E673" s="272" t="s">
        <v>19</v>
      </c>
      <c r="F673" s="273" t="s">
        <v>736</v>
      </c>
      <c r="G673" s="271"/>
      <c r="H673" s="274">
        <v>10.819000000000001</v>
      </c>
      <c r="I673" s="275"/>
      <c r="J673" s="271"/>
      <c r="K673" s="271"/>
      <c r="L673" s="276"/>
      <c r="M673" s="277"/>
      <c r="N673" s="278"/>
      <c r="O673" s="278"/>
      <c r="P673" s="278"/>
      <c r="Q673" s="278"/>
      <c r="R673" s="278"/>
      <c r="S673" s="278"/>
      <c r="T673" s="279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T673" s="280" t="s">
        <v>167</v>
      </c>
      <c r="AU673" s="280" t="s">
        <v>81</v>
      </c>
      <c r="AV673" s="16" t="s">
        <v>180</v>
      </c>
      <c r="AW673" s="16" t="s">
        <v>33</v>
      </c>
      <c r="AX673" s="16" t="s">
        <v>71</v>
      </c>
      <c r="AY673" s="280" t="s">
        <v>155</v>
      </c>
    </row>
    <row r="674" s="13" customFormat="1">
      <c r="A674" s="13"/>
      <c r="B674" s="224"/>
      <c r="C674" s="225"/>
      <c r="D674" s="226" t="s">
        <v>167</v>
      </c>
      <c r="E674" s="227" t="s">
        <v>19</v>
      </c>
      <c r="F674" s="228" t="s">
        <v>737</v>
      </c>
      <c r="G674" s="225"/>
      <c r="H674" s="229">
        <v>4.181</v>
      </c>
      <c r="I674" s="230"/>
      <c r="J674" s="225"/>
      <c r="K674" s="225"/>
      <c r="L674" s="231"/>
      <c r="M674" s="232"/>
      <c r="N674" s="233"/>
      <c r="O674" s="233"/>
      <c r="P674" s="233"/>
      <c r="Q674" s="233"/>
      <c r="R674" s="233"/>
      <c r="S674" s="233"/>
      <c r="T674" s="234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5" t="s">
        <v>167</v>
      </c>
      <c r="AU674" s="235" t="s">
        <v>81</v>
      </c>
      <c r="AV674" s="13" t="s">
        <v>81</v>
      </c>
      <c r="AW674" s="13" t="s">
        <v>33</v>
      </c>
      <c r="AX674" s="13" t="s">
        <v>71</v>
      </c>
      <c r="AY674" s="235" t="s">
        <v>155</v>
      </c>
    </row>
    <row r="675" s="13" customFormat="1">
      <c r="A675" s="13"/>
      <c r="B675" s="224"/>
      <c r="C675" s="225"/>
      <c r="D675" s="226" t="s">
        <v>167</v>
      </c>
      <c r="E675" s="227" t="s">
        <v>19</v>
      </c>
      <c r="F675" s="228" t="s">
        <v>738</v>
      </c>
      <c r="G675" s="225"/>
      <c r="H675" s="229">
        <v>-1.242</v>
      </c>
      <c r="I675" s="230"/>
      <c r="J675" s="225"/>
      <c r="K675" s="225"/>
      <c r="L675" s="231"/>
      <c r="M675" s="232"/>
      <c r="N675" s="233"/>
      <c r="O675" s="233"/>
      <c r="P675" s="233"/>
      <c r="Q675" s="233"/>
      <c r="R675" s="233"/>
      <c r="S675" s="233"/>
      <c r="T675" s="234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35" t="s">
        <v>167</v>
      </c>
      <c r="AU675" s="235" t="s">
        <v>81</v>
      </c>
      <c r="AV675" s="13" t="s">
        <v>81</v>
      </c>
      <c r="AW675" s="13" t="s">
        <v>33</v>
      </c>
      <c r="AX675" s="13" t="s">
        <v>71</v>
      </c>
      <c r="AY675" s="235" t="s">
        <v>155</v>
      </c>
    </row>
    <row r="676" s="16" customFormat="1">
      <c r="A676" s="16"/>
      <c r="B676" s="270"/>
      <c r="C676" s="271"/>
      <c r="D676" s="226" t="s">
        <v>167</v>
      </c>
      <c r="E676" s="272" t="s">
        <v>19</v>
      </c>
      <c r="F676" s="273" t="s">
        <v>739</v>
      </c>
      <c r="G676" s="271"/>
      <c r="H676" s="274">
        <v>2.9390000000000001</v>
      </c>
      <c r="I676" s="275"/>
      <c r="J676" s="271"/>
      <c r="K676" s="271"/>
      <c r="L676" s="276"/>
      <c r="M676" s="277"/>
      <c r="N676" s="278"/>
      <c r="O676" s="278"/>
      <c r="P676" s="278"/>
      <c r="Q676" s="278"/>
      <c r="R676" s="278"/>
      <c r="S676" s="278"/>
      <c r="T676" s="279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280" t="s">
        <v>167</v>
      </c>
      <c r="AU676" s="280" t="s">
        <v>81</v>
      </c>
      <c r="AV676" s="16" t="s">
        <v>180</v>
      </c>
      <c r="AW676" s="16" t="s">
        <v>33</v>
      </c>
      <c r="AX676" s="16" t="s">
        <v>71</v>
      </c>
      <c r="AY676" s="280" t="s">
        <v>155</v>
      </c>
    </row>
    <row r="677" s="14" customFormat="1">
      <c r="A677" s="14"/>
      <c r="B677" s="236"/>
      <c r="C677" s="237"/>
      <c r="D677" s="226" t="s">
        <v>167</v>
      </c>
      <c r="E677" s="238" t="s">
        <v>19</v>
      </c>
      <c r="F677" s="239" t="s">
        <v>177</v>
      </c>
      <c r="G677" s="237"/>
      <c r="H677" s="240">
        <v>13.757999999999999</v>
      </c>
      <c r="I677" s="241"/>
      <c r="J677" s="237"/>
      <c r="K677" s="237"/>
      <c r="L677" s="242"/>
      <c r="M677" s="243"/>
      <c r="N677" s="244"/>
      <c r="O677" s="244"/>
      <c r="P677" s="244"/>
      <c r="Q677" s="244"/>
      <c r="R677" s="244"/>
      <c r="S677" s="244"/>
      <c r="T677" s="24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6" t="s">
        <v>167</v>
      </c>
      <c r="AU677" s="246" t="s">
        <v>81</v>
      </c>
      <c r="AV677" s="14" t="s">
        <v>163</v>
      </c>
      <c r="AW677" s="14" t="s">
        <v>33</v>
      </c>
      <c r="AX677" s="14" t="s">
        <v>79</v>
      </c>
      <c r="AY677" s="246" t="s">
        <v>155</v>
      </c>
    </row>
    <row r="678" s="12" customFormat="1" ht="22.8" customHeight="1">
      <c r="A678" s="12"/>
      <c r="B678" s="190"/>
      <c r="C678" s="191"/>
      <c r="D678" s="192" t="s">
        <v>70</v>
      </c>
      <c r="E678" s="204" t="s">
        <v>750</v>
      </c>
      <c r="F678" s="204" t="s">
        <v>751</v>
      </c>
      <c r="G678" s="191"/>
      <c r="H678" s="191"/>
      <c r="I678" s="194"/>
      <c r="J678" s="205">
        <f>BK678</f>
        <v>0</v>
      </c>
      <c r="K678" s="191"/>
      <c r="L678" s="196"/>
      <c r="M678" s="197"/>
      <c r="N678" s="198"/>
      <c r="O678" s="198"/>
      <c r="P678" s="199">
        <f>SUM(P679:P709)</f>
        <v>0</v>
      </c>
      <c r="Q678" s="198"/>
      <c r="R678" s="199">
        <f>SUM(R679:R709)</f>
        <v>0.041015599999999999</v>
      </c>
      <c r="S678" s="198"/>
      <c r="T678" s="200">
        <f>SUM(T679:T709)</f>
        <v>0.035000000000000003</v>
      </c>
      <c r="U678" s="12"/>
      <c r="V678" s="12"/>
      <c r="W678" s="12"/>
      <c r="X678" s="12"/>
      <c r="Y678" s="12"/>
      <c r="Z678" s="12"/>
      <c r="AA678" s="12"/>
      <c r="AB678" s="12"/>
      <c r="AC678" s="12"/>
      <c r="AD678" s="12"/>
      <c r="AE678" s="12"/>
      <c r="AR678" s="201" t="s">
        <v>79</v>
      </c>
      <c r="AT678" s="202" t="s">
        <v>70</v>
      </c>
      <c r="AU678" s="202" t="s">
        <v>79</v>
      </c>
      <c r="AY678" s="201" t="s">
        <v>155</v>
      </c>
      <c r="BK678" s="203">
        <f>SUM(BK679:BK709)</f>
        <v>0</v>
      </c>
    </row>
    <row r="679" s="2" customFormat="1" ht="21.75" customHeight="1">
      <c r="A679" s="40"/>
      <c r="B679" s="41"/>
      <c r="C679" s="206" t="s">
        <v>752</v>
      </c>
      <c r="D679" s="206" t="s">
        <v>158</v>
      </c>
      <c r="E679" s="207" t="s">
        <v>753</v>
      </c>
      <c r="F679" s="208" t="s">
        <v>754</v>
      </c>
      <c r="G679" s="209" t="s">
        <v>264</v>
      </c>
      <c r="H679" s="210">
        <v>0.66000000000000003</v>
      </c>
      <c r="I679" s="211"/>
      <c r="J679" s="212">
        <f>ROUND(I679*H679,2)</f>
        <v>0</v>
      </c>
      <c r="K679" s="208" t="s">
        <v>162</v>
      </c>
      <c r="L679" s="46"/>
      <c r="M679" s="213" t="s">
        <v>19</v>
      </c>
      <c r="N679" s="214" t="s">
        <v>42</v>
      </c>
      <c r="O679" s="86"/>
      <c r="P679" s="215">
        <f>O679*H679</f>
        <v>0</v>
      </c>
      <c r="Q679" s="215">
        <v>0</v>
      </c>
      <c r="R679" s="215">
        <f>Q679*H679</f>
        <v>0</v>
      </c>
      <c r="S679" s="215">
        <v>0.050000000000000003</v>
      </c>
      <c r="T679" s="216">
        <f>S679*H679</f>
        <v>0.033000000000000002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17" t="s">
        <v>163</v>
      </c>
      <c r="AT679" s="217" t="s">
        <v>158</v>
      </c>
      <c r="AU679" s="217" t="s">
        <v>81</v>
      </c>
      <c r="AY679" s="19" t="s">
        <v>155</v>
      </c>
      <c r="BE679" s="218">
        <f>IF(N679="základní",J679,0)</f>
        <v>0</v>
      </c>
      <c r="BF679" s="218">
        <f>IF(N679="snížená",J679,0)</f>
        <v>0</v>
      </c>
      <c r="BG679" s="218">
        <f>IF(N679="zákl. přenesená",J679,0)</f>
        <v>0</v>
      </c>
      <c r="BH679" s="218">
        <f>IF(N679="sníž. přenesená",J679,0)</f>
        <v>0</v>
      </c>
      <c r="BI679" s="218">
        <f>IF(N679="nulová",J679,0)</f>
        <v>0</v>
      </c>
      <c r="BJ679" s="19" t="s">
        <v>79</v>
      </c>
      <c r="BK679" s="218">
        <f>ROUND(I679*H679,2)</f>
        <v>0</v>
      </c>
      <c r="BL679" s="19" t="s">
        <v>163</v>
      </c>
      <c r="BM679" s="217" t="s">
        <v>755</v>
      </c>
    </row>
    <row r="680" s="2" customFormat="1">
      <c r="A680" s="40"/>
      <c r="B680" s="41"/>
      <c r="C680" s="42"/>
      <c r="D680" s="219" t="s">
        <v>165</v>
      </c>
      <c r="E680" s="42"/>
      <c r="F680" s="220" t="s">
        <v>756</v>
      </c>
      <c r="G680" s="42"/>
      <c r="H680" s="42"/>
      <c r="I680" s="221"/>
      <c r="J680" s="42"/>
      <c r="K680" s="42"/>
      <c r="L680" s="46"/>
      <c r="M680" s="222"/>
      <c r="N680" s="223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165</v>
      </c>
      <c r="AU680" s="19" t="s">
        <v>81</v>
      </c>
    </row>
    <row r="681" s="13" customFormat="1">
      <c r="A681" s="13"/>
      <c r="B681" s="224"/>
      <c r="C681" s="225"/>
      <c r="D681" s="226" t="s">
        <v>167</v>
      </c>
      <c r="E681" s="227" t="s">
        <v>19</v>
      </c>
      <c r="F681" s="228" t="s">
        <v>757</v>
      </c>
      <c r="G681" s="225"/>
      <c r="H681" s="229">
        <v>0.66000000000000003</v>
      </c>
      <c r="I681" s="230"/>
      <c r="J681" s="225"/>
      <c r="K681" s="225"/>
      <c r="L681" s="231"/>
      <c r="M681" s="232"/>
      <c r="N681" s="233"/>
      <c r="O681" s="233"/>
      <c r="P681" s="233"/>
      <c r="Q681" s="233"/>
      <c r="R681" s="233"/>
      <c r="S681" s="233"/>
      <c r="T681" s="234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5" t="s">
        <v>167</v>
      </c>
      <c r="AU681" s="235" t="s">
        <v>81</v>
      </c>
      <c r="AV681" s="13" t="s">
        <v>81</v>
      </c>
      <c r="AW681" s="13" t="s">
        <v>33</v>
      </c>
      <c r="AX681" s="13" t="s">
        <v>71</v>
      </c>
      <c r="AY681" s="235" t="s">
        <v>155</v>
      </c>
    </row>
    <row r="682" s="16" customFormat="1">
      <c r="A682" s="16"/>
      <c r="B682" s="270"/>
      <c r="C682" s="271"/>
      <c r="D682" s="226" t="s">
        <v>167</v>
      </c>
      <c r="E682" s="272" t="s">
        <v>19</v>
      </c>
      <c r="F682" s="273" t="s">
        <v>758</v>
      </c>
      <c r="G682" s="271"/>
      <c r="H682" s="274">
        <v>0.66000000000000003</v>
      </c>
      <c r="I682" s="275"/>
      <c r="J682" s="271"/>
      <c r="K682" s="271"/>
      <c r="L682" s="276"/>
      <c r="M682" s="277"/>
      <c r="N682" s="278"/>
      <c r="O682" s="278"/>
      <c r="P682" s="278"/>
      <c r="Q682" s="278"/>
      <c r="R682" s="278"/>
      <c r="S682" s="278"/>
      <c r="T682" s="279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280" t="s">
        <v>167</v>
      </c>
      <c r="AU682" s="280" t="s">
        <v>81</v>
      </c>
      <c r="AV682" s="16" t="s">
        <v>180</v>
      </c>
      <c r="AW682" s="16" t="s">
        <v>33</v>
      </c>
      <c r="AX682" s="16" t="s">
        <v>71</v>
      </c>
      <c r="AY682" s="280" t="s">
        <v>155</v>
      </c>
    </row>
    <row r="683" s="14" customFormat="1">
      <c r="A683" s="14"/>
      <c r="B683" s="236"/>
      <c r="C683" s="237"/>
      <c r="D683" s="226" t="s">
        <v>167</v>
      </c>
      <c r="E683" s="238" t="s">
        <v>19</v>
      </c>
      <c r="F683" s="239" t="s">
        <v>177</v>
      </c>
      <c r="G683" s="237"/>
      <c r="H683" s="240">
        <v>0.66000000000000003</v>
      </c>
      <c r="I683" s="241"/>
      <c r="J683" s="237"/>
      <c r="K683" s="237"/>
      <c r="L683" s="242"/>
      <c r="M683" s="243"/>
      <c r="N683" s="244"/>
      <c r="O683" s="244"/>
      <c r="P683" s="244"/>
      <c r="Q683" s="244"/>
      <c r="R683" s="244"/>
      <c r="S683" s="244"/>
      <c r="T683" s="245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46" t="s">
        <v>167</v>
      </c>
      <c r="AU683" s="246" t="s">
        <v>81</v>
      </c>
      <c r="AV683" s="14" t="s">
        <v>163</v>
      </c>
      <c r="AW683" s="14" t="s">
        <v>33</v>
      </c>
      <c r="AX683" s="14" t="s">
        <v>79</v>
      </c>
      <c r="AY683" s="246" t="s">
        <v>155</v>
      </c>
    </row>
    <row r="684" s="2" customFormat="1" ht="16.5" customHeight="1">
      <c r="A684" s="40"/>
      <c r="B684" s="41"/>
      <c r="C684" s="206" t="s">
        <v>759</v>
      </c>
      <c r="D684" s="206" t="s">
        <v>158</v>
      </c>
      <c r="E684" s="207" t="s">
        <v>760</v>
      </c>
      <c r="F684" s="208" t="s">
        <v>761</v>
      </c>
      <c r="G684" s="209" t="s">
        <v>264</v>
      </c>
      <c r="H684" s="210">
        <v>0.66000000000000003</v>
      </c>
      <c r="I684" s="211"/>
      <c r="J684" s="212">
        <f>ROUND(I684*H684,2)</f>
        <v>0</v>
      </c>
      <c r="K684" s="208" t="s">
        <v>162</v>
      </c>
      <c r="L684" s="46"/>
      <c r="M684" s="213" t="s">
        <v>19</v>
      </c>
      <c r="N684" s="214" t="s">
        <v>42</v>
      </c>
      <c r="O684" s="86"/>
      <c r="P684" s="215">
        <f>O684*H684</f>
        <v>0</v>
      </c>
      <c r="Q684" s="215">
        <v>0</v>
      </c>
      <c r="R684" s="215">
        <f>Q684*H684</f>
        <v>0</v>
      </c>
      <c r="S684" s="215">
        <v>0</v>
      </c>
      <c r="T684" s="216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17" t="s">
        <v>163</v>
      </c>
      <c r="AT684" s="217" t="s">
        <v>158</v>
      </c>
      <c r="AU684" s="217" t="s">
        <v>81</v>
      </c>
      <c r="AY684" s="19" t="s">
        <v>155</v>
      </c>
      <c r="BE684" s="218">
        <f>IF(N684="základní",J684,0)</f>
        <v>0</v>
      </c>
      <c r="BF684" s="218">
        <f>IF(N684="snížená",J684,0)</f>
        <v>0</v>
      </c>
      <c r="BG684" s="218">
        <f>IF(N684="zákl. přenesená",J684,0)</f>
        <v>0</v>
      </c>
      <c r="BH684" s="218">
        <f>IF(N684="sníž. přenesená",J684,0)</f>
        <v>0</v>
      </c>
      <c r="BI684" s="218">
        <f>IF(N684="nulová",J684,0)</f>
        <v>0</v>
      </c>
      <c r="BJ684" s="19" t="s">
        <v>79</v>
      </c>
      <c r="BK684" s="218">
        <f>ROUND(I684*H684,2)</f>
        <v>0</v>
      </c>
      <c r="BL684" s="19" t="s">
        <v>163</v>
      </c>
      <c r="BM684" s="217" t="s">
        <v>762</v>
      </c>
    </row>
    <row r="685" s="2" customFormat="1">
      <c r="A685" s="40"/>
      <c r="B685" s="41"/>
      <c r="C685" s="42"/>
      <c r="D685" s="219" t="s">
        <v>165</v>
      </c>
      <c r="E685" s="42"/>
      <c r="F685" s="220" t="s">
        <v>763</v>
      </c>
      <c r="G685" s="42"/>
      <c r="H685" s="42"/>
      <c r="I685" s="221"/>
      <c r="J685" s="42"/>
      <c r="K685" s="42"/>
      <c r="L685" s="46"/>
      <c r="M685" s="222"/>
      <c r="N685" s="223"/>
      <c r="O685" s="86"/>
      <c r="P685" s="86"/>
      <c r="Q685" s="86"/>
      <c r="R685" s="86"/>
      <c r="S685" s="86"/>
      <c r="T685" s="87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165</v>
      </c>
      <c r="AU685" s="19" t="s">
        <v>81</v>
      </c>
    </row>
    <row r="686" s="13" customFormat="1">
      <c r="A686" s="13"/>
      <c r="B686" s="224"/>
      <c r="C686" s="225"/>
      <c r="D686" s="226" t="s">
        <v>167</v>
      </c>
      <c r="E686" s="227" t="s">
        <v>19</v>
      </c>
      <c r="F686" s="228" t="s">
        <v>757</v>
      </c>
      <c r="G686" s="225"/>
      <c r="H686" s="229">
        <v>0.66000000000000003</v>
      </c>
      <c r="I686" s="230"/>
      <c r="J686" s="225"/>
      <c r="K686" s="225"/>
      <c r="L686" s="231"/>
      <c r="M686" s="232"/>
      <c r="N686" s="233"/>
      <c r="O686" s="233"/>
      <c r="P686" s="233"/>
      <c r="Q686" s="233"/>
      <c r="R686" s="233"/>
      <c r="S686" s="233"/>
      <c r="T686" s="234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35" t="s">
        <v>167</v>
      </c>
      <c r="AU686" s="235" t="s">
        <v>81</v>
      </c>
      <c r="AV686" s="13" t="s">
        <v>81</v>
      </c>
      <c r="AW686" s="13" t="s">
        <v>33</v>
      </c>
      <c r="AX686" s="13" t="s">
        <v>71</v>
      </c>
      <c r="AY686" s="235" t="s">
        <v>155</v>
      </c>
    </row>
    <row r="687" s="16" customFormat="1">
      <c r="A687" s="16"/>
      <c r="B687" s="270"/>
      <c r="C687" s="271"/>
      <c r="D687" s="226" t="s">
        <v>167</v>
      </c>
      <c r="E687" s="272" t="s">
        <v>19</v>
      </c>
      <c r="F687" s="273" t="s">
        <v>758</v>
      </c>
      <c r="G687" s="271"/>
      <c r="H687" s="274">
        <v>0.66000000000000003</v>
      </c>
      <c r="I687" s="275"/>
      <c r="J687" s="271"/>
      <c r="K687" s="271"/>
      <c r="L687" s="276"/>
      <c r="M687" s="277"/>
      <c r="N687" s="278"/>
      <c r="O687" s="278"/>
      <c r="P687" s="278"/>
      <c r="Q687" s="278"/>
      <c r="R687" s="278"/>
      <c r="S687" s="278"/>
      <c r="T687" s="279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80" t="s">
        <v>167</v>
      </c>
      <c r="AU687" s="280" t="s">
        <v>81</v>
      </c>
      <c r="AV687" s="16" t="s">
        <v>180</v>
      </c>
      <c r="AW687" s="16" t="s">
        <v>33</v>
      </c>
      <c r="AX687" s="16" t="s">
        <v>71</v>
      </c>
      <c r="AY687" s="280" t="s">
        <v>155</v>
      </c>
    </row>
    <row r="688" s="14" customFormat="1">
      <c r="A688" s="14"/>
      <c r="B688" s="236"/>
      <c r="C688" s="237"/>
      <c r="D688" s="226" t="s">
        <v>167</v>
      </c>
      <c r="E688" s="238" t="s">
        <v>19</v>
      </c>
      <c r="F688" s="239" t="s">
        <v>177</v>
      </c>
      <c r="G688" s="237"/>
      <c r="H688" s="240">
        <v>0.66000000000000003</v>
      </c>
      <c r="I688" s="241"/>
      <c r="J688" s="237"/>
      <c r="K688" s="237"/>
      <c r="L688" s="242"/>
      <c r="M688" s="243"/>
      <c r="N688" s="244"/>
      <c r="O688" s="244"/>
      <c r="P688" s="244"/>
      <c r="Q688" s="244"/>
      <c r="R688" s="244"/>
      <c r="S688" s="244"/>
      <c r="T688" s="245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46" t="s">
        <v>167</v>
      </c>
      <c r="AU688" s="246" t="s">
        <v>81</v>
      </c>
      <c r="AV688" s="14" t="s">
        <v>163</v>
      </c>
      <c r="AW688" s="14" t="s">
        <v>33</v>
      </c>
      <c r="AX688" s="14" t="s">
        <v>79</v>
      </c>
      <c r="AY688" s="246" t="s">
        <v>155</v>
      </c>
    </row>
    <row r="689" s="2" customFormat="1" ht="16.5" customHeight="1">
      <c r="A689" s="40"/>
      <c r="B689" s="41"/>
      <c r="C689" s="206" t="s">
        <v>764</v>
      </c>
      <c r="D689" s="206" t="s">
        <v>158</v>
      </c>
      <c r="E689" s="207" t="s">
        <v>765</v>
      </c>
      <c r="F689" s="208" t="s">
        <v>766</v>
      </c>
      <c r="G689" s="209" t="s">
        <v>264</v>
      </c>
      <c r="H689" s="210">
        <v>0.66000000000000003</v>
      </c>
      <c r="I689" s="211"/>
      <c r="J689" s="212">
        <f>ROUND(I689*H689,2)</f>
        <v>0</v>
      </c>
      <c r="K689" s="208" t="s">
        <v>162</v>
      </c>
      <c r="L689" s="46"/>
      <c r="M689" s="213" t="s">
        <v>19</v>
      </c>
      <c r="N689" s="214" t="s">
        <v>42</v>
      </c>
      <c r="O689" s="86"/>
      <c r="P689" s="215">
        <f>O689*H689</f>
        <v>0</v>
      </c>
      <c r="Q689" s="215">
        <v>0</v>
      </c>
      <c r="R689" s="215">
        <f>Q689*H689</f>
        <v>0</v>
      </c>
      <c r="S689" s="215">
        <v>0</v>
      </c>
      <c r="T689" s="216">
        <f>S689*H689</f>
        <v>0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17" t="s">
        <v>163</v>
      </c>
      <c r="AT689" s="217" t="s">
        <v>158</v>
      </c>
      <c r="AU689" s="217" t="s">
        <v>81</v>
      </c>
      <c r="AY689" s="19" t="s">
        <v>155</v>
      </c>
      <c r="BE689" s="218">
        <f>IF(N689="základní",J689,0)</f>
        <v>0</v>
      </c>
      <c r="BF689" s="218">
        <f>IF(N689="snížená",J689,0)</f>
        <v>0</v>
      </c>
      <c r="BG689" s="218">
        <f>IF(N689="zákl. přenesená",J689,0)</f>
        <v>0</v>
      </c>
      <c r="BH689" s="218">
        <f>IF(N689="sníž. přenesená",J689,0)</f>
        <v>0</v>
      </c>
      <c r="BI689" s="218">
        <f>IF(N689="nulová",J689,0)</f>
        <v>0</v>
      </c>
      <c r="BJ689" s="19" t="s">
        <v>79</v>
      </c>
      <c r="BK689" s="218">
        <f>ROUND(I689*H689,2)</f>
        <v>0</v>
      </c>
      <c r="BL689" s="19" t="s">
        <v>163</v>
      </c>
      <c r="BM689" s="217" t="s">
        <v>767</v>
      </c>
    </row>
    <row r="690" s="2" customFormat="1">
      <c r="A690" s="40"/>
      <c r="B690" s="41"/>
      <c r="C690" s="42"/>
      <c r="D690" s="219" t="s">
        <v>165</v>
      </c>
      <c r="E690" s="42"/>
      <c r="F690" s="220" t="s">
        <v>768</v>
      </c>
      <c r="G690" s="42"/>
      <c r="H690" s="42"/>
      <c r="I690" s="221"/>
      <c r="J690" s="42"/>
      <c r="K690" s="42"/>
      <c r="L690" s="46"/>
      <c r="M690" s="222"/>
      <c r="N690" s="223"/>
      <c r="O690" s="86"/>
      <c r="P690" s="86"/>
      <c r="Q690" s="86"/>
      <c r="R690" s="86"/>
      <c r="S690" s="86"/>
      <c r="T690" s="87"/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T690" s="19" t="s">
        <v>165</v>
      </c>
      <c r="AU690" s="19" t="s">
        <v>81</v>
      </c>
    </row>
    <row r="691" s="2" customFormat="1" ht="16.5" customHeight="1">
      <c r="A691" s="40"/>
      <c r="B691" s="41"/>
      <c r="C691" s="206" t="s">
        <v>769</v>
      </c>
      <c r="D691" s="206" t="s">
        <v>158</v>
      </c>
      <c r="E691" s="207" t="s">
        <v>770</v>
      </c>
      <c r="F691" s="208" t="s">
        <v>771</v>
      </c>
      <c r="G691" s="209" t="s">
        <v>338</v>
      </c>
      <c r="H691" s="210">
        <v>0.55000000000000004</v>
      </c>
      <c r="I691" s="211"/>
      <c r="J691" s="212">
        <f>ROUND(I691*H691,2)</f>
        <v>0</v>
      </c>
      <c r="K691" s="208" t="s">
        <v>162</v>
      </c>
      <c r="L691" s="46"/>
      <c r="M691" s="213" t="s">
        <v>19</v>
      </c>
      <c r="N691" s="214" t="s">
        <v>42</v>
      </c>
      <c r="O691" s="86"/>
      <c r="P691" s="215">
        <f>O691*H691</f>
        <v>0</v>
      </c>
      <c r="Q691" s="215">
        <v>0</v>
      </c>
      <c r="R691" s="215">
        <f>Q691*H691</f>
        <v>0</v>
      </c>
      <c r="S691" s="215">
        <v>0</v>
      </c>
      <c r="T691" s="216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17" t="s">
        <v>163</v>
      </c>
      <c r="AT691" s="217" t="s">
        <v>158</v>
      </c>
      <c r="AU691" s="217" t="s">
        <v>81</v>
      </c>
      <c r="AY691" s="19" t="s">
        <v>155</v>
      </c>
      <c r="BE691" s="218">
        <f>IF(N691="základní",J691,0)</f>
        <v>0</v>
      </c>
      <c r="BF691" s="218">
        <f>IF(N691="snížená",J691,0)</f>
        <v>0</v>
      </c>
      <c r="BG691" s="218">
        <f>IF(N691="zákl. přenesená",J691,0)</f>
        <v>0</v>
      </c>
      <c r="BH691" s="218">
        <f>IF(N691="sníž. přenesená",J691,0)</f>
        <v>0</v>
      </c>
      <c r="BI691" s="218">
        <f>IF(N691="nulová",J691,0)</f>
        <v>0</v>
      </c>
      <c r="BJ691" s="19" t="s">
        <v>79</v>
      </c>
      <c r="BK691" s="218">
        <f>ROUND(I691*H691,2)</f>
        <v>0</v>
      </c>
      <c r="BL691" s="19" t="s">
        <v>163</v>
      </c>
      <c r="BM691" s="217" t="s">
        <v>772</v>
      </c>
    </row>
    <row r="692" s="2" customFormat="1">
      <c r="A692" s="40"/>
      <c r="B692" s="41"/>
      <c r="C692" s="42"/>
      <c r="D692" s="219" t="s">
        <v>165</v>
      </c>
      <c r="E692" s="42"/>
      <c r="F692" s="220" t="s">
        <v>773</v>
      </c>
      <c r="G692" s="42"/>
      <c r="H692" s="42"/>
      <c r="I692" s="221"/>
      <c r="J692" s="42"/>
      <c r="K692" s="42"/>
      <c r="L692" s="46"/>
      <c r="M692" s="222"/>
      <c r="N692" s="223"/>
      <c r="O692" s="86"/>
      <c r="P692" s="86"/>
      <c r="Q692" s="86"/>
      <c r="R692" s="86"/>
      <c r="S692" s="86"/>
      <c r="T692" s="87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165</v>
      </c>
      <c r="AU692" s="19" t="s">
        <v>81</v>
      </c>
    </row>
    <row r="693" s="13" customFormat="1">
      <c r="A693" s="13"/>
      <c r="B693" s="224"/>
      <c r="C693" s="225"/>
      <c r="D693" s="226" t="s">
        <v>167</v>
      </c>
      <c r="E693" s="227" t="s">
        <v>19</v>
      </c>
      <c r="F693" s="228" t="s">
        <v>774</v>
      </c>
      <c r="G693" s="225"/>
      <c r="H693" s="229">
        <v>0.55000000000000004</v>
      </c>
      <c r="I693" s="230"/>
      <c r="J693" s="225"/>
      <c r="K693" s="225"/>
      <c r="L693" s="231"/>
      <c r="M693" s="232"/>
      <c r="N693" s="233"/>
      <c r="O693" s="233"/>
      <c r="P693" s="233"/>
      <c r="Q693" s="233"/>
      <c r="R693" s="233"/>
      <c r="S693" s="233"/>
      <c r="T693" s="234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35" t="s">
        <v>167</v>
      </c>
      <c r="AU693" s="235" t="s">
        <v>81</v>
      </c>
      <c r="AV693" s="13" t="s">
        <v>81</v>
      </c>
      <c r="AW693" s="13" t="s">
        <v>33</v>
      </c>
      <c r="AX693" s="13" t="s">
        <v>71</v>
      </c>
      <c r="AY693" s="235" t="s">
        <v>155</v>
      </c>
    </row>
    <row r="694" s="16" customFormat="1">
      <c r="A694" s="16"/>
      <c r="B694" s="270"/>
      <c r="C694" s="271"/>
      <c r="D694" s="226" t="s">
        <v>167</v>
      </c>
      <c r="E694" s="272" t="s">
        <v>19</v>
      </c>
      <c r="F694" s="273" t="s">
        <v>758</v>
      </c>
      <c r="G694" s="271"/>
      <c r="H694" s="274">
        <v>0.55000000000000004</v>
      </c>
      <c r="I694" s="275"/>
      <c r="J694" s="271"/>
      <c r="K694" s="271"/>
      <c r="L694" s="276"/>
      <c r="M694" s="277"/>
      <c r="N694" s="278"/>
      <c r="O694" s="278"/>
      <c r="P694" s="278"/>
      <c r="Q694" s="278"/>
      <c r="R694" s="278"/>
      <c r="S694" s="278"/>
      <c r="T694" s="279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T694" s="280" t="s">
        <v>167</v>
      </c>
      <c r="AU694" s="280" t="s">
        <v>81</v>
      </c>
      <c r="AV694" s="16" t="s">
        <v>180</v>
      </c>
      <c r="AW694" s="16" t="s">
        <v>33</v>
      </c>
      <c r="AX694" s="16" t="s">
        <v>71</v>
      </c>
      <c r="AY694" s="280" t="s">
        <v>155</v>
      </c>
    </row>
    <row r="695" s="14" customFormat="1">
      <c r="A695" s="14"/>
      <c r="B695" s="236"/>
      <c r="C695" s="237"/>
      <c r="D695" s="226" t="s">
        <v>167</v>
      </c>
      <c r="E695" s="238" t="s">
        <v>19</v>
      </c>
      <c r="F695" s="239" t="s">
        <v>177</v>
      </c>
      <c r="G695" s="237"/>
      <c r="H695" s="240">
        <v>0.55000000000000004</v>
      </c>
      <c r="I695" s="241"/>
      <c r="J695" s="237"/>
      <c r="K695" s="237"/>
      <c r="L695" s="242"/>
      <c r="M695" s="243"/>
      <c r="N695" s="244"/>
      <c r="O695" s="244"/>
      <c r="P695" s="244"/>
      <c r="Q695" s="244"/>
      <c r="R695" s="244"/>
      <c r="S695" s="244"/>
      <c r="T695" s="245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46" t="s">
        <v>167</v>
      </c>
      <c r="AU695" s="246" t="s">
        <v>81</v>
      </c>
      <c r="AV695" s="14" t="s">
        <v>163</v>
      </c>
      <c r="AW695" s="14" t="s">
        <v>33</v>
      </c>
      <c r="AX695" s="14" t="s">
        <v>79</v>
      </c>
      <c r="AY695" s="246" t="s">
        <v>155</v>
      </c>
    </row>
    <row r="696" s="2" customFormat="1" ht="16.5" customHeight="1">
      <c r="A696" s="40"/>
      <c r="B696" s="41"/>
      <c r="C696" s="206" t="s">
        <v>775</v>
      </c>
      <c r="D696" s="206" t="s">
        <v>158</v>
      </c>
      <c r="E696" s="207" t="s">
        <v>776</v>
      </c>
      <c r="F696" s="208" t="s">
        <v>777</v>
      </c>
      <c r="G696" s="209" t="s">
        <v>338</v>
      </c>
      <c r="H696" s="210">
        <v>0.55000000000000004</v>
      </c>
      <c r="I696" s="211"/>
      <c r="J696" s="212">
        <f>ROUND(I696*H696,2)</f>
        <v>0</v>
      </c>
      <c r="K696" s="208" t="s">
        <v>162</v>
      </c>
      <c r="L696" s="46"/>
      <c r="M696" s="213" t="s">
        <v>19</v>
      </c>
      <c r="N696" s="214" t="s">
        <v>42</v>
      </c>
      <c r="O696" s="86"/>
      <c r="P696" s="215">
        <f>O696*H696</f>
        <v>0</v>
      </c>
      <c r="Q696" s="215">
        <v>0</v>
      </c>
      <c r="R696" s="215">
        <f>Q696*H696</f>
        <v>0</v>
      </c>
      <c r="S696" s="215">
        <v>0</v>
      </c>
      <c r="T696" s="216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17" t="s">
        <v>163</v>
      </c>
      <c r="AT696" s="217" t="s">
        <v>158</v>
      </c>
      <c r="AU696" s="217" t="s">
        <v>81</v>
      </c>
      <c r="AY696" s="19" t="s">
        <v>155</v>
      </c>
      <c r="BE696" s="218">
        <f>IF(N696="základní",J696,0)</f>
        <v>0</v>
      </c>
      <c r="BF696" s="218">
        <f>IF(N696="snížená",J696,0)</f>
        <v>0</v>
      </c>
      <c r="BG696" s="218">
        <f>IF(N696="zákl. přenesená",J696,0)</f>
        <v>0</v>
      </c>
      <c r="BH696" s="218">
        <f>IF(N696="sníž. přenesená",J696,0)</f>
        <v>0</v>
      </c>
      <c r="BI696" s="218">
        <f>IF(N696="nulová",J696,0)</f>
        <v>0</v>
      </c>
      <c r="BJ696" s="19" t="s">
        <v>79</v>
      </c>
      <c r="BK696" s="218">
        <f>ROUND(I696*H696,2)</f>
        <v>0</v>
      </c>
      <c r="BL696" s="19" t="s">
        <v>163</v>
      </c>
      <c r="BM696" s="217" t="s">
        <v>778</v>
      </c>
    </row>
    <row r="697" s="2" customFormat="1">
      <c r="A697" s="40"/>
      <c r="B697" s="41"/>
      <c r="C697" s="42"/>
      <c r="D697" s="219" t="s">
        <v>165</v>
      </c>
      <c r="E697" s="42"/>
      <c r="F697" s="220" t="s">
        <v>779</v>
      </c>
      <c r="G697" s="42"/>
      <c r="H697" s="42"/>
      <c r="I697" s="221"/>
      <c r="J697" s="42"/>
      <c r="K697" s="42"/>
      <c r="L697" s="46"/>
      <c r="M697" s="222"/>
      <c r="N697" s="223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165</v>
      </c>
      <c r="AU697" s="19" t="s">
        <v>81</v>
      </c>
    </row>
    <row r="698" s="2" customFormat="1" ht="24.15" customHeight="1">
      <c r="A698" s="40"/>
      <c r="B698" s="41"/>
      <c r="C698" s="206" t="s">
        <v>780</v>
      </c>
      <c r="D698" s="206" t="s">
        <v>158</v>
      </c>
      <c r="E698" s="207" t="s">
        <v>781</v>
      </c>
      <c r="F698" s="208" t="s">
        <v>782</v>
      </c>
      <c r="G698" s="209" t="s">
        <v>338</v>
      </c>
      <c r="H698" s="210">
        <v>2</v>
      </c>
      <c r="I698" s="211"/>
      <c r="J698" s="212">
        <f>ROUND(I698*H698,2)</f>
        <v>0</v>
      </c>
      <c r="K698" s="208" t="s">
        <v>162</v>
      </c>
      <c r="L698" s="46"/>
      <c r="M698" s="213" t="s">
        <v>19</v>
      </c>
      <c r="N698" s="214" t="s">
        <v>42</v>
      </c>
      <c r="O698" s="86"/>
      <c r="P698" s="215">
        <f>O698*H698</f>
        <v>0</v>
      </c>
      <c r="Q698" s="215">
        <v>0.0015077999999999999</v>
      </c>
      <c r="R698" s="215">
        <f>Q698*H698</f>
        <v>0.0030155999999999998</v>
      </c>
      <c r="S698" s="215">
        <v>0.001</v>
      </c>
      <c r="T698" s="216">
        <f>S698*H698</f>
        <v>0.002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17" t="s">
        <v>163</v>
      </c>
      <c r="AT698" s="217" t="s">
        <v>158</v>
      </c>
      <c r="AU698" s="217" t="s">
        <v>81</v>
      </c>
      <c r="AY698" s="19" t="s">
        <v>155</v>
      </c>
      <c r="BE698" s="218">
        <f>IF(N698="základní",J698,0)</f>
        <v>0</v>
      </c>
      <c r="BF698" s="218">
        <f>IF(N698="snížená",J698,0)</f>
        <v>0</v>
      </c>
      <c r="BG698" s="218">
        <f>IF(N698="zákl. přenesená",J698,0)</f>
        <v>0</v>
      </c>
      <c r="BH698" s="218">
        <f>IF(N698="sníž. přenesená",J698,0)</f>
        <v>0</v>
      </c>
      <c r="BI698" s="218">
        <f>IF(N698="nulová",J698,0)</f>
        <v>0</v>
      </c>
      <c r="BJ698" s="19" t="s">
        <v>79</v>
      </c>
      <c r="BK698" s="218">
        <f>ROUND(I698*H698,2)</f>
        <v>0</v>
      </c>
      <c r="BL698" s="19" t="s">
        <v>163</v>
      </c>
      <c r="BM698" s="217" t="s">
        <v>783</v>
      </c>
    </row>
    <row r="699" s="2" customFormat="1">
      <c r="A699" s="40"/>
      <c r="B699" s="41"/>
      <c r="C699" s="42"/>
      <c r="D699" s="219" t="s">
        <v>165</v>
      </c>
      <c r="E699" s="42"/>
      <c r="F699" s="220" t="s">
        <v>784</v>
      </c>
      <c r="G699" s="42"/>
      <c r="H699" s="42"/>
      <c r="I699" s="221"/>
      <c r="J699" s="42"/>
      <c r="K699" s="42"/>
      <c r="L699" s="46"/>
      <c r="M699" s="222"/>
      <c r="N699" s="223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165</v>
      </c>
      <c r="AU699" s="19" t="s">
        <v>81</v>
      </c>
    </row>
    <row r="700" s="13" customFormat="1">
      <c r="A700" s="13"/>
      <c r="B700" s="224"/>
      <c r="C700" s="225"/>
      <c r="D700" s="226" t="s">
        <v>167</v>
      </c>
      <c r="E700" s="227" t="s">
        <v>19</v>
      </c>
      <c r="F700" s="228" t="s">
        <v>785</v>
      </c>
      <c r="G700" s="225"/>
      <c r="H700" s="229">
        <v>2</v>
      </c>
      <c r="I700" s="230"/>
      <c r="J700" s="225"/>
      <c r="K700" s="225"/>
      <c r="L700" s="231"/>
      <c r="M700" s="232"/>
      <c r="N700" s="233"/>
      <c r="O700" s="233"/>
      <c r="P700" s="233"/>
      <c r="Q700" s="233"/>
      <c r="R700" s="233"/>
      <c r="S700" s="233"/>
      <c r="T700" s="234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35" t="s">
        <v>167</v>
      </c>
      <c r="AU700" s="235" t="s">
        <v>81</v>
      </c>
      <c r="AV700" s="13" t="s">
        <v>81</v>
      </c>
      <c r="AW700" s="13" t="s">
        <v>33</v>
      </c>
      <c r="AX700" s="13" t="s">
        <v>71</v>
      </c>
      <c r="AY700" s="235" t="s">
        <v>155</v>
      </c>
    </row>
    <row r="701" s="16" customFormat="1">
      <c r="A701" s="16"/>
      <c r="B701" s="270"/>
      <c r="C701" s="271"/>
      <c r="D701" s="226" t="s">
        <v>167</v>
      </c>
      <c r="E701" s="272" t="s">
        <v>19</v>
      </c>
      <c r="F701" s="273" t="s">
        <v>758</v>
      </c>
      <c r="G701" s="271"/>
      <c r="H701" s="274">
        <v>2</v>
      </c>
      <c r="I701" s="275"/>
      <c r="J701" s="271"/>
      <c r="K701" s="271"/>
      <c r="L701" s="276"/>
      <c r="M701" s="277"/>
      <c r="N701" s="278"/>
      <c r="O701" s="278"/>
      <c r="P701" s="278"/>
      <c r="Q701" s="278"/>
      <c r="R701" s="278"/>
      <c r="S701" s="278"/>
      <c r="T701" s="279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T701" s="280" t="s">
        <v>167</v>
      </c>
      <c r="AU701" s="280" t="s">
        <v>81</v>
      </c>
      <c r="AV701" s="16" t="s">
        <v>180</v>
      </c>
      <c r="AW701" s="16" t="s">
        <v>33</v>
      </c>
      <c r="AX701" s="16" t="s">
        <v>71</v>
      </c>
      <c r="AY701" s="280" t="s">
        <v>155</v>
      </c>
    </row>
    <row r="702" s="14" customFormat="1">
      <c r="A702" s="14"/>
      <c r="B702" s="236"/>
      <c r="C702" s="237"/>
      <c r="D702" s="226" t="s">
        <v>167</v>
      </c>
      <c r="E702" s="238" t="s">
        <v>19</v>
      </c>
      <c r="F702" s="239" t="s">
        <v>177</v>
      </c>
      <c r="G702" s="237"/>
      <c r="H702" s="240">
        <v>2</v>
      </c>
      <c r="I702" s="241"/>
      <c r="J702" s="237"/>
      <c r="K702" s="237"/>
      <c r="L702" s="242"/>
      <c r="M702" s="243"/>
      <c r="N702" s="244"/>
      <c r="O702" s="244"/>
      <c r="P702" s="244"/>
      <c r="Q702" s="244"/>
      <c r="R702" s="244"/>
      <c r="S702" s="244"/>
      <c r="T702" s="24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46" t="s">
        <v>167</v>
      </c>
      <c r="AU702" s="246" t="s">
        <v>81</v>
      </c>
      <c r="AV702" s="14" t="s">
        <v>163</v>
      </c>
      <c r="AW702" s="14" t="s">
        <v>33</v>
      </c>
      <c r="AX702" s="14" t="s">
        <v>79</v>
      </c>
      <c r="AY702" s="246" t="s">
        <v>155</v>
      </c>
    </row>
    <row r="703" s="2" customFormat="1" ht="21.75" customHeight="1">
      <c r="A703" s="40"/>
      <c r="B703" s="41"/>
      <c r="C703" s="206" t="s">
        <v>786</v>
      </c>
      <c r="D703" s="206" t="s">
        <v>158</v>
      </c>
      <c r="E703" s="207" t="s">
        <v>787</v>
      </c>
      <c r="F703" s="208" t="s">
        <v>788</v>
      </c>
      <c r="G703" s="209" t="s">
        <v>338</v>
      </c>
      <c r="H703" s="210">
        <v>2</v>
      </c>
      <c r="I703" s="211"/>
      <c r="J703" s="212">
        <f>ROUND(I703*H703,2)</f>
        <v>0</v>
      </c>
      <c r="K703" s="208" t="s">
        <v>162</v>
      </c>
      <c r="L703" s="46"/>
      <c r="M703" s="213" t="s">
        <v>19</v>
      </c>
      <c r="N703" s="214" t="s">
        <v>42</v>
      </c>
      <c r="O703" s="86"/>
      <c r="P703" s="215">
        <f>O703*H703</f>
        <v>0</v>
      </c>
      <c r="Q703" s="215">
        <v>0</v>
      </c>
      <c r="R703" s="215">
        <f>Q703*H703</f>
        <v>0</v>
      </c>
      <c r="S703" s="215">
        <v>0</v>
      </c>
      <c r="T703" s="216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17" t="s">
        <v>163</v>
      </c>
      <c r="AT703" s="217" t="s">
        <v>158</v>
      </c>
      <c r="AU703" s="217" t="s">
        <v>81</v>
      </c>
      <c r="AY703" s="19" t="s">
        <v>155</v>
      </c>
      <c r="BE703" s="218">
        <f>IF(N703="základní",J703,0)</f>
        <v>0</v>
      </c>
      <c r="BF703" s="218">
        <f>IF(N703="snížená",J703,0)</f>
        <v>0</v>
      </c>
      <c r="BG703" s="218">
        <f>IF(N703="zákl. přenesená",J703,0)</f>
        <v>0</v>
      </c>
      <c r="BH703" s="218">
        <f>IF(N703="sníž. přenesená",J703,0)</f>
        <v>0</v>
      </c>
      <c r="BI703" s="218">
        <f>IF(N703="nulová",J703,0)</f>
        <v>0</v>
      </c>
      <c r="BJ703" s="19" t="s">
        <v>79</v>
      </c>
      <c r="BK703" s="218">
        <f>ROUND(I703*H703,2)</f>
        <v>0</v>
      </c>
      <c r="BL703" s="19" t="s">
        <v>163</v>
      </c>
      <c r="BM703" s="217" t="s">
        <v>789</v>
      </c>
    </row>
    <row r="704" s="2" customFormat="1">
      <c r="A704" s="40"/>
      <c r="B704" s="41"/>
      <c r="C704" s="42"/>
      <c r="D704" s="219" t="s">
        <v>165</v>
      </c>
      <c r="E704" s="42"/>
      <c r="F704" s="220" t="s">
        <v>790</v>
      </c>
      <c r="G704" s="42"/>
      <c r="H704" s="42"/>
      <c r="I704" s="221"/>
      <c r="J704" s="42"/>
      <c r="K704" s="42"/>
      <c r="L704" s="46"/>
      <c r="M704" s="222"/>
      <c r="N704" s="223"/>
      <c r="O704" s="86"/>
      <c r="P704" s="86"/>
      <c r="Q704" s="86"/>
      <c r="R704" s="86"/>
      <c r="S704" s="86"/>
      <c r="T704" s="87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165</v>
      </c>
      <c r="AU704" s="19" t="s">
        <v>81</v>
      </c>
    </row>
    <row r="705" s="2" customFormat="1" ht="21.75" customHeight="1">
      <c r="A705" s="40"/>
      <c r="B705" s="41"/>
      <c r="C705" s="206" t="s">
        <v>403</v>
      </c>
      <c r="D705" s="206" t="s">
        <v>158</v>
      </c>
      <c r="E705" s="207" t="s">
        <v>791</v>
      </c>
      <c r="F705" s="208" t="s">
        <v>792</v>
      </c>
      <c r="G705" s="209" t="s">
        <v>258</v>
      </c>
      <c r="H705" s="210">
        <v>1</v>
      </c>
      <c r="I705" s="211"/>
      <c r="J705" s="212">
        <f>ROUND(I705*H705,2)</f>
        <v>0</v>
      </c>
      <c r="K705" s="208" t="s">
        <v>162</v>
      </c>
      <c r="L705" s="46"/>
      <c r="M705" s="213" t="s">
        <v>19</v>
      </c>
      <c r="N705" s="214" t="s">
        <v>42</v>
      </c>
      <c r="O705" s="86"/>
      <c r="P705" s="215">
        <f>O705*H705</f>
        <v>0</v>
      </c>
      <c r="Q705" s="215">
        <v>0.037999999999999999</v>
      </c>
      <c r="R705" s="215">
        <f>Q705*H705</f>
        <v>0.037999999999999999</v>
      </c>
      <c r="S705" s="215">
        <v>0</v>
      </c>
      <c r="T705" s="216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17" t="s">
        <v>163</v>
      </c>
      <c r="AT705" s="217" t="s">
        <v>158</v>
      </c>
      <c r="AU705" s="217" t="s">
        <v>81</v>
      </c>
      <c r="AY705" s="19" t="s">
        <v>155</v>
      </c>
      <c r="BE705" s="218">
        <f>IF(N705="základní",J705,0)</f>
        <v>0</v>
      </c>
      <c r="BF705" s="218">
        <f>IF(N705="snížená",J705,0)</f>
        <v>0</v>
      </c>
      <c r="BG705" s="218">
        <f>IF(N705="zákl. přenesená",J705,0)</f>
        <v>0</v>
      </c>
      <c r="BH705" s="218">
        <f>IF(N705="sníž. přenesená",J705,0)</f>
        <v>0</v>
      </c>
      <c r="BI705" s="218">
        <f>IF(N705="nulová",J705,0)</f>
        <v>0</v>
      </c>
      <c r="BJ705" s="19" t="s">
        <v>79</v>
      </c>
      <c r="BK705" s="218">
        <f>ROUND(I705*H705,2)</f>
        <v>0</v>
      </c>
      <c r="BL705" s="19" t="s">
        <v>163</v>
      </c>
      <c r="BM705" s="217" t="s">
        <v>793</v>
      </c>
    </row>
    <row r="706" s="2" customFormat="1">
      <c r="A706" s="40"/>
      <c r="B706" s="41"/>
      <c r="C706" s="42"/>
      <c r="D706" s="219" t="s">
        <v>165</v>
      </c>
      <c r="E706" s="42"/>
      <c r="F706" s="220" t="s">
        <v>794</v>
      </c>
      <c r="G706" s="42"/>
      <c r="H706" s="42"/>
      <c r="I706" s="221"/>
      <c r="J706" s="42"/>
      <c r="K706" s="42"/>
      <c r="L706" s="46"/>
      <c r="M706" s="222"/>
      <c r="N706" s="223"/>
      <c r="O706" s="86"/>
      <c r="P706" s="86"/>
      <c r="Q706" s="86"/>
      <c r="R706" s="86"/>
      <c r="S706" s="86"/>
      <c r="T706" s="87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165</v>
      </c>
      <c r="AU706" s="19" t="s">
        <v>81</v>
      </c>
    </row>
    <row r="707" s="13" customFormat="1">
      <c r="A707" s="13"/>
      <c r="B707" s="224"/>
      <c r="C707" s="225"/>
      <c r="D707" s="226" t="s">
        <v>167</v>
      </c>
      <c r="E707" s="227" t="s">
        <v>19</v>
      </c>
      <c r="F707" s="228" t="s">
        <v>79</v>
      </c>
      <c r="G707" s="225"/>
      <c r="H707" s="229">
        <v>1</v>
      </c>
      <c r="I707" s="230"/>
      <c r="J707" s="225"/>
      <c r="K707" s="225"/>
      <c r="L707" s="231"/>
      <c r="M707" s="232"/>
      <c r="N707" s="233"/>
      <c r="O707" s="233"/>
      <c r="P707" s="233"/>
      <c r="Q707" s="233"/>
      <c r="R707" s="233"/>
      <c r="S707" s="233"/>
      <c r="T707" s="234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35" t="s">
        <v>167</v>
      </c>
      <c r="AU707" s="235" t="s">
        <v>81</v>
      </c>
      <c r="AV707" s="13" t="s">
        <v>81</v>
      </c>
      <c r="AW707" s="13" t="s">
        <v>33</v>
      </c>
      <c r="AX707" s="13" t="s">
        <v>71</v>
      </c>
      <c r="AY707" s="235" t="s">
        <v>155</v>
      </c>
    </row>
    <row r="708" s="16" customFormat="1">
      <c r="A708" s="16"/>
      <c r="B708" s="270"/>
      <c r="C708" s="271"/>
      <c r="D708" s="226" t="s">
        <v>167</v>
      </c>
      <c r="E708" s="272" t="s">
        <v>19</v>
      </c>
      <c r="F708" s="273" t="s">
        <v>758</v>
      </c>
      <c r="G708" s="271"/>
      <c r="H708" s="274">
        <v>1</v>
      </c>
      <c r="I708" s="275"/>
      <c r="J708" s="271"/>
      <c r="K708" s="271"/>
      <c r="L708" s="276"/>
      <c r="M708" s="277"/>
      <c r="N708" s="278"/>
      <c r="O708" s="278"/>
      <c r="P708" s="278"/>
      <c r="Q708" s="278"/>
      <c r="R708" s="278"/>
      <c r="S708" s="278"/>
      <c r="T708" s="279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T708" s="280" t="s">
        <v>167</v>
      </c>
      <c r="AU708" s="280" t="s">
        <v>81</v>
      </c>
      <c r="AV708" s="16" t="s">
        <v>180</v>
      </c>
      <c r="AW708" s="16" t="s">
        <v>33</v>
      </c>
      <c r="AX708" s="16" t="s">
        <v>71</v>
      </c>
      <c r="AY708" s="280" t="s">
        <v>155</v>
      </c>
    </row>
    <row r="709" s="14" customFormat="1">
      <c r="A709" s="14"/>
      <c r="B709" s="236"/>
      <c r="C709" s="237"/>
      <c r="D709" s="226" t="s">
        <v>167</v>
      </c>
      <c r="E709" s="238" t="s">
        <v>19</v>
      </c>
      <c r="F709" s="239" t="s">
        <v>177</v>
      </c>
      <c r="G709" s="237"/>
      <c r="H709" s="240">
        <v>1</v>
      </c>
      <c r="I709" s="241"/>
      <c r="J709" s="237"/>
      <c r="K709" s="237"/>
      <c r="L709" s="242"/>
      <c r="M709" s="243"/>
      <c r="N709" s="244"/>
      <c r="O709" s="244"/>
      <c r="P709" s="244"/>
      <c r="Q709" s="244"/>
      <c r="R709" s="244"/>
      <c r="S709" s="244"/>
      <c r="T709" s="245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46" t="s">
        <v>167</v>
      </c>
      <c r="AU709" s="246" t="s">
        <v>81</v>
      </c>
      <c r="AV709" s="14" t="s">
        <v>163</v>
      </c>
      <c r="AW709" s="14" t="s">
        <v>33</v>
      </c>
      <c r="AX709" s="14" t="s">
        <v>79</v>
      </c>
      <c r="AY709" s="246" t="s">
        <v>155</v>
      </c>
    </row>
    <row r="710" s="12" customFormat="1" ht="22.8" customHeight="1">
      <c r="A710" s="12"/>
      <c r="B710" s="190"/>
      <c r="C710" s="191"/>
      <c r="D710" s="192" t="s">
        <v>70</v>
      </c>
      <c r="E710" s="204" t="s">
        <v>795</v>
      </c>
      <c r="F710" s="204" t="s">
        <v>796</v>
      </c>
      <c r="G710" s="191"/>
      <c r="H710" s="191"/>
      <c r="I710" s="194"/>
      <c r="J710" s="205">
        <f>BK710</f>
        <v>0</v>
      </c>
      <c r="K710" s="191"/>
      <c r="L710" s="196"/>
      <c r="M710" s="197"/>
      <c r="N710" s="198"/>
      <c r="O710" s="198"/>
      <c r="P710" s="199">
        <f>SUM(P711:P727)</f>
        <v>0</v>
      </c>
      <c r="Q710" s="198"/>
      <c r="R710" s="199">
        <f>SUM(R711:R727)</f>
        <v>4.6658094918338993</v>
      </c>
      <c r="S710" s="198"/>
      <c r="T710" s="200">
        <f>SUM(T711:T727)</f>
        <v>0</v>
      </c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R710" s="201" t="s">
        <v>79</v>
      </c>
      <c r="AT710" s="202" t="s">
        <v>70</v>
      </c>
      <c r="AU710" s="202" t="s">
        <v>79</v>
      </c>
      <c r="AY710" s="201" t="s">
        <v>155</v>
      </c>
      <c r="BK710" s="203">
        <f>SUM(BK711:BK727)</f>
        <v>0</v>
      </c>
    </row>
    <row r="711" s="2" customFormat="1" ht="16.5" customHeight="1">
      <c r="A711" s="40"/>
      <c r="B711" s="41"/>
      <c r="C711" s="206" t="s">
        <v>797</v>
      </c>
      <c r="D711" s="206" t="s">
        <v>158</v>
      </c>
      <c r="E711" s="207" t="s">
        <v>798</v>
      </c>
      <c r="F711" s="208" t="s">
        <v>799</v>
      </c>
      <c r="G711" s="209" t="s">
        <v>161</v>
      </c>
      <c r="H711" s="210">
        <v>0.84199999999999997</v>
      </c>
      <c r="I711" s="211"/>
      <c r="J711" s="212">
        <f>ROUND(I711*H711,2)</f>
        <v>0</v>
      </c>
      <c r="K711" s="208" t="s">
        <v>162</v>
      </c>
      <c r="L711" s="46"/>
      <c r="M711" s="213" t="s">
        <v>19</v>
      </c>
      <c r="N711" s="214" t="s">
        <v>42</v>
      </c>
      <c r="O711" s="86"/>
      <c r="P711" s="215">
        <f>O711*H711</f>
        <v>0</v>
      </c>
      <c r="Q711" s="215">
        <v>1.98</v>
      </c>
      <c r="R711" s="215">
        <f>Q711*H711</f>
        <v>1.66716</v>
      </c>
      <c r="S711" s="215">
        <v>0</v>
      </c>
      <c r="T711" s="216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17" t="s">
        <v>163</v>
      </c>
      <c r="AT711" s="217" t="s">
        <v>158</v>
      </c>
      <c r="AU711" s="217" t="s">
        <v>81</v>
      </c>
      <c r="AY711" s="19" t="s">
        <v>155</v>
      </c>
      <c r="BE711" s="218">
        <f>IF(N711="základní",J711,0)</f>
        <v>0</v>
      </c>
      <c r="BF711" s="218">
        <f>IF(N711="snížená",J711,0)</f>
        <v>0</v>
      </c>
      <c r="BG711" s="218">
        <f>IF(N711="zákl. přenesená",J711,0)</f>
        <v>0</v>
      </c>
      <c r="BH711" s="218">
        <f>IF(N711="sníž. přenesená",J711,0)</f>
        <v>0</v>
      </c>
      <c r="BI711" s="218">
        <f>IF(N711="nulová",J711,0)</f>
        <v>0</v>
      </c>
      <c r="BJ711" s="19" t="s">
        <v>79</v>
      </c>
      <c r="BK711" s="218">
        <f>ROUND(I711*H711,2)</f>
        <v>0</v>
      </c>
      <c r="BL711" s="19" t="s">
        <v>163</v>
      </c>
      <c r="BM711" s="217" t="s">
        <v>800</v>
      </c>
    </row>
    <row r="712" s="2" customFormat="1">
      <c r="A712" s="40"/>
      <c r="B712" s="41"/>
      <c r="C712" s="42"/>
      <c r="D712" s="219" t="s">
        <v>165</v>
      </c>
      <c r="E712" s="42"/>
      <c r="F712" s="220" t="s">
        <v>801</v>
      </c>
      <c r="G712" s="42"/>
      <c r="H712" s="42"/>
      <c r="I712" s="221"/>
      <c r="J712" s="42"/>
      <c r="K712" s="42"/>
      <c r="L712" s="46"/>
      <c r="M712" s="222"/>
      <c r="N712" s="223"/>
      <c r="O712" s="86"/>
      <c r="P712" s="86"/>
      <c r="Q712" s="86"/>
      <c r="R712" s="86"/>
      <c r="S712" s="86"/>
      <c r="T712" s="87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165</v>
      </c>
      <c r="AU712" s="19" t="s">
        <v>81</v>
      </c>
    </row>
    <row r="713" s="13" customFormat="1">
      <c r="A713" s="13"/>
      <c r="B713" s="224"/>
      <c r="C713" s="225"/>
      <c r="D713" s="226" t="s">
        <v>167</v>
      </c>
      <c r="E713" s="227" t="s">
        <v>19</v>
      </c>
      <c r="F713" s="228" t="s">
        <v>802</v>
      </c>
      <c r="G713" s="225"/>
      <c r="H713" s="229">
        <v>0.84199999999999997</v>
      </c>
      <c r="I713" s="230"/>
      <c r="J713" s="225"/>
      <c r="K713" s="225"/>
      <c r="L713" s="231"/>
      <c r="M713" s="232"/>
      <c r="N713" s="233"/>
      <c r="O713" s="233"/>
      <c r="P713" s="233"/>
      <c r="Q713" s="233"/>
      <c r="R713" s="233"/>
      <c r="S713" s="233"/>
      <c r="T713" s="234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35" t="s">
        <v>167</v>
      </c>
      <c r="AU713" s="235" t="s">
        <v>81</v>
      </c>
      <c r="AV713" s="13" t="s">
        <v>81</v>
      </c>
      <c r="AW713" s="13" t="s">
        <v>33</v>
      </c>
      <c r="AX713" s="13" t="s">
        <v>71</v>
      </c>
      <c r="AY713" s="235" t="s">
        <v>155</v>
      </c>
    </row>
    <row r="714" s="14" customFormat="1">
      <c r="A714" s="14"/>
      <c r="B714" s="236"/>
      <c r="C714" s="237"/>
      <c r="D714" s="226" t="s">
        <v>167</v>
      </c>
      <c r="E714" s="238" t="s">
        <v>19</v>
      </c>
      <c r="F714" s="239" t="s">
        <v>177</v>
      </c>
      <c r="G714" s="237"/>
      <c r="H714" s="240">
        <v>0.84199999999999997</v>
      </c>
      <c r="I714" s="241"/>
      <c r="J714" s="237"/>
      <c r="K714" s="237"/>
      <c r="L714" s="242"/>
      <c r="M714" s="243"/>
      <c r="N714" s="244"/>
      <c r="O714" s="244"/>
      <c r="P714" s="244"/>
      <c r="Q714" s="244"/>
      <c r="R714" s="244"/>
      <c r="S714" s="244"/>
      <c r="T714" s="245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46" t="s">
        <v>167</v>
      </c>
      <c r="AU714" s="246" t="s">
        <v>81</v>
      </c>
      <c r="AV714" s="14" t="s">
        <v>163</v>
      </c>
      <c r="AW714" s="14" t="s">
        <v>33</v>
      </c>
      <c r="AX714" s="14" t="s">
        <v>79</v>
      </c>
      <c r="AY714" s="246" t="s">
        <v>155</v>
      </c>
    </row>
    <row r="715" s="2" customFormat="1" ht="21.75" customHeight="1">
      <c r="A715" s="40"/>
      <c r="B715" s="41"/>
      <c r="C715" s="206" t="s">
        <v>795</v>
      </c>
      <c r="D715" s="206" t="s">
        <v>158</v>
      </c>
      <c r="E715" s="207" t="s">
        <v>803</v>
      </c>
      <c r="F715" s="208" t="s">
        <v>804</v>
      </c>
      <c r="G715" s="209" t="s">
        <v>161</v>
      </c>
      <c r="H715" s="210">
        <v>1.2629999999999999</v>
      </c>
      <c r="I715" s="211"/>
      <c r="J715" s="212">
        <f>ROUND(I715*H715,2)</f>
        <v>0</v>
      </c>
      <c r="K715" s="208" t="s">
        <v>162</v>
      </c>
      <c r="L715" s="46"/>
      <c r="M715" s="213" t="s">
        <v>19</v>
      </c>
      <c r="N715" s="214" t="s">
        <v>42</v>
      </c>
      <c r="O715" s="86"/>
      <c r="P715" s="215">
        <f>O715*H715</f>
        <v>0</v>
      </c>
      <c r="Q715" s="215">
        <v>2.3010199999999998</v>
      </c>
      <c r="R715" s="215">
        <f>Q715*H715</f>
        <v>2.9061882599999995</v>
      </c>
      <c r="S715" s="215">
        <v>0</v>
      </c>
      <c r="T715" s="216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17" t="s">
        <v>163</v>
      </c>
      <c r="AT715" s="217" t="s">
        <v>158</v>
      </c>
      <c r="AU715" s="217" t="s">
        <v>81</v>
      </c>
      <c r="AY715" s="19" t="s">
        <v>155</v>
      </c>
      <c r="BE715" s="218">
        <f>IF(N715="základní",J715,0)</f>
        <v>0</v>
      </c>
      <c r="BF715" s="218">
        <f>IF(N715="snížená",J715,0)</f>
        <v>0</v>
      </c>
      <c r="BG715" s="218">
        <f>IF(N715="zákl. přenesená",J715,0)</f>
        <v>0</v>
      </c>
      <c r="BH715" s="218">
        <f>IF(N715="sníž. přenesená",J715,0)</f>
        <v>0</v>
      </c>
      <c r="BI715" s="218">
        <f>IF(N715="nulová",J715,0)</f>
        <v>0</v>
      </c>
      <c r="BJ715" s="19" t="s">
        <v>79</v>
      </c>
      <c r="BK715" s="218">
        <f>ROUND(I715*H715,2)</f>
        <v>0</v>
      </c>
      <c r="BL715" s="19" t="s">
        <v>163</v>
      </c>
      <c r="BM715" s="217" t="s">
        <v>805</v>
      </c>
    </row>
    <row r="716" s="2" customFormat="1">
      <c r="A716" s="40"/>
      <c r="B716" s="41"/>
      <c r="C716" s="42"/>
      <c r="D716" s="219" t="s">
        <v>165</v>
      </c>
      <c r="E716" s="42"/>
      <c r="F716" s="220" t="s">
        <v>806</v>
      </c>
      <c r="G716" s="42"/>
      <c r="H716" s="42"/>
      <c r="I716" s="221"/>
      <c r="J716" s="42"/>
      <c r="K716" s="42"/>
      <c r="L716" s="46"/>
      <c r="M716" s="222"/>
      <c r="N716" s="223"/>
      <c r="O716" s="86"/>
      <c r="P716" s="86"/>
      <c r="Q716" s="86"/>
      <c r="R716" s="86"/>
      <c r="S716" s="86"/>
      <c r="T716" s="87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165</v>
      </c>
      <c r="AU716" s="19" t="s">
        <v>81</v>
      </c>
    </row>
    <row r="717" s="13" customFormat="1">
      <c r="A717" s="13"/>
      <c r="B717" s="224"/>
      <c r="C717" s="225"/>
      <c r="D717" s="226" t="s">
        <v>167</v>
      </c>
      <c r="E717" s="227" t="s">
        <v>19</v>
      </c>
      <c r="F717" s="228" t="s">
        <v>807</v>
      </c>
      <c r="G717" s="225"/>
      <c r="H717" s="229">
        <v>1.2629999999999999</v>
      </c>
      <c r="I717" s="230"/>
      <c r="J717" s="225"/>
      <c r="K717" s="225"/>
      <c r="L717" s="231"/>
      <c r="M717" s="232"/>
      <c r="N717" s="233"/>
      <c r="O717" s="233"/>
      <c r="P717" s="233"/>
      <c r="Q717" s="233"/>
      <c r="R717" s="233"/>
      <c r="S717" s="233"/>
      <c r="T717" s="234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35" t="s">
        <v>167</v>
      </c>
      <c r="AU717" s="235" t="s">
        <v>81</v>
      </c>
      <c r="AV717" s="13" t="s">
        <v>81</v>
      </c>
      <c r="AW717" s="13" t="s">
        <v>33</v>
      </c>
      <c r="AX717" s="13" t="s">
        <v>71</v>
      </c>
      <c r="AY717" s="235" t="s">
        <v>155</v>
      </c>
    </row>
    <row r="718" s="14" customFormat="1">
      <c r="A718" s="14"/>
      <c r="B718" s="236"/>
      <c r="C718" s="237"/>
      <c r="D718" s="226" t="s">
        <v>167</v>
      </c>
      <c r="E718" s="238" t="s">
        <v>19</v>
      </c>
      <c r="F718" s="239" t="s">
        <v>177</v>
      </c>
      <c r="G718" s="237"/>
      <c r="H718" s="240">
        <v>1.2629999999999999</v>
      </c>
      <c r="I718" s="241"/>
      <c r="J718" s="237"/>
      <c r="K718" s="237"/>
      <c r="L718" s="242"/>
      <c r="M718" s="243"/>
      <c r="N718" s="244"/>
      <c r="O718" s="244"/>
      <c r="P718" s="244"/>
      <c r="Q718" s="244"/>
      <c r="R718" s="244"/>
      <c r="S718" s="244"/>
      <c r="T718" s="245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46" t="s">
        <v>167</v>
      </c>
      <c r="AU718" s="246" t="s">
        <v>81</v>
      </c>
      <c r="AV718" s="14" t="s">
        <v>163</v>
      </c>
      <c r="AW718" s="14" t="s">
        <v>33</v>
      </c>
      <c r="AX718" s="14" t="s">
        <v>79</v>
      </c>
      <c r="AY718" s="246" t="s">
        <v>155</v>
      </c>
    </row>
    <row r="719" s="2" customFormat="1" ht="24.15" customHeight="1">
      <c r="A719" s="40"/>
      <c r="B719" s="41"/>
      <c r="C719" s="206" t="s">
        <v>808</v>
      </c>
      <c r="D719" s="206" t="s">
        <v>158</v>
      </c>
      <c r="E719" s="207" t="s">
        <v>809</v>
      </c>
      <c r="F719" s="208" t="s">
        <v>810</v>
      </c>
      <c r="G719" s="209" t="s">
        <v>161</v>
      </c>
      <c r="H719" s="210">
        <v>1.2629999999999999</v>
      </c>
      <c r="I719" s="211"/>
      <c r="J719" s="212">
        <f>ROUND(I719*H719,2)</f>
        <v>0</v>
      </c>
      <c r="K719" s="208" t="s">
        <v>162</v>
      </c>
      <c r="L719" s="46"/>
      <c r="M719" s="213" t="s">
        <v>19</v>
      </c>
      <c r="N719" s="214" t="s">
        <v>42</v>
      </c>
      <c r="O719" s="86"/>
      <c r="P719" s="215">
        <f>O719*H719</f>
        <v>0</v>
      </c>
      <c r="Q719" s="215">
        <v>0</v>
      </c>
      <c r="R719" s="215">
        <f>Q719*H719</f>
        <v>0</v>
      </c>
      <c r="S719" s="215">
        <v>0</v>
      </c>
      <c r="T719" s="216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17" t="s">
        <v>163</v>
      </c>
      <c r="AT719" s="217" t="s">
        <v>158</v>
      </c>
      <c r="AU719" s="217" t="s">
        <v>81</v>
      </c>
      <c r="AY719" s="19" t="s">
        <v>155</v>
      </c>
      <c r="BE719" s="218">
        <f>IF(N719="základní",J719,0)</f>
        <v>0</v>
      </c>
      <c r="BF719" s="218">
        <f>IF(N719="snížená",J719,0)</f>
        <v>0</v>
      </c>
      <c r="BG719" s="218">
        <f>IF(N719="zákl. přenesená",J719,0)</f>
        <v>0</v>
      </c>
      <c r="BH719" s="218">
        <f>IF(N719="sníž. přenesená",J719,0)</f>
        <v>0</v>
      </c>
      <c r="BI719" s="218">
        <f>IF(N719="nulová",J719,0)</f>
        <v>0</v>
      </c>
      <c r="BJ719" s="19" t="s">
        <v>79</v>
      </c>
      <c r="BK719" s="218">
        <f>ROUND(I719*H719,2)</f>
        <v>0</v>
      </c>
      <c r="BL719" s="19" t="s">
        <v>163</v>
      </c>
      <c r="BM719" s="217" t="s">
        <v>811</v>
      </c>
    </row>
    <row r="720" s="2" customFormat="1">
      <c r="A720" s="40"/>
      <c r="B720" s="41"/>
      <c r="C720" s="42"/>
      <c r="D720" s="219" t="s">
        <v>165</v>
      </c>
      <c r="E720" s="42"/>
      <c r="F720" s="220" t="s">
        <v>812</v>
      </c>
      <c r="G720" s="42"/>
      <c r="H720" s="42"/>
      <c r="I720" s="221"/>
      <c r="J720" s="42"/>
      <c r="K720" s="42"/>
      <c r="L720" s="46"/>
      <c r="M720" s="222"/>
      <c r="N720" s="223"/>
      <c r="O720" s="86"/>
      <c r="P720" s="86"/>
      <c r="Q720" s="86"/>
      <c r="R720" s="86"/>
      <c r="S720" s="86"/>
      <c r="T720" s="87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165</v>
      </c>
      <c r="AU720" s="19" t="s">
        <v>81</v>
      </c>
    </row>
    <row r="721" s="13" customFormat="1">
      <c r="A721" s="13"/>
      <c r="B721" s="224"/>
      <c r="C721" s="225"/>
      <c r="D721" s="226" t="s">
        <v>167</v>
      </c>
      <c r="E721" s="227" t="s">
        <v>19</v>
      </c>
      <c r="F721" s="228" t="s">
        <v>807</v>
      </c>
      <c r="G721" s="225"/>
      <c r="H721" s="229">
        <v>1.2629999999999999</v>
      </c>
      <c r="I721" s="230"/>
      <c r="J721" s="225"/>
      <c r="K721" s="225"/>
      <c r="L721" s="231"/>
      <c r="M721" s="232"/>
      <c r="N721" s="233"/>
      <c r="O721" s="233"/>
      <c r="P721" s="233"/>
      <c r="Q721" s="233"/>
      <c r="R721" s="233"/>
      <c r="S721" s="233"/>
      <c r="T721" s="234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35" t="s">
        <v>167</v>
      </c>
      <c r="AU721" s="235" t="s">
        <v>81</v>
      </c>
      <c r="AV721" s="13" t="s">
        <v>81</v>
      </c>
      <c r="AW721" s="13" t="s">
        <v>33</v>
      </c>
      <c r="AX721" s="13" t="s">
        <v>71</v>
      </c>
      <c r="AY721" s="235" t="s">
        <v>155</v>
      </c>
    </row>
    <row r="722" s="14" customFormat="1">
      <c r="A722" s="14"/>
      <c r="B722" s="236"/>
      <c r="C722" s="237"/>
      <c r="D722" s="226" t="s">
        <v>167</v>
      </c>
      <c r="E722" s="238" t="s">
        <v>19</v>
      </c>
      <c r="F722" s="239" t="s">
        <v>177</v>
      </c>
      <c r="G722" s="237"/>
      <c r="H722" s="240">
        <v>1.2629999999999999</v>
      </c>
      <c r="I722" s="241"/>
      <c r="J722" s="237"/>
      <c r="K722" s="237"/>
      <c r="L722" s="242"/>
      <c r="M722" s="243"/>
      <c r="N722" s="244"/>
      <c r="O722" s="244"/>
      <c r="P722" s="244"/>
      <c r="Q722" s="244"/>
      <c r="R722" s="244"/>
      <c r="S722" s="244"/>
      <c r="T722" s="245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46" t="s">
        <v>167</v>
      </c>
      <c r="AU722" s="246" t="s">
        <v>81</v>
      </c>
      <c r="AV722" s="14" t="s">
        <v>163</v>
      </c>
      <c r="AW722" s="14" t="s">
        <v>33</v>
      </c>
      <c r="AX722" s="14" t="s">
        <v>79</v>
      </c>
      <c r="AY722" s="246" t="s">
        <v>155</v>
      </c>
    </row>
    <row r="723" s="2" customFormat="1" ht="16.5" customHeight="1">
      <c r="A723" s="40"/>
      <c r="B723" s="41"/>
      <c r="C723" s="206" t="s">
        <v>813</v>
      </c>
      <c r="D723" s="206" t="s">
        <v>158</v>
      </c>
      <c r="E723" s="207" t="s">
        <v>814</v>
      </c>
      <c r="F723" s="208" t="s">
        <v>815</v>
      </c>
      <c r="G723" s="209" t="s">
        <v>183</v>
      </c>
      <c r="H723" s="210">
        <v>0.086999999999999994</v>
      </c>
      <c r="I723" s="211"/>
      <c r="J723" s="212">
        <f>ROUND(I723*H723,2)</f>
        <v>0</v>
      </c>
      <c r="K723" s="208" t="s">
        <v>162</v>
      </c>
      <c r="L723" s="46"/>
      <c r="M723" s="213" t="s">
        <v>19</v>
      </c>
      <c r="N723" s="214" t="s">
        <v>42</v>
      </c>
      <c r="O723" s="86"/>
      <c r="P723" s="215">
        <f>O723*H723</f>
        <v>0</v>
      </c>
      <c r="Q723" s="215">
        <v>1.0627727797</v>
      </c>
      <c r="R723" s="215">
        <f>Q723*H723</f>
        <v>0.092461231833899996</v>
      </c>
      <c r="S723" s="215">
        <v>0</v>
      </c>
      <c r="T723" s="216">
        <f>S723*H723</f>
        <v>0</v>
      </c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R723" s="217" t="s">
        <v>163</v>
      </c>
      <c r="AT723" s="217" t="s">
        <v>158</v>
      </c>
      <c r="AU723" s="217" t="s">
        <v>81</v>
      </c>
      <c r="AY723" s="19" t="s">
        <v>155</v>
      </c>
      <c r="BE723" s="218">
        <f>IF(N723="základní",J723,0)</f>
        <v>0</v>
      </c>
      <c r="BF723" s="218">
        <f>IF(N723="snížená",J723,0)</f>
        <v>0</v>
      </c>
      <c r="BG723" s="218">
        <f>IF(N723="zákl. přenesená",J723,0)</f>
        <v>0</v>
      </c>
      <c r="BH723" s="218">
        <f>IF(N723="sníž. přenesená",J723,0)</f>
        <v>0</v>
      </c>
      <c r="BI723" s="218">
        <f>IF(N723="nulová",J723,0)</f>
        <v>0</v>
      </c>
      <c r="BJ723" s="19" t="s">
        <v>79</v>
      </c>
      <c r="BK723" s="218">
        <f>ROUND(I723*H723,2)</f>
        <v>0</v>
      </c>
      <c r="BL723" s="19" t="s">
        <v>163</v>
      </c>
      <c r="BM723" s="217" t="s">
        <v>816</v>
      </c>
    </row>
    <row r="724" s="2" customFormat="1">
      <c r="A724" s="40"/>
      <c r="B724" s="41"/>
      <c r="C724" s="42"/>
      <c r="D724" s="219" t="s">
        <v>165</v>
      </c>
      <c r="E724" s="42"/>
      <c r="F724" s="220" t="s">
        <v>817</v>
      </c>
      <c r="G724" s="42"/>
      <c r="H724" s="42"/>
      <c r="I724" s="221"/>
      <c r="J724" s="42"/>
      <c r="K724" s="42"/>
      <c r="L724" s="46"/>
      <c r="M724" s="222"/>
      <c r="N724" s="223"/>
      <c r="O724" s="86"/>
      <c r="P724" s="86"/>
      <c r="Q724" s="86"/>
      <c r="R724" s="86"/>
      <c r="S724" s="86"/>
      <c r="T724" s="87"/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T724" s="19" t="s">
        <v>165</v>
      </c>
      <c r="AU724" s="19" t="s">
        <v>81</v>
      </c>
    </row>
    <row r="725" s="15" customFormat="1">
      <c r="A725" s="15"/>
      <c r="B725" s="247"/>
      <c r="C725" s="248"/>
      <c r="D725" s="226" t="s">
        <v>167</v>
      </c>
      <c r="E725" s="249" t="s">
        <v>19</v>
      </c>
      <c r="F725" s="250" t="s">
        <v>818</v>
      </c>
      <c r="G725" s="248"/>
      <c r="H725" s="249" t="s">
        <v>19</v>
      </c>
      <c r="I725" s="251"/>
      <c r="J725" s="248"/>
      <c r="K725" s="248"/>
      <c r="L725" s="252"/>
      <c r="M725" s="253"/>
      <c r="N725" s="254"/>
      <c r="O725" s="254"/>
      <c r="P725" s="254"/>
      <c r="Q725" s="254"/>
      <c r="R725" s="254"/>
      <c r="S725" s="254"/>
      <c r="T725" s="255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56" t="s">
        <v>167</v>
      </c>
      <c r="AU725" s="256" t="s">
        <v>81</v>
      </c>
      <c r="AV725" s="15" t="s">
        <v>79</v>
      </c>
      <c r="AW725" s="15" t="s">
        <v>33</v>
      </c>
      <c r="AX725" s="15" t="s">
        <v>71</v>
      </c>
      <c r="AY725" s="256" t="s">
        <v>155</v>
      </c>
    </row>
    <row r="726" s="13" customFormat="1">
      <c r="A726" s="13"/>
      <c r="B726" s="224"/>
      <c r="C726" s="225"/>
      <c r="D726" s="226" t="s">
        <v>167</v>
      </c>
      <c r="E726" s="227" t="s">
        <v>19</v>
      </c>
      <c r="F726" s="228" t="s">
        <v>819</v>
      </c>
      <c r="G726" s="225"/>
      <c r="H726" s="229">
        <v>0.086999999999999994</v>
      </c>
      <c r="I726" s="230"/>
      <c r="J726" s="225"/>
      <c r="K726" s="225"/>
      <c r="L726" s="231"/>
      <c r="M726" s="232"/>
      <c r="N726" s="233"/>
      <c r="O726" s="233"/>
      <c r="P726" s="233"/>
      <c r="Q726" s="233"/>
      <c r="R726" s="233"/>
      <c r="S726" s="233"/>
      <c r="T726" s="234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35" t="s">
        <v>167</v>
      </c>
      <c r="AU726" s="235" t="s">
        <v>81</v>
      </c>
      <c r="AV726" s="13" t="s">
        <v>81</v>
      </c>
      <c r="AW726" s="13" t="s">
        <v>33</v>
      </c>
      <c r="AX726" s="13" t="s">
        <v>71</v>
      </c>
      <c r="AY726" s="235" t="s">
        <v>155</v>
      </c>
    </row>
    <row r="727" s="14" customFormat="1">
      <c r="A727" s="14"/>
      <c r="B727" s="236"/>
      <c r="C727" s="237"/>
      <c r="D727" s="226" t="s">
        <v>167</v>
      </c>
      <c r="E727" s="238" t="s">
        <v>19</v>
      </c>
      <c r="F727" s="239" t="s">
        <v>177</v>
      </c>
      <c r="G727" s="237"/>
      <c r="H727" s="240">
        <v>0.086999999999999994</v>
      </c>
      <c r="I727" s="241"/>
      <c r="J727" s="237"/>
      <c r="K727" s="237"/>
      <c r="L727" s="242"/>
      <c r="M727" s="243"/>
      <c r="N727" s="244"/>
      <c r="O727" s="244"/>
      <c r="P727" s="244"/>
      <c r="Q727" s="244"/>
      <c r="R727" s="244"/>
      <c r="S727" s="244"/>
      <c r="T727" s="245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46" t="s">
        <v>167</v>
      </c>
      <c r="AU727" s="246" t="s">
        <v>81</v>
      </c>
      <c r="AV727" s="14" t="s">
        <v>163</v>
      </c>
      <c r="AW727" s="14" t="s">
        <v>33</v>
      </c>
      <c r="AX727" s="14" t="s">
        <v>79</v>
      </c>
      <c r="AY727" s="246" t="s">
        <v>155</v>
      </c>
    </row>
    <row r="728" s="12" customFormat="1" ht="22.8" customHeight="1">
      <c r="A728" s="12"/>
      <c r="B728" s="190"/>
      <c r="C728" s="191"/>
      <c r="D728" s="192" t="s">
        <v>70</v>
      </c>
      <c r="E728" s="204" t="s">
        <v>808</v>
      </c>
      <c r="F728" s="204" t="s">
        <v>820</v>
      </c>
      <c r="G728" s="191"/>
      <c r="H728" s="191"/>
      <c r="I728" s="194"/>
      <c r="J728" s="205">
        <f>BK728</f>
        <v>0</v>
      </c>
      <c r="K728" s="191"/>
      <c r="L728" s="196"/>
      <c r="M728" s="197"/>
      <c r="N728" s="198"/>
      <c r="O728" s="198"/>
      <c r="P728" s="199">
        <f>SUM(P729:P768)</f>
        <v>0</v>
      </c>
      <c r="Q728" s="198"/>
      <c r="R728" s="199">
        <f>SUM(R729:R768)</f>
        <v>6.9782004400000002</v>
      </c>
      <c r="S728" s="198"/>
      <c r="T728" s="200">
        <f>SUM(T729:T768)</f>
        <v>0</v>
      </c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R728" s="201" t="s">
        <v>79</v>
      </c>
      <c r="AT728" s="202" t="s">
        <v>70</v>
      </c>
      <c r="AU728" s="202" t="s">
        <v>79</v>
      </c>
      <c r="AY728" s="201" t="s">
        <v>155</v>
      </c>
      <c r="BK728" s="203">
        <f>SUM(BK729:BK768)</f>
        <v>0</v>
      </c>
    </row>
    <row r="729" s="2" customFormat="1" ht="24.15" customHeight="1">
      <c r="A729" s="40"/>
      <c r="B729" s="41"/>
      <c r="C729" s="206" t="s">
        <v>821</v>
      </c>
      <c r="D729" s="206" t="s">
        <v>158</v>
      </c>
      <c r="E729" s="207" t="s">
        <v>822</v>
      </c>
      <c r="F729" s="208" t="s">
        <v>823</v>
      </c>
      <c r="G729" s="209" t="s">
        <v>258</v>
      </c>
      <c r="H729" s="210">
        <v>24</v>
      </c>
      <c r="I729" s="211"/>
      <c r="J729" s="212">
        <f>ROUND(I729*H729,2)</f>
        <v>0</v>
      </c>
      <c r="K729" s="208" t="s">
        <v>162</v>
      </c>
      <c r="L729" s="46"/>
      <c r="M729" s="213" t="s">
        <v>19</v>
      </c>
      <c r="N729" s="214" t="s">
        <v>42</v>
      </c>
      <c r="O729" s="86"/>
      <c r="P729" s="215">
        <f>O729*H729</f>
        <v>0</v>
      </c>
      <c r="Q729" s="215">
        <v>0.04684</v>
      </c>
      <c r="R729" s="215">
        <f>Q729*H729</f>
        <v>1.1241600000000001</v>
      </c>
      <c r="S729" s="215">
        <v>0</v>
      </c>
      <c r="T729" s="216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17" t="s">
        <v>163</v>
      </c>
      <c r="AT729" s="217" t="s">
        <v>158</v>
      </c>
      <c r="AU729" s="217" t="s">
        <v>81</v>
      </c>
      <c r="AY729" s="19" t="s">
        <v>155</v>
      </c>
      <c r="BE729" s="218">
        <f>IF(N729="základní",J729,0)</f>
        <v>0</v>
      </c>
      <c r="BF729" s="218">
        <f>IF(N729="snížená",J729,0)</f>
        <v>0</v>
      </c>
      <c r="BG729" s="218">
        <f>IF(N729="zákl. přenesená",J729,0)</f>
        <v>0</v>
      </c>
      <c r="BH729" s="218">
        <f>IF(N729="sníž. přenesená",J729,0)</f>
        <v>0</v>
      </c>
      <c r="BI729" s="218">
        <f>IF(N729="nulová",J729,0)</f>
        <v>0</v>
      </c>
      <c r="BJ729" s="19" t="s">
        <v>79</v>
      </c>
      <c r="BK729" s="218">
        <f>ROUND(I729*H729,2)</f>
        <v>0</v>
      </c>
      <c r="BL729" s="19" t="s">
        <v>163</v>
      </c>
      <c r="BM729" s="217" t="s">
        <v>824</v>
      </c>
    </row>
    <row r="730" s="2" customFormat="1">
      <c r="A730" s="40"/>
      <c r="B730" s="41"/>
      <c r="C730" s="42"/>
      <c r="D730" s="219" t="s">
        <v>165</v>
      </c>
      <c r="E730" s="42"/>
      <c r="F730" s="220" t="s">
        <v>825</v>
      </c>
      <c r="G730" s="42"/>
      <c r="H730" s="42"/>
      <c r="I730" s="221"/>
      <c r="J730" s="42"/>
      <c r="K730" s="42"/>
      <c r="L730" s="46"/>
      <c r="M730" s="222"/>
      <c r="N730" s="223"/>
      <c r="O730" s="86"/>
      <c r="P730" s="86"/>
      <c r="Q730" s="86"/>
      <c r="R730" s="86"/>
      <c r="S730" s="86"/>
      <c r="T730" s="87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165</v>
      </c>
      <c r="AU730" s="19" t="s">
        <v>81</v>
      </c>
    </row>
    <row r="731" s="13" customFormat="1">
      <c r="A731" s="13"/>
      <c r="B731" s="224"/>
      <c r="C731" s="225"/>
      <c r="D731" s="226" t="s">
        <v>167</v>
      </c>
      <c r="E731" s="227" t="s">
        <v>19</v>
      </c>
      <c r="F731" s="228" t="s">
        <v>826</v>
      </c>
      <c r="G731" s="225"/>
      <c r="H731" s="229">
        <v>10</v>
      </c>
      <c r="I731" s="230"/>
      <c r="J731" s="225"/>
      <c r="K731" s="225"/>
      <c r="L731" s="231"/>
      <c r="M731" s="232"/>
      <c r="N731" s="233"/>
      <c r="O731" s="233"/>
      <c r="P731" s="233"/>
      <c r="Q731" s="233"/>
      <c r="R731" s="233"/>
      <c r="S731" s="233"/>
      <c r="T731" s="234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35" t="s">
        <v>167</v>
      </c>
      <c r="AU731" s="235" t="s">
        <v>81</v>
      </c>
      <c r="AV731" s="13" t="s">
        <v>81</v>
      </c>
      <c r="AW731" s="13" t="s">
        <v>33</v>
      </c>
      <c r="AX731" s="13" t="s">
        <v>71</v>
      </c>
      <c r="AY731" s="235" t="s">
        <v>155</v>
      </c>
    </row>
    <row r="732" s="13" customFormat="1">
      <c r="A732" s="13"/>
      <c r="B732" s="224"/>
      <c r="C732" s="225"/>
      <c r="D732" s="226" t="s">
        <v>167</v>
      </c>
      <c r="E732" s="227" t="s">
        <v>19</v>
      </c>
      <c r="F732" s="228" t="s">
        <v>827</v>
      </c>
      <c r="G732" s="225"/>
      <c r="H732" s="229">
        <v>3</v>
      </c>
      <c r="I732" s="230"/>
      <c r="J732" s="225"/>
      <c r="K732" s="225"/>
      <c r="L732" s="231"/>
      <c r="M732" s="232"/>
      <c r="N732" s="233"/>
      <c r="O732" s="233"/>
      <c r="P732" s="233"/>
      <c r="Q732" s="233"/>
      <c r="R732" s="233"/>
      <c r="S732" s="233"/>
      <c r="T732" s="234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35" t="s">
        <v>167</v>
      </c>
      <c r="AU732" s="235" t="s">
        <v>81</v>
      </c>
      <c r="AV732" s="13" t="s">
        <v>81</v>
      </c>
      <c r="AW732" s="13" t="s">
        <v>33</v>
      </c>
      <c r="AX732" s="13" t="s">
        <v>71</v>
      </c>
      <c r="AY732" s="235" t="s">
        <v>155</v>
      </c>
    </row>
    <row r="733" s="13" customFormat="1">
      <c r="A733" s="13"/>
      <c r="B733" s="224"/>
      <c r="C733" s="225"/>
      <c r="D733" s="226" t="s">
        <v>167</v>
      </c>
      <c r="E733" s="227" t="s">
        <v>19</v>
      </c>
      <c r="F733" s="228" t="s">
        <v>828</v>
      </c>
      <c r="G733" s="225"/>
      <c r="H733" s="229">
        <v>6</v>
      </c>
      <c r="I733" s="230"/>
      <c r="J733" s="225"/>
      <c r="K733" s="225"/>
      <c r="L733" s="231"/>
      <c r="M733" s="232"/>
      <c r="N733" s="233"/>
      <c r="O733" s="233"/>
      <c r="P733" s="233"/>
      <c r="Q733" s="233"/>
      <c r="R733" s="233"/>
      <c r="S733" s="233"/>
      <c r="T733" s="234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35" t="s">
        <v>167</v>
      </c>
      <c r="AU733" s="235" t="s">
        <v>81</v>
      </c>
      <c r="AV733" s="13" t="s">
        <v>81</v>
      </c>
      <c r="AW733" s="13" t="s">
        <v>33</v>
      </c>
      <c r="AX733" s="13" t="s">
        <v>71</v>
      </c>
      <c r="AY733" s="235" t="s">
        <v>155</v>
      </c>
    </row>
    <row r="734" s="13" customFormat="1">
      <c r="A734" s="13"/>
      <c r="B734" s="224"/>
      <c r="C734" s="225"/>
      <c r="D734" s="226" t="s">
        <v>167</v>
      </c>
      <c r="E734" s="227" t="s">
        <v>19</v>
      </c>
      <c r="F734" s="228" t="s">
        <v>829</v>
      </c>
      <c r="G734" s="225"/>
      <c r="H734" s="229">
        <v>1</v>
      </c>
      <c r="I734" s="230"/>
      <c r="J734" s="225"/>
      <c r="K734" s="225"/>
      <c r="L734" s="231"/>
      <c r="M734" s="232"/>
      <c r="N734" s="233"/>
      <c r="O734" s="233"/>
      <c r="P734" s="233"/>
      <c r="Q734" s="233"/>
      <c r="R734" s="233"/>
      <c r="S734" s="233"/>
      <c r="T734" s="234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35" t="s">
        <v>167</v>
      </c>
      <c r="AU734" s="235" t="s">
        <v>81</v>
      </c>
      <c r="AV734" s="13" t="s">
        <v>81</v>
      </c>
      <c r="AW734" s="13" t="s">
        <v>33</v>
      </c>
      <c r="AX734" s="13" t="s">
        <v>71</v>
      </c>
      <c r="AY734" s="235" t="s">
        <v>155</v>
      </c>
    </row>
    <row r="735" s="13" customFormat="1">
      <c r="A735" s="13"/>
      <c r="B735" s="224"/>
      <c r="C735" s="225"/>
      <c r="D735" s="226" t="s">
        <v>167</v>
      </c>
      <c r="E735" s="227" t="s">
        <v>19</v>
      </c>
      <c r="F735" s="228" t="s">
        <v>830</v>
      </c>
      <c r="G735" s="225"/>
      <c r="H735" s="229">
        <v>4</v>
      </c>
      <c r="I735" s="230"/>
      <c r="J735" s="225"/>
      <c r="K735" s="225"/>
      <c r="L735" s="231"/>
      <c r="M735" s="232"/>
      <c r="N735" s="233"/>
      <c r="O735" s="233"/>
      <c r="P735" s="233"/>
      <c r="Q735" s="233"/>
      <c r="R735" s="233"/>
      <c r="S735" s="233"/>
      <c r="T735" s="234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35" t="s">
        <v>167</v>
      </c>
      <c r="AU735" s="235" t="s">
        <v>81</v>
      </c>
      <c r="AV735" s="13" t="s">
        <v>81</v>
      </c>
      <c r="AW735" s="13" t="s">
        <v>33</v>
      </c>
      <c r="AX735" s="13" t="s">
        <v>71</v>
      </c>
      <c r="AY735" s="235" t="s">
        <v>155</v>
      </c>
    </row>
    <row r="736" s="14" customFormat="1">
      <c r="A736" s="14"/>
      <c r="B736" s="236"/>
      <c r="C736" s="237"/>
      <c r="D736" s="226" t="s">
        <v>167</v>
      </c>
      <c r="E736" s="238" t="s">
        <v>19</v>
      </c>
      <c r="F736" s="239" t="s">
        <v>177</v>
      </c>
      <c r="G736" s="237"/>
      <c r="H736" s="240">
        <v>24</v>
      </c>
      <c r="I736" s="241"/>
      <c r="J736" s="237"/>
      <c r="K736" s="237"/>
      <c r="L736" s="242"/>
      <c r="M736" s="243"/>
      <c r="N736" s="244"/>
      <c r="O736" s="244"/>
      <c r="P736" s="244"/>
      <c r="Q736" s="244"/>
      <c r="R736" s="244"/>
      <c r="S736" s="244"/>
      <c r="T736" s="245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46" t="s">
        <v>167</v>
      </c>
      <c r="AU736" s="246" t="s">
        <v>81</v>
      </c>
      <c r="AV736" s="14" t="s">
        <v>163</v>
      </c>
      <c r="AW736" s="14" t="s">
        <v>33</v>
      </c>
      <c r="AX736" s="14" t="s">
        <v>79</v>
      </c>
      <c r="AY736" s="246" t="s">
        <v>155</v>
      </c>
    </row>
    <row r="737" s="2" customFormat="1" ht="16.5" customHeight="1">
      <c r="A737" s="40"/>
      <c r="B737" s="41"/>
      <c r="C737" s="257" t="s">
        <v>831</v>
      </c>
      <c r="D737" s="257" t="s">
        <v>192</v>
      </c>
      <c r="E737" s="258" t="s">
        <v>832</v>
      </c>
      <c r="F737" s="259" t="s">
        <v>833</v>
      </c>
      <c r="G737" s="260" t="s">
        <v>258</v>
      </c>
      <c r="H737" s="261">
        <v>13</v>
      </c>
      <c r="I737" s="262"/>
      <c r="J737" s="263">
        <f>ROUND(I737*H737,2)</f>
        <v>0</v>
      </c>
      <c r="K737" s="259" t="s">
        <v>162</v>
      </c>
      <c r="L737" s="264"/>
      <c r="M737" s="265" t="s">
        <v>19</v>
      </c>
      <c r="N737" s="266" t="s">
        <v>42</v>
      </c>
      <c r="O737" s="86"/>
      <c r="P737" s="215">
        <f>O737*H737</f>
        <v>0</v>
      </c>
      <c r="Q737" s="215">
        <v>0.01521</v>
      </c>
      <c r="R737" s="215">
        <f>Q737*H737</f>
        <v>0.19772999999999999</v>
      </c>
      <c r="S737" s="215">
        <v>0</v>
      </c>
      <c r="T737" s="216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17" t="s">
        <v>195</v>
      </c>
      <c r="AT737" s="217" t="s">
        <v>192</v>
      </c>
      <c r="AU737" s="217" t="s">
        <v>81</v>
      </c>
      <c r="AY737" s="19" t="s">
        <v>155</v>
      </c>
      <c r="BE737" s="218">
        <f>IF(N737="základní",J737,0)</f>
        <v>0</v>
      </c>
      <c r="BF737" s="218">
        <f>IF(N737="snížená",J737,0)</f>
        <v>0</v>
      </c>
      <c r="BG737" s="218">
        <f>IF(N737="zákl. přenesená",J737,0)</f>
        <v>0</v>
      </c>
      <c r="BH737" s="218">
        <f>IF(N737="sníž. přenesená",J737,0)</f>
        <v>0</v>
      </c>
      <c r="BI737" s="218">
        <f>IF(N737="nulová",J737,0)</f>
        <v>0</v>
      </c>
      <c r="BJ737" s="19" t="s">
        <v>79</v>
      </c>
      <c r="BK737" s="218">
        <f>ROUND(I737*H737,2)</f>
        <v>0</v>
      </c>
      <c r="BL737" s="19" t="s">
        <v>163</v>
      </c>
      <c r="BM737" s="217" t="s">
        <v>834</v>
      </c>
    </row>
    <row r="738" s="13" customFormat="1">
      <c r="A738" s="13"/>
      <c r="B738" s="224"/>
      <c r="C738" s="225"/>
      <c r="D738" s="226" t="s">
        <v>167</v>
      </c>
      <c r="E738" s="227" t="s">
        <v>19</v>
      </c>
      <c r="F738" s="228" t="s">
        <v>835</v>
      </c>
      <c r="G738" s="225"/>
      <c r="H738" s="229">
        <v>10</v>
      </c>
      <c r="I738" s="230"/>
      <c r="J738" s="225"/>
      <c r="K738" s="225"/>
      <c r="L738" s="231"/>
      <c r="M738" s="232"/>
      <c r="N738" s="233"/>
      <c r="O738" s="233"/>
      <c r="P738" s="233"/>
      <c r="Q738" s="233"/>
      <c r="R738" s="233"/>
      <c r="S738" s="233"/>
      <c r="T738" s="234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35" t="s">
        <v>167</v>
      </c>
      <c r="AU738" s="235" t="s">
        <v>81</v>
      </c>
      <c r="AV738" s="13" t="s">
        <v>81</v>
      </c>
      <c r="AW738" s="13" t="s">
        <v>33</v>
      </c>
      <c r="AX738" s="13" t="s">
        <v>71</v>
      </c>
      <c r="AY738" s="235" t="s">
        <v>155</v>
      </c>
    </row>
    <row r="739" s="13" customFormat="1">
      <c r="A739" s="13"/>
      <c r="B739" s="224"/>
      <c r="C739" s="225"/>
      <c r="D739" s="226" t="s">
        <v>167</v>
      </c>
      <c r="E739" s="227" t="s">
        <v>19</v>
      </c>
      <c r="F739" s="228" t="s">
        <v>836</v>
      </c>
      <c r="G739" s="225"/>
      <c r="H739" s="229">
        <v>3</v>
      </c>
      <c r="I739" s="230"/>
      <c r="J739" s="225"/>
      <c r="K739" s="225"/>
      <c r="L739" s="231"/>
      <c r="M739" s="232"/>
      <c r="N739" s="233"/>
      <c r="O739" s="233"/>
      <c r="P739" s="233"/>
      <c r="Q739" s="233"/>
      <c r="R739" s="233"/>
      <c r="S739" s="233"/>
      <c r="T739" s="234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35" t="s">
        <v>167</v>
      </c>
      <c r="AU739" s="235" t="s">
        <v>81</v>
      </c>
      <c r="AV739" s="13" t="s">
        <v>81</v>
      </c>
      <c r="AW739" s="13" t="s">
        <v>33</v>
      </c>
      <c r="AX739" s="13" t="s">
        <v>71</v>
      </c>
      <c r="AY739" s="235" t="s">
        <v>155</v>
      </c>
    </row>
    <row r="740" s="14" customFormat="1">
      <c r="A740" s="14"/>
      <c r="B740" s="236"/>
      <c r="C740" s="237"/>
      <c r="D740" s="226" t="s">
        <v>167</v>
      </c>
      <c r="E740" s="238" t="s">
        <v>19</v>
      </c>
      <c r="F740" s="239" t="s">
        <v>177</v>
      </c>
      <c r="G740" s="237"/>
      <c r="H740" s="240">
        <v>13</v>
      </c>
      <c r="I740" s="241"/>
      <c r="J740" s="237"/>
      <c r="K740" s="237"/>
      <c r="L740" s="242"/>
      <c r="M740" s="243"/>
      <c r="N740" s="244"/>
      <c r="O740" s="244"/>
      <c r="P740" s="244"/>
      <c r="Q740" s="244"/>
      <c r="R740" s="244"/>
      <c r="S740" s="244"/>
      <c r="T740" s="245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46" t="s">
        <v>167</v>
      </c>
      <c r="AU740" s="246" t="s">
        <v>81</v>
      </c>
      <c r="AV740" s="14" t="s">
        <v>163</v>
      </c>
      <c r="AW740" s="14" t="s">
        <v>33</v>
      </c>
      <c r="AX740" s="14" t="s">
        <v>79</v>
      </c>
      <c r="AY740" s="246" t="s">
        <v>155</v>
      </c>
    </row>
    <row r="741" s="2" customFormat="1" ht="16.5" customHeight="1">
      <c r="A741" s="40"/>
      <c r="B741" s="41"/>
      <c r="C741" s="257" t="s">
        <v>837</v>
      </c>
      <c r="D741" s="257" t="s">
        <v>192</v>
      </c>
      <c r="E741" s="258" t="s">
        <v>838</v>
      </c>
      <c r="F741" s="259" t="s">
        <v>839</v>
      </c>
      <c r="G741" s="260" t="s">
        <v>258</v>
      </c>
      <c r="H741" s="261">
        <v>7</v>
      </c>
      <c r="I741" s="262"/>
      <c r="J741" s="263">
        <f>ROUND(I741*H741,2)</f>
        <v>0</v>
      </c>
      <c r="K741" s="259" t="s">
        <v>162</v>
      </c>
      <c r="L741" s="264"/>
      <c r="M741" s="265" t="s">
        <v>19</v>
      </c>
      <c r="N741" s="266" t="s">
        <v>42</v>
      </c>
      <c r="O741" s="86"/>
      <c r="P741" s="215">
        <f>O741*H741</f>
        <v>0</v>
      </c>
      <c r="Q741" s="215">
        <v>0.014890000000000001</v>
      </c>
      <c r="R741" s="215">
        <f>Q741*H741</f>
        <v>0.10423</v>
      </c>
      <c r="S741" s="215">
        <v>0</v>
      </c>
      <c r="T741" s="216">
        <f>S741*H741</f>
        <v>0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17" t="s">
        <v>195</v>
      </c>
      <c r="AT741" s="217" t="s">
        <v>192</v>
      </c>
      <c r="AU741" s="217" t="s">
        <v>81</v>
      </c>
      <c r="AY741" s="19" t="s">
        <v>155</v>
      </c>
      <c r="BE741" s="218">
        <f>IF(N741="základní",J741,0)</f>
        <v>0</v>
      </c>
      <c r="BF741" s="218">
        <f>IF(N741="snížená",J741,0)</f>
        <v>0</v>
      </c>
      <c r="BG741" s="218">
        <f>IF(N741="zákl. přenesená",J741,0)</f>
        <v>0</v>
      </c>
      <c r="BH741" s="218">
        <f>IF(N741="sníž. přenesená",J741,0)</f>
        <v>0</v>
      </c>
      <c r="BI741" s="218">
        <f>IF(N741="nulová",J741,0)</f>
        <v>0</v>
      </c>
      <c r="BJ741" s="19" t="s">
        <v>79</v>
      </c>
      <c r="BK741" s="218">
        <f>ROUND(I741*H741,2)</f>
        <v>0</v>
      </c>
      <c r="BL741" s="19" t="s">
        <v>163</v>
      </c>
      <c r="BM741" s="217" t="s">
        <v>840</v>
      </c>
    </row>
    <row r="742" s="13" customFormat="1">
      <c r="A742" s="13"/>
      <c r="B742" s="224"/>
      <c r="C742" s="225"/>
      <c r="D742" s="226" t="s">
        <v>167</v>
      </c>
      <c r="E742" s="227" t="s">
        <v>19</v>
      </c>
      <c r="F742" s="228" t="s">
        <v>828</v>
      </c>
      <c r="G742" s="225"/>
      <c r="H742" s="229">
        <v>6</v>
      </c>
      <c r="I742" s="230"/>
      <c r="J742" s="225"/>
      <c r="K742" s="225"/>
      <c r="L742" s="231"/>
      <c r="M742" s="232"/>
      <c r="N742" s="233"/>
      <c r="O742" s="233"/>
      <c r="P742" s="233"/>
      <c r="Q742" s="233"/>
      <c r="R742" s="233"/>
      <c r="S742" s="233"/>
      <c r="T742" s="234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35" t="s">
        <v>167</v>
      </c>
      <c r="AU742" s="235" t="s">
        <v>81</v>
      </c>
      <c r="AV742" s="13" t="s">
        <v>81</v>
      </c>
      <c r="AW742" s="13" t="s">
        <v>33</v>
      </c>
      <c r="AX742" s="13" t="s">
        <v>71</v>
      </c>
      <c r="AY742" s="235" t="s">
        <v>155</v>
      </c>
    </row>
    <row r="743" s="13" customFormat="1">
      <c r="A743" s="13"/>
      <c r="B743" s="224"/>
      <c r="C743" s="225"/>
      <c r="D743" s="226" t="s">
        <v>167</v>
      </c>
      <c r="E743" s="227" t="s">
        <v>19</v>
      </c>
      <c r="F743" s="228" t="s">
        <v>829</v>
      </c>
      <c r="G743" s="225"/>
      <c r="H743" s="229">
        <v>1</v>
      </c>
      <c r="I743" s="230"/>
      <c r="J743" s="225"/>
      <c r="K743" s="225"/>
      <c r="L743" s="231"/>
      <c r="M743" s="232"/>
      <c r="N743" s="233"/>
      <c r="O743" s="233"/>
      <c r="P743" s="233"/>
      <c r="Q743" s="233"/>
      <c r="R743" s="233"/>
      <c r="S743" s="233"/>
      <c r="T743" s="234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35" t="s">
        <v>167</v>
      </c>
      <c r="AU743" s="235" t="s">
        <v>81</v>
      </c>
      <c r="AV743" s="13" t="s">
        <v>81</v>
      </c>
      <c r="AW743" s="13" t="s">
        <v>33</v>
      </c>
      <c r="AX743" s="13" t="s">
        <v>71</v>
      </c>
      <c r="AY743" s="235" t="s">
        <v>155</v>
      </c>
    </row>
    <row r="744" s="14" customFormat="1">
      <c r="A744" s="14"/>
      <c r="B744" s="236"/>
      <c r="C744" s="237"/>
      <c r="D744" s="226" t="s">
        <v>167</v>
      </c>
      <c r="E744" s="238" t="s">
        <v>19</v>
      </c>
      <c r="F744" s="239" t="s">
        <v>177</v>
      </c>
      <c r="G744" s="237"/>
      <c r="H744" s="240">
        <v>7</v>
      </c>
      <c r="I744" s="241"/>
      <c r="J744" s="237"/>
      <c r="K744" s="237"/>
      <c r="L744" s="242"/>
      <c r="M744" s="243"/>
      <c r="N744" s="244"/>
      <c r="O744" s="244"/>
      <c r="P744" s="244"/>
      <c r="Q744" s="244"/>
      <c r="R744" s="244"/>
      <c r="S744" s="244"/>
      <c r="T744" s="245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46" t="s">
        <v>167</v>
      </c>
      <c r="AU744" s="246" t="s">
        <v>81</v>
      </c>
      <c r="AV744" s="14" t="s">
        <v>163</v>
      </c>
      <c r="AW744" s="14" t="s">
        <v>33</v>
      </c>
      <c r="AX744" s="14" t="s">
        <v>79</v>
      </c>
      <c r="AY744" s="246" t="s">
        <v>155</v>
      </c>
    </row>
    <row r="745" s="2" customFormat="1" ht="16.5" customHeight="1">
      <c r="A745" s="40"/>
      <c r="B745" s="41"/>
      <c r="C745" s="257" t="s">
        <v>841</v>
      </c>
      <c r="D745" s="257" t="s">
        <v>192</v>
      </c>
      <c r="E745" s="258" t="s">
        <v>842</v>
      </c>
      <c r="F745" s="259" t="s">
        <v>843</v>
      </c>
      <c r="G745" s="260" t="s">
        <v>258</v>
      </c>
      <c r="H745" s="261">
        <v>4</v>
      </c>
      <c r="I745" s="262"/>
      <c r="J745" s="263">
        <f>ROUND(I745*H745,2)</f>
        <v>0</v>
      </c>
      <c r="K745" s="259" t="s">
        <v>162</v>
      </c>
      <c r="L745" s="264"/>
      <c r="M745" s="265" t="s">
        <v>19</v>
      </c>
      <c r="N745" s="266" t="s">
        <v>42</v>
      </c>
      <c r="O745" s="86"/>
      <c r="P745" s="215">
        <f>O745*H745</f>
        <v>0</v>
      </c>
      <c r="Q745" s="215">
        <v>0.01553</v>
      </c>
      <c r="R745" s="215">
        <f>Q745*H745</f>
        <v>0.062120000000000002</v>
      </c>
      <c r="S745" s="215">
        <v>0</v>
      </c>
      <c r="T745" s="216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17" t="s">
        <v>195</v>
      </c>
      <c r="AT745" s="217" t="s">
        <v>192</v>
      </c>
      <c r="AU745" s="217" t="s">
        <v>81</v>
      </c>
      <c r="AY745" s="19" t="s">
        <v>155</v>
      </c>
      <c r="BE745" s="218">
        <f>IF(N745="základní",J745,0)</f>
        <v>0</v>
      </c>
      <c r="BF745" s="218">
        <f>IF(N745="snížená",J745,0)</f>
        <v>0</v>
      </c>
      <c r="BG745" s="218">
        <f>IF(N745="zákl. přenesená",J745,0)</f>
        <v>0</v>
      </c>
      <c r="BH745" s="218">
        <f>IF(N745="sníž. přenesená",J745,0)</f>
        <v>0</v>
      </c>
      <c r="BI745" s="218">
        <f>IF(N745="nulová",J745,0)</f>
        <v>0</v>
      </c>
      <c r="BJ745" s="19" t="s">
        <v>79</v>
      </c>
      <c r="BK745" s="218">
        <f>ROUND(I745*H745,2)</f>
        <v>0</v>
      </c>
      <c r="BL745" s="19" t="s">
        <v>163</v>
      </c>
      <c r="BM745" s="217" t="s">
        <v>844</v>
      </c>
    </row>
    <row r="746" s="2" customFormat="1" ht="24.15" customHeight="1">
      <c r="A746" s="40"/>
      <c r="B746" s="41"/>
      <c r="C746" s="206" t="s">
        <v>845</v>
      </c>
      <c r="D746" s="206" t="s">
        <v>158</v>
      </c>
      <c r="E746" s="207" t="s">
        <v>846</v>
      </c>
      <c r="F746" s="208" t="s">
        <v>847</v>
      </c>
      <c r="G746" s="209" t="s">
        <v>258</v>
      </c>
      <c r="H746" s="210">
        <v>12</v>
      </c>
      <c r="I746" s="211"/>
      <c r="J746" s="212">
        <f>ROUND(I746*H746,2)</f>
        <v>0</v>
      </c>
      <c r="K746" s="208" t="s">
        <v>162</v>
      </c>
      <c r="L746" s="46"/>
      <c r="M746" s="213" t="s">
        <v>19</v>
      </c>
      <c r="N746" s="214" t="s">
        <v>42</v>
      </c>
      <c r="O746" s="86"/>
      <c r="P746" s="215">
        <f>O746*H746</f>
        <v>0</v>
      </c>
      <c r="Q746" s="215">
        <v>0.44170336999999998</v>
      </c>
      <c r="R746" s="215">
        <f>Q746*H746</f>
        <v>5.30044044</v>
      </c>
      <c r="S746" s="215">
        <v>0</v>
      </c>
      <c r="T746" s="216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17" t="s">
        <v>163</v>
      </c>
      <c r="AT746" s="217" t="s">
        <v>158</v>
      </c>
      <c r="AU746" s="217" t="s">
        <v>81</v>
      </c>
      <c r="AY746" s="19" t="s">
        <v>155</v>
      </c>
      <c r="BE746" s="218">
        <f>IF(N746="základní",J746,0)</f>
        <v>0</v>
      </c>
      <c r="BF746" s="218">
        <f>IF(N746="snížená",J746,0)</f>
        <v>0</v>
      </c>
      <c r="BG746" s="218">
        <f>IF(N746="zákl. přenesená",J746,0)</f>
        <v>0</v>
      </c>
      <c r="BH746" s="218">
        <f>IF(N746="sníž. přenesená",J746,0)</f>
        <v>0</v>
      </c>
      <c r="BI746" s="218">
        <f>IF(N746="nulová",J746,0)</f>
        <v>0</v>
      </c>
      <c r="BJ746" s="19" t="s">
        <v>79</v>
      </c>
      <c r="BK746" s="218">
        <f>ROUND(I746*H746,2)</f>
        <v>0</v>
      </c>
      <c r="BL746" s="19" t="s">
        <v>163</v>
      </c>
      <c r="BM746" s="217" t="s">
        <v>848</v>
      </c>
    </row>
    <row r="747" s="2" customFormat="1">
      <c r="A747" s="40"/>
      <c r="B747" s="41"/>
      <c r="C747" s="42"/>
      <c r="D747" s="219" t="s">
        <v>165</v>
      </c>
      <c r="E747" s="42"/>
      <c r="F747" s="220" t="s">
        <v>849</v>
      </c>
      <c r="G747" s="42"/>
      <c r="H747" s="42"/>
      <c r="I747" s="221"/>
      <c r="J747" s="42"/>
      <c r="K747" s="42"/>
      <c r="L747" s="46"/>
      <c r="M747" s="222"/>
      <c r="N747" s="223"/>
      <c r="O747" s="86"/>
      <c r="P747" s="86"/>
      <c r="Q747" s="86"/>
      <c r="R747" s="86"/>
      <c r="S747" s="86"/>
      <c r="T747" s="87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165</v>
      </c>
      <c r="AU747" s="19" t="s">
        <v>81</v>
      </c>
    </row>
    <row r="748" s="13" customFormat="1">
      <c r="A748" s="13"/>
      <c r="B748" s="224"/>
      <c r="C748" s="225"/>
      <c r="D748" s="226" t="s">
        <v>167</v>
      </c>
      <c r="E748" s="227" t="s">
        <v>19</v>
      </c>
      <c r="F748" s="228" t="s">
        <v>850</v>
      </c>
      <c r="G748" s="225"/>
      <c r="H748" s="229">
        <v>2</v>
      </c>
      <c r="I748" s="230"/>
      <c r="J748" s="225"/>
      <c r="K748" s="225"/>
      <c r="L748" s="231"/>
      <c r="M748" s="232"/>
      <c r="N748" s="233"/>
      <c r="O748" s="233"/>
      <c r="P748" s="233"/>
      <c r="Q748" s="233"/>
      <c r="R748" s="233"/>
      <c r="S748" s="233"/>
      <c r="T748" s="234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35" t="s">
        <v>167</v>
      </c>
      <c r="AU748" s="235" t="s">
        <v>81</v>
      </c>
      <c r="AV748" s="13" t="s">
        <v>81</v>
      </c>
      <c r="AW748" s="13" t="s">
        <v>33</v>
      </c>
      <c r="AX748" s="13" t="s">
        <v>71</v>
      </c>
      <c r="AY748" s="235" t="s">
        <v>155</v>
      </c>
    </row>
    <row r="749" s="13" customFormat="1">
      <c r="A749" s="13"/>
      <c r="B749" s="224"/>
      <c r="C749" s="225"/>
      <c r="D749" s="226" t="s">
        <v>167</v>
      </c>
      <c r="E749" s="227" t="s">
        <v>19</v>
      </c>
      <c r="F749" s="228" t="s">
        <v>851</v>
      </c>
      <c r="G749" s="225"/>
      <c r="H749" s="229">
        <v>5</v>
      </c>
      <c r="I749" s="230"/>
      <c r="J749" s="225"/>
      <c r="K749" s="225"/>
      <c r="L749" s="231"/>
      <c r="M749" s="232"/>
      <c r="N749" s="233"/>
      <c r="O749" s="233"/>
      <c r="P749" s="233"/>
      <c r="Q749" s="233"/>
      <c r="R749" s="233"/>
      <c r="S749" s="233"/>
      <c r="T749" s="234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35" t="s">
        <v>167</v>
      </c>
      <c r="AU749" s="235" t="s">
        <v>81</v>
      </c>
      <c r="AV749" s="13" t="s">
        <v>81</v>
      </c>
      <c r="AW749" s="13" t="s">
        <v>33</v>
      </c>
      <c r="AX749" s="13" t="s">
        <v>71</v>
      </c>
      <c r="AY749" s="235" t="s">
        <v>155</v>
      </c>
    </row>
    <row r="750" s="13" customFormat="1">
      <c r="A750" s="13"/>
      <c r="B750" s="224"/>
      <c r="C750" s="225"/>
      <c r="D750" s="226" t="s">
        <v>167</v>
      </c>
      <c r="E750" s="227" t="s">
        <v>19</v>
      </c>
      <c r="F750" s="228" t="s">
        <v>852</v>
      </c>
      <c r="G750" s="225"/>
      <c r="H750" s="229">
        <v>2</v>
      </c>
      <c r="I750" s="230"/>
      <c r="J750" s="225"/>
      <c r="K750" s="225"/>
      <c r="L750" s="231"/>
      <c r="M750" s="232"/>
      <c r="N750" s="233"/>
      <c r="O750" s="233"/>
      <c r="P750" s="233"/>
      <c r="Q750" s="233"/>
      <c r="R750" s="233"/>
      <c r="S750" s="233"/>
      <c r="T750" s="234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35" t="s">
        <v>167</v>
      </c>
      <c r="AU750" s="235" t="s">
        <v>81</v>
      </c>
      <c r="AV750" s="13" t="s">
        <v>81</v>
      </c>
      <c r="AW750" s="13" t="s">
        <v>33</v>
      </c>
      <c r="AX750" s="13" t="s">
        <v>71</v>
      </c>
      <c r="AY750" s="235" t="s">
        <v>155</v>
      </c>
    </row>
    <row r="751" s="13" customFormat="1">
      <c r="A751" s="13"/>
      <c r="B751" s="224"/>
      <c r="C751" s="225"/>
      <c r="D751" s="226" t="s">
        <v>167</v>
      </c>
      <c r="E751" s="227" t="s">
        <v>19</v>
      </c>
      <c r="F751" s="228" t="s">
        <v>853</v>
      </c>
      <c r="G751" s="225"/>
      <c r="H751" s="229">
        <v>3</v>
      </c>
      <c r="I751" s="230"/>
      <c r="J751" s="225"/>
      <c r="K751" s="225"/>
      <c r="L751" s="231"/>
      <c r="M751" s="232"/>
      <c r="N751" s="233"/>
      <c r="O751" s="233"/>
      <c r="P751" s="233"/>
      <c r="Q751" s="233"/>
      <c r="R751" s="233"/>
      <c r="S751" s="233"/>
      <c r="T751" s="234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35" t="s">
        <v>167</v>
      </c>
      <c r="AU751" s="235" t="s">
        <v>81</v>
      </c>
      <c r="AV751" s="13" t="s">
        <v>81</v>
      </c>
      <c r="AW751" s="13" t="s">
        <v>33</v>
      </c>
      <c r="AX751" s="13" t="s">
        <v>71</v>
      </c>
      <c r="AY751" s="235" t="s">
        <v>155</v>
      </c>
    </row>
    <row r="752" s="14" customFormat="1">
      <c r="A752" s="14"/>
      <c r="B752" s="236"/>
      <c r="C752" s="237"/>
      <c r="D752" s="226" t="s">
        <v>167</v>
      </c>
      <c r="E752" s="238" t="s">
        <v>19</v>
      </c>
      <c r="F752" s="239" t="s">
        <v>177</v>
      </c>
      <c r="G752" s="237"/>
      <c r="H752" s="240">
        <v>12</v>
      </c>
      <c r="I752" s="241"/>
      <c r="J752" s="237"/>
      <c r="K752" s="237"/>
      <c r="L752" s="242"/>
      <c r="M752" s="243"/>
      <c r="N752" s="244"/>
      <c r="O752" s="244"/>
      <c r="P752" s="244"/>
      <c r="Q752" s="244"/>
      <c r="R752" s="244"/>
      <c r="S752" s="244"/>
      <c r="T752" s="24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46" t="s">
        <v>167</v>
      </c>
      <c r="AU752" s="246" t="s">
        <v>81</v>
      </c>
      <c r="AV752" s="14" t="s">
        <v>163</v>
      </c>
      <c r="AW752" s="14" t="s">
        <v>33</v>
      </c>
      <c r="AX752" s="14" t="s">
        <v>79</v>
      </c>
      <c r="AY752" s="246" t="s">
        <v>155</v>
      </c>
    </row>
    <row r="753" s="2" customFormat="1" ht="21.75" customHeight="1">
      <c r="A753" s="40"/>
      <c r="B753" s="41"/>
      <c r="C753" s="257" t="s">
        <v>854</v>
      </c>
      <c r="D753" s="257" t="s">
        <v>192</v>
      </c>
      <c r="E753" s="258" t="s">
        <v>855</v>
      </c>
      <c r="F753" s="259" t="s">
        <v>856</v>
      </c>
      <c r="G753" s="260" t="s">
        <v>258</v>
      </c>
      <c r="H753" s="261">
        <v>5</v>
      </c>
      <c r="I753" s="262"/>
      <c r="J753" s="263">
        <f>ROUND(I753*H753,2)</f>
        <v>0</v>
      </c>
      <c r="K753" s="259" t="s">
        <v>162</v>
      </c>
      <c r="L753" s="264"/>
      <c r="M753" s="265" t="s">
        <v>19</v>
      </c>
      <c r="N753" s="266" t="s">
        <v>42</v>
      </c>
      <c r="O753" s="86"/>
      <c r="P753" s="215">
        <f>O753*H753</f>
        <v>0</v>
      </c>
      <c r="Q753" s="215">
        <v>0.01521</v>
      </c>
      <c r="R753" s="215">
        <f>Q753*H753</f>
        <v>0.076049999999999993</v>
      </c>
      <c r="S753" s="215">
        <v>0</v>
      </c>
      <c r="T753" s="216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17" t="s">
        <v>195</v>
      </c>
      <c r="AT753" s="217" t="s">
        <v>192</v>
      </c>
      <c r="AU753" s="217" t="s">
        <v>81</v>
      </c>
      <c r="AY753" s="19" t="s">
        <v>155</v>
      </c>
      <c r="BE753" s="218">
        <f>IF(N753="základní",J753,0)</f>
        <v>0</v>
      </c>
      <c r="BF753" s="218">
        <f>IF(N753="snížená",J753,0)</f>
        <v>0</v>
      </c>
      <c r="BG753" s="218">
        <f>IF(N753="zákl. přenesená",J753,0)</f>
        <v>0</v>
      </c>
      <c r="BH753" s="218">
        <f>IF(N753="sníž. přenesená",J753,0)</f>
        <v>0</v>
      </c>
      <c r="BI753" s="218">
        <f>IF(N753="nulová",J753,0)</f>
        <v>0</v>
      </c>
      <c r="BJ753" s="19" t="s">
        <v>79</v>
      </c>
      <c r="BK753" s="218">
        <f>ROUND(I753*H753,2)</f>
        <v>0</v>
      </c>
      <c r="BL753" s="19" t="s">
        <v>163</v>
      </c>
      <c r="BM753" s="217" t="s">
        <v>857</v>
      </c>
    </row>
    <row r="754" s="13" customFormat="1">
      <c r="A754" s="13"/>
      <c r="B754" s="224"/>
      <c r="C754" s="225"/>
      <c r="D754" s="226" t="s">
        <v>167</v>
      </c>
      <c r="E754" s="227" t="s">
        <v>19</v>
      </c>
      <c r="F754" s="228" t="s">
        <v>850</v>
      </c>
      <c r="G754" s="225"/>
      <c r="H754" s="229">
        <v>2</v>
      </c>
      <c r="I754" s="230"/>
      <c r="J754" s="225"/>
      <c r="K754" s="225"/>
      <c r="L754" s="231"/>
      <c r="M754" s="232"/>
      <c r="N754" s="233"/>
      <c r="O754" s="233"/>
      <c r="P754" s="233"/>
      <c r="Q754" s="233"/>
      <c r="R754" s="233"/>
      <c r="S754" s="233"/>
      <c r="T754" s="234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35" t="s">
        <v>167</v>
      </c>
      <c r="AU754" s="235" t="s">
        <v>81</v>
      </c>
      <c r="AV754" s="13" t="s">
        <v>81</v>
      </c>
      <c r="AW754" s="13" t="s">
        <v>33</v>
      </c>
      <c r="AX754" s="13" t="s">
        <v>71</v>
      </c>
      <c r="AY754" s="235" t="s">
        <v>155</v>
      </c>
    </row>
    <row r="755" s="13" customFormat="1">
      <c r="A755" s="13"/>
      <c r="B755" s="224"/>
      <c r="C755" s="225"/>
      <c r="D755" s="226" t="s">
        <v>167</v>
      </c>
      <c r="E755" s="227" t="s">
        <v>19</v>
      </c>
      <c r="F755" s="228" t="s">
        <v>858</v>
      </c>
      <c r="G755" s="225"/>
      <c r="H755" s="229">
        <v>3</v>
      </c>
      <c r="I755" s="230"/>
      <c r="J755" s="225"/>
      <c r="K755" s="225"/>
      <c r="L755" s="231"/>
      <c r="M755" s="232"/>
      <c r="N755" s="233"/>
      <c r="O755" s="233"/>
      <c r="P755" s="233"/>
      <c r="Q755" s="233"/>
      <c r="R755" s="233"/>
      <c r="S755" s="233"/>
      <c r="T755" s="234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35" t="s">
        <v>167</v>
      </c>
      <c r="AU755" s="235" t="s">
        <v>81</v>
      </c>
      <c r="AV755" s="13" t="s">
        <v>81</v>
      </c>
      <c r="AW755" s="13" t="s">
        <v>33</v>
      </c>
      <c r="AX755" s="13" t="s">
        <v>71</v>
      </c>
      <c r="AY755" s="235" t="s">
        <v>155</v>
      </c>
    </row>
    <row r="756" s="14" customFormat="1">
      <c r="A756" s="14"/>
      <c r="B756" s="236"/>
      <c r="C756" s="237"/>
      <c r="D756" s="226" t="s">
        <v>167</v>
      </c>
      <c r="E756" s="238" t="s">
        <v>19</v>
      </c>
      <c r="F756" s="239" t="s">
        <v>177</v>
      </c>
      <c r="G756" s="237"/>
      <c r="H756" s="240">
        <v>5</v>
      </c>
      <c r="I756" s="241"/>
      <c r="J756" s="237"/>
      <c r="K756" s="237"/>
      <c r="L756" s="242"/>
      <c r="M756" s="243"/>
      <c r="N756" s="244"/>
      <c r="O756" s="244"/>
      <c r="P756" s="244"/>
      <c r="Q756" s="244"/>
      <c r="R756" s="244"/>
      <c r="S756" s="244"/>
      <c r="T756" s="245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46" t="s">
        <v>167</v>
      </c>
      <c r="AU756" s="246" t="s">
        <v>81</v>
      </c>
      <c r="AV756" s="14" t="s">
        <v>163</v>
      </c>
      <c r="AW756" s="14" t="s">
        <v>33</v>
      </c>
      <c r="AX756" s="14" t="s">
        <v>79</v>
      </c>
      <c r="AY756" s="246" t="s">
        <v>155</v>
      </c>
    </row>
    <row r="757" s="2" customFormat="1" ht="21.75" customHeight="1">
      <c r="A757" s="40"/>
      <c r="B757" s="41"/>
      <c r="C757" s="257" t="s">
        <v>859</v>
      </c>
      <c r="D757" s="257" t="s">
        <v>192</v>
      </c>
      <c r="E757" s="258" t="s">
        <v>860</v>
      </c>
      <c r="F757" s="259" t="s">
        <v>861</v>
      </c>
      <c r="G757" s="260" t="s">
        <v>258</v>
      </c>
      <c r="H757" s="261">
        <v>2</v>
      </c>
      <c r="I757" s="262"/>
      <c r="J757" s="263">
        <f>ROUND(I757*H757,2)</f>
        <v>0</v>
      </c>
      <c r="K757" s="259" t="s">
        <v>162</v>
      </c>
      <c r="L757" s="264"/>
      <c r="M757" s="265" t="s">
        <v>19</v>
      </c>
      <c r="N757" s="266" t="s">
        <v>42</v>
      </c>
      <c r="O757" s="86"/>
      <c r="P757" s="215">
        <f>O757*H757</f>
        <v>0</v>
      </c>
      <c r="Q757" s="215">
        <v>0.017930000000000001</v>
      </c>
      <c r="R757" s="215">
        <f>Q757*H757</f>
        <v>0.035860000000000003</v>
      </c>
      <c r="S757" s="215">
        <v>0</v>
      </c>
      <c r="T757" s="216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17" t="s">
        <v>195</v>
      </c>
      <c r="AT757" s="217" t="s">
        <v>192</v>
      </c>
      <c r="AU757" s="217" t="s">
        <v>81</v>
      </c>
      <c r="AY757" s="19" t="s">
        <v>155</v>
      </c>
      <c r="BE757" s="218">
        <f>IF(N757="základní",J757,0)</f>
        <v>0</v>
      </c>
      <c r="BF757" s="218">
        <f>IF(N757="snížená",J757,0)</f>
        <v>0</v>
      </c>
      <c r="BG757" s="218">
        <f>IF(N757="zákl. přenesená",J757,0)</f>
        <v>0</v>
      </c>
      <c r="BH757" s="218">
        <f>IF(N757="sníž. přenesená",J757,0)</f>
        <v>0</v>
      </c>
      <c r="BI757" s="218">
        <f>IF(N757="nulová",J757,0)</f>
        <v>0</v>
      </c>
      <c r="BJ757" s="19" t="s">
        <v>79</v>
      </c>
      <c r="BK757" s="218">
        <f>ROUND(I757*H757,2)</f>
        <v>0</v>
      </c>
      <c r="BL757" s="19" t="s">
        <v>163</v>
      </c>
      <c r="BM757" s="217" t="s">
        <v>862</v>
      </c>
    </row>
    <row r="758" s="13" customFormat="1">
      <c r="A758" s="13"/>
      <c r="B758" s="224"/>
      <c r="C758" s="225"/>
      <c r="D758" s="226" t="s">
        <v>167</v>
      </c>
      <c r="E758" s="227" t="s">
        <v>19</v>
      </c>
      <c r="F758" s="228" t="s">
        <v>863</v>
      </c>
      <c r="G758" s="225"/>
      <c r="H758" s="229">
        <v>2</v>
      </c>
      <c r="I758" s="230"/>
      <c r="J758" s="225"/>
      <c r="K758" s="225"/>
      <c r="L758" s="231"/>
      <c r="M758" s="232"/>
      <c r="N758" s="233"/>
      <c r="O758" s="233"/>
      <c r="P758" s="233"/>
      <c r="Q758" s="233"/>
      <c r="R758" s="233"/>
      <c r="S758" s="233"/>
      <c r="T758" s="234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35" t="s">
        <v>167</v>
      </c>
      <c r="AU758" s="235" t="s">
        <v>81</v>
      </c>
      <c r="AV758" s="13" t="s">
        <v>81</v>
      </c>
      <c r="AW758" s="13" t="s">
        <v>33</v>
      </c>
      <c r="AX758" s="13" t="s">
        <v>71</v>
      </c>
      <c r="AY758" s="235" t="s">
        <v>155</v>
      </c>
    </row>
    <row r="759" s="14" customFormat="1">
      <c r="A759" s="14"/>
      <c r="B759" s="236"/>
      <c r="C759" s="237"/>
      <c r="D759" s="226" t="s">
        <v>167</v>
      </c>
      <c r="E759" s="238" t="s">
        <v>19</v>
      </c>
      <c r="F759" s="239" t="s">
        <v>177</v>
      </c>
      <c r="G759" s="237"/>
      <c r="H759" s="240">
        <v>2</v>
      </c>
      <c r="I759" s="241"/>
      <c r="J759" s="237"/>
      <c r="K759" s="237"/>
      <c r="L759" s="242"/>
      <c r="M759" s="243"/>
      <c r="N759" s="244"/>
      <c r="O759" s="244"/>
      <c r="P759" s="244"/>
      <c r="Q759" s="244"/>
      <c r="R759" s="244"/>
      <c r="S759" s="244"/>
      <c r="T759" s="245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46" t="s">
        <v>167</v>
      </c>
      <c r="AU759" s="246" t="s">
        <v>81</v>
      </c>
      <c r="AV759" s="14" t="s">
        <v>163</v>
      </c>
      <c r="AW759" s="14" t="s">
        <v>33</v>
      </c>
      <c r="AX759" s="14" t="s">
        <v>79</v>
      </c>
      <c r="AY759" s="246" t="s">
        <v>155</v>
      </c>
    </row>
    <row r="760" s="2" customFormat="1" ht="21.75" customHeight="1">
      <c r="A760" s="40"/>
      <c r="B760" s="41"/>
      <c r="C760" s="257" t="s">
        <v>864</v>
      </c>
      <c r="D760" s="257" t="s">
        <v>192</v>
      </c>
      <c r="E760" s="258" t="s">
        <v>865</v>
      </c>
      <c r="F760" s="259" t="s">
        <v>866</v>
      </c>
      <c r="G760" s="260" t="s">
        <v>258</v>
      </c>
      <c r="H760" s="261">
        <v>1</v>
      </c>
      <c r="I760" s="262"/>
      <c r="J760" s="263">
        <f>ROUND(I760*H760,2)</f>
        <v>0</v>
      </c>
      <c r="K760" s="259" t="s">
        <v>162</v>
      </c>
      <c r="L760" s="264"/>
      <c r="M760" s="265" t="s">
        <v>19</v>
      </c>
      <c r="N760" s="266" t="s">
        <v>42</v>
      </c>
      <c r="O760" s="86"/>
      <c r="P760" s="215">
        <f>O760*H760</f>
        <v>0</v>
      </c>
      <c r="Q760" s="215">
        <v>0.018339999999999999</v>
      </c>
      <c r="R760" s="215">
        <f>Q760*H760</f>
        <v>0.018339999999999999</v>
      </c>
      <c r="S760" s="215">
        <v>0</v>
      </c>
      <c r="T760" s="216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17" t="s">
        <v>195</v>
      </c>
      <c r="AT760" s="217" t="s">
        <v>192</v>
      </c>
      <c r="AU760" s="217" t="s">
        <v>81</v>
      </c>
      <c r="AY760" s="19" t="s">
        <v>155</v>
      </c>
      <c r="BE760" s="218">
        <f>IF(N760="základní",J760,0)</f>
        <v>0</v>
      </c>
      <c r="BF760" s="218">
        <f>IF(N760="snížená",J760,0)</f>
        <v>0</v>
      </c>
      <c r="BG760" s="218">
        <f>IF(N760="zákl. přenesená",J760,0)</f>
        <v>0</v>
      </c>
      <c r="BH760" s="218">
        <f>IF(N760="sníž. přenesená",J760,0)</f>
        <v>0</v>
      </c>
      <c r="BI760" s="218">
        <f>IF(N760="nulová",J760,0)</f>
        <v>0</v>
      </c>
      <c r="BJ760" s="19" t="s">
        <v>79</v>
      </c>
      <c r="BK760" s="218">
        <f>ROUND(I760*H760,2)</f>
        <v>0</v>
      </c>
      <c r="BL760" s="19" t="s">
        <v>163</v>
      </c>
      <c r="BM760" s="217" t="s">
        <v>867</v>
      </c>
    </row>
    <row r="761" s="13" customFormat="1">
      <c r="A761" s="13"/>
      <c r="B761" s="224"/>
      <c r="C761" s="225"/>
      <c r="D761" s="226" t="s">
        <v>167</v>
      </c>
      <c r="E761" s="227" t="s">
        <v>19</v>
      </c>
      <c r="F761" s="228" t="s">
        <v>868</v>
      </c>
      <c r="G761" s="225"/>
      <c r="H761" s="229">
        <v>1</v>
      </c>
      <c r="I761" s="230"/>
      <c r="J761" s="225"/>
      <c r="K761" s="225"/>
      <c r="L761" s="231"/>
      <c r="M761" s="232"/>
      <c r="N761" s="233"/>
      <c r="O761" s="233"/>
      <c r="P761" s="233"/>
      <c r="Q761" s="233"/>
      <c r="R761" s="233"/>
      <c r="S761" s="233"/>
      <c r="T761" s="234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35" t="s">
        <v>167</v>
      </c>
      <c r="AU761" s="235" t="s">
        <v>81</v>
      </c>
      <c r="AV761" s="13" t="s">
        <v>81</v>
      </c>
      <c r="AW761" s="13" t="s">
        <v>33</v>
      </c>
      <c r="AX761" s="13" t="s">
        <v>71</v>
      </c>
      <c r="AY761" s="235" t="s">
        <v>155</v>
      </c>
    </row>
    <row r="762" s="14" customFormat="1">
      <c r="A762" s="14"/>
      <c r="B762" s="236"/>
      <c r="C762" s="237"/>
      <c r="D762" s="226" t="s">
        <v>167</v>
      </c>
      <c r="E762" s="238" t="s">
        <v>19</v>
      </c>
      <c r="F762" s="239" t="s">
        <v>177</v>
      </c>
      <c r="G762" s="237"/>
      <c r="H762" s="240">
        <v>1</v>
      </c>
      <c r="I762" s="241"/>
      <c r="J762" s="237"/>
      <c r="K762" s="237"/>
      <c r="L762" s="242"/>
      <c r="M762" s="243"/>
      <c r="N762" s="244"/>
      <c r="O762" s="244"/>
      <c r="P762" s="244"/>
      <c r="Q762" s="244"/>
      <c r="R762" s="244"/>
      <c r="S762" s="244"/>
      <c r="T762" s="245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46" t="s">
        <v>167</v>
      </c>
      <c r="AU762" s="246" t="s">
        <v>81</v>
      </c>
      <c r="AV762" s="14" t="s">
        <v>163</v>
      </c>
      <c r="AW762" s="14" t="s">
        <v>33</v>
      </c>
      <c r="AX762" s="14" t="s">
        <v>79</v>
      </c>
      <c r="AY762" s="246" t="s">
        <v>155</v>
      </c>
    </row>
    <row r="763" s="2" customFormat="1" ht="21.75" customHeight="1">
      <c r="A763" s="40"/>
      <c r="B763" s="41"/>
      <c r="C763" s="257" t="s">
        <v>869</v>
      </c>
      <c r="D763" s="257" t="s">
        <v>192</v>
      </c>
      <c r="E763" s="258" t="s">
        <v>870</v>
      </c>
      <c r="F763" s="259" t="s">
        <v>871</v>
      </c>
      <c r="G763" s="260" t="s">
        <v>258</v>
      </c>
      <c r="H763" s="261">
        <v>1</v>
      </c>
      <c r="I763" s="262"/>
      <c r="J763" s="263">
        <f>ROUND(I763*H763,2)</f>
        <v>0</v>
      </c>
      <c r="K763" s="259" t="s">
        <v>162</v>
      </c>
      <c r="L763" s="264"/>
      <c r="M763" s="265" t="s">
        <v>19</v>
      </c>
      <c r="N763" s="266" t="s">
        <v>42</v>
      </c>
      <c r="O763" s="86"/>
      <c r="P763" s="215">
        <f>O763*H763</f>
        <v>0</v>
      </c>
      <c r="Q763" s="215">
        <v>0.01553</v>
      </c>
      <c r="R763" s="215">
        <f>Q763*H763</f>
        <v>0.01553</v>
      </c>
      <c r="S763" s="215">
        <v>0</v>
      </c>
      <c r="T763" s="216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17" t="s">
        <v>195</v>
      </c>
      <c r="AT763" s="217" t="s">
        <v>192</v>
      </c>
      <c r="AU763" s="217" t="s">
        <v>81</v>
      </c>
      <c r="AY763" s="19" t="s">
        <v>155</v>
      </c>
      <c r="BE763" s="218">
        <f>IF(N763="základní",J763,0)</f>
        <v>0</v>
      </c>
      <c r="BF763" s="218">
        <f>IF(N763="snížená",J763,0)</f>
        <v>0</v>
      </c>
      <c r="BG763" s="218">
        <f>IF(N763="zákl. přenesená",J763,0)</f>
        <v>0</v>
      </c>
      <c r="BH763" s="218">
        <f>IF(N763="sníž. přenesená",J763,0)</f>
        <v>0</v>
      </c>
      <c r="BI763" s="218">
        <f>IF(N763="nulová",J763,0)</f>
        <v>0</v>
      </c>
      <c r="BJ763" s="19" t="s">
        <v>79</v>
      </c>
      <c r="BK763" s="218">
        <f>ROUND(I763*H763,2)</f>
        <v>0</v>
      </c>
      <c r="BL763" s="19" t="s">
        <v>163</v>
      </c>
      <c r="BM763" s="217" t="s">
        <v>872</v>
      </c>
    </row>
    <row r="764" s="13" customFormat="1">
      <c r="A764" s="13"/>
      <c r="B764" s="224"/>
      <c r="C764" s="225"/>
      <c r="D764" s="226" t="s">
        <v>167</v>
      </c>
      <c r="E764" s="227" t="s">
        <v>19</v>
      </c>
      <c r="F764" s="228" t="s">
        <v>868</v>
      </c>
      <c r="G764" s="225"/>
      <c r="H764" s="229">
        <v>1</v>
      </c>
      <c r="I764" s="230"/>
      <c r="J764" s="225"/>
      <c r="K764" s="225"/>
      <c r="L764" s="231"/>
      <c r="M764" s="232"/>
      <c r="N764" s="233"/>
      <c r="O764" s="233"/>
      <c r="P764" s="233"/>
      <c r="Q764" s="233"/>
      <c r="R764" s="233"/>
      <c r="S764" s="233"/>
      <c r="T764" s="23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35" t="s">
        <v>167</v>
      </c>
      <c r="AU764" s="235" t="s">
        <v>81</v>
      </c>
      <c r="AV764" s="13" t="s">
        <v>81</v>
      </c>
      <c r="AW764" s="13" t="s">
        <v>33</v>
      </c>
      <c r="AX764" s="13" t="s">
        <v>71</v>
      </c>
      <c r="AY764" s="235" t="s">
        <v>155</v>
      </c>
    </row>
    <row r="765" s="14" customFormat="1">
      <c r="A765" s="14"/>
      <c r="B765" s="236"/>
      <c r="C765" s="237"/>
      <c r="D765" s="226" t="s">
        <v>167</v>
      </c>
      <c r="E765" s="238" t="s">
        <v>19</v>
      </c>
      <c r="F765" s="239" t="s">
        <v>177</v>
      </c>
      <c r="G765" s="237"/>
      <c r="H765" s="240">
        <v>1</v>
      </c>
      <c r="I765" s="241"/>
      <c r="J765" s="237"/>
      <c r="K765" s="237"/>
      <c r="L765" s="242"/>
      <c r="M765" s="243"/>
      <c r="N765" s="244"/>
      <c r="O765" s="244"/>
      <c r="P765" s="244"/>
      <c r="Q765" s="244"/>
      <c r="R765" s="244"/>
      <c r="S765" s="244"/>
      <c r="T765" s="24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46" t="s">
        <v>167</v>
      </c>
      <c r="AU765" s="246" t="s">
        <v>81</v>
      </c>
      <c r="AV765" s="14" t="s">
        <v>163</v>
      </c>
      <c r="AW765" s="14" t="s">
        <v>33</v>
      </c>
      <c r="AX765" s="14" t="s">
        <v>79</v>
      </c>
      <c r="AY765" s="246" t="s">
        <v>155</v>
      </c>
    </row>
    <row r="766" s="2" customFormat="1" ht="21.75" customHeight="1">
      <c r="A766" s="40"/>
      <c r="B766" s="41"/>
      <c r="C766" s="257" t="s">
        <v>873</v>
      </c>
      <c r="D766" s="257" t="s">
        <v>192</v>
      </c>
      <c r="E766" s="258" t="s">
        <v>874</v>
      </c>
      <c r="F766" s="259" t="s">
        <v>875</v>
      </c>
      <c r="G766" s="260" t="s">
        <v>258</v>
      </c>
      <c r="H766" s="261">
        <v>3</v>
      </c>
      <c r="I766" s="262"/>
      <c r="J766" s="263">
        <f>ROUND(I766*H766,2)</f>
        <v>0</v>
      </c>
      <c r="K766" s="259" t="s">
        <v>162</v>
      </c>
      <c r="L766" s="264"/>
      <c r="M766" s="265" t="s">
        <v>19</v>
      </c>
      <c r="N766" s="266" t="s">
        <v>42</v>
      </c>
      <c r="O766" s="86"/>
      <c r="P766" s="215">
        <f>O766*H766</f>
        <v>0</v>
      </c>
      <c r="Q766" s="215">
        <v>0.014579999999999999</v>
      </c>
      <c r="R766" s="215">
        <f>Q766*H766</f>
        <v>0.043740000000000001</v>
      </c>
      <c r="S766" s="215">
        <v>0</v>
      </c>
      <c r="T766" s="216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17" t="s">
        <v>195</v>
      </c>
      <c r="AT766" s="217" t="s">
        <v>192</v>
      </c>
      <c r="AU766" s="217" t="s">
        <v>81</v>
      </c>
      <c r="AY766" s="19" t="s">
        <v>155</v>
      </c>
      <c r="BE766" s="218">
        <f>IF(N766="základní",J766,0)</f>
        <v>0</v>
      </c>
      <c r="BF766" s="218">
        <f>IF(N766="snížená",J766,0)</f>
        <v>0</v>
      </c>
      <c r="BG766" s="218">
        <f>IF(N766="zákl. přenesená",J766,0)</f>
        <v>0</v>
      </c>
      <c r="BH766" s="218">
        <f>IF(N766="sníž. přenesená",J766,0)</f>
        <v>0</v>
      </c>
      <c r="BI766" s="218">
        <f>IF(N766="nulová",J766,0)</f>
        <v>0</v>
      </c>
      <c r="BJ766" s="19" t="s">
        <v>79</v>
      </c>
      <c r="BK766" s="218">
        <f>ROUND(I766*H766,2)</f>
        <v>0</v>
      </c>
      <c r="BL766" s="19" t="s">
        <v>163</v>
      </c>
      <c r="BM766" s="217" t="s">
        <v>876</v>
      </c>
    </row>
    <row r="767" s="13" customFormat="1">
      <c r="A767" s="13"/>
      <c r="B767" s="224"/>
      <c r="C767" s="225"/>
      <c r="D767" s="226" t="s">
        <v>167</v>
      </c>
      <c r="E767" s="227" t="s">
        <v>19</v>
      </c>
      <c r="F767" s="228" t="s">
        <v>853</v>
      </c>
      <c r="G767" s="225"/>
      <c r="H767" s="229">
        <v>3</v>
      </c>
      <c r="I767" s="230"/>
      <c r="J767" s="225"/>
      <c r="K767" s="225"/>
      <c r="L767" s="231"/>
      <c r="M767" s="232"/>
      <c r="N767" s="233"/>
      <c r="O767" s="233"/>
      <c r="P767" s="233"/>
      <c r="Q767" s="233"/>
      <c r="R767" s="233"/>
      <c r="S767" s="233"/>
      <c r="T767" s="234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35" t="s">
        <v>167</v>
      </c>
      <c r="AU767" s="235" t="s">
        <v>81</v>
      </c>
      <c r="AV767" s="13" t="s">
        <v>81</v>
      </c>
      <c r="AW767" s="13" t="s">
        <v>33</v>
      </c>
      <c r="AX767" s="13" t="s">
        <v>71</v>
      </c>
      <c r="AY767" s="235" t="s">
        <v>155</v>
      </c>
    </row>
    <row r="768" s="14" customFormat="1">
      <c r="A768" s="14"/>
      <c r="B768" s="236"/>
      <c r="C768" s="237"/>
      <c r="D768" s="226" t="s">
        <v>167</v>
      </c>
      <c r="E768" s="238" t="s">
        <v>19</v>
      </c>
      <c r="F768" s="239" t="s">
        <v>177</v>
      </c>
      <c r="G768" s="237"/>
      <c r="H768" s="240">
        <v>3</v>
      </c>
      <c r="I768" s="241"/>
      <c r="J768" s="237"/>
      <c r="K768" s="237"/>
      <c r="L768" s="242"/>
      <c r="M768" s="243"/>
      <c r="N768" s="244"/>
      <c r="O768" s="244"/>
      <c r="P768" s="244"/>
      <c r="Q768" s="244"/>
      <c r="R768" s="244"/>
      <c r="S768" s="244"/>
      <c r="T768" s="245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46" t="s">
        <v>167</v>
      </c>
      <c r="AU768" s="246" t="s">
        <v>81</v>
      </c>
      <c r="AV768" s="14" t="s">
        <v>163</v>
      </c>
      <c r="AW768" s="14" t="s">
        <v>33</v>
      </c>
      <c r="AX768" s="14" t="s">
        <v>79</v>
      </c>
      <c r="AY768" s="246" t="s">
        <v>155</v>
      </c>
    </row>
    <row r="769" s="12" customFormat="1" ht="22.8" customHeight="1">
      <c r="A769" s="12"/>
      <c r="B769" s="190"/>
      <c r="C769" s="191"/>
      <c r="D769" s="192" t="s">
        <v>70</v>
      </c>
      <c r="E769" s="204" t="s">
        <v>877</v>
      </c>
      <c r="F769" s="204" t="s">
        <v>878</v>
      </c>
      <c r="G769" s="191"/>
      <c r="H769" s="191"/>
      <c r="I769" s="194"/>
      <c r="J769" s="205">
        <f>BK769</f>
        <v>0</v>
      </c>
      <c r="K769" s="191"/>
      <c r="L769" s="196"/>
      <c r="M769" s="197"/>
      <c r="N769" s="198"/>
      <c r="O769" s="198"/>
      <c r="P769" s="199">
        <f>SUM(P770:P777)</f>
        <v>0</v>
      </c>
      <c r="Q769" s="198"/>
      <c r="R769" s="199">
        <f>SUM(R770:R777)</f>
        <v>0</v>
      </c>
      <c r="S769" s="198"/>
      <c r="T769" s="200">
        <f>SUM(T770:T777)</f>
        <v>0</v>
      </c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R769" s="201" t="s">
        <v>79</v>
      </c>
      <c r="AT769" s="202" t="s">
        <v>70</v>
      </c>
      <c r="AU769" s="202" t="s">
        <v>79</v>
      </c>
      <c r="AY769" s="201" t="s">
        <v>155</v>
      </c>
      <c r="BK769" s="203">
        <f>SUM(BK770:BK777)</f>
        <v>0</v>
      </c>
    </row>
    <row r="770" s="2" customFormat="1" ht="16.5" customHeight="1">
      <c r="A770" s="40"/>
      <c r="B770" s="41"/>
      <c r="C770" s="206" t="s">
        <v>879</v>
      </c>
      <c r="D770" s="206" t="s">
        <v>158</v>
      </c>
      <c r="E770" s="207" t="s">
        <v>880</v>
      </c>
      <c r="F770" s="208" t="s">
        <v>881</v>
      </c>
      <c r="G770" s="209" t="s">
        <v>882</v>
      </c>
      <c r="H770" s="210">
        <v>4</v>
      </c>
      <c r="I770" s="211"/>
      <c r="J770" s="212">
        <f>ROUND(I770*H770,2)</f>
        <v>0</v>
      </c>
      <c r="K770" s="208" t="s">
        <v>162</v>
      </c>
      <c r="L770" s="46"/>
      <c r="M770" s="213" t="s">
        <v>19</v>
      </c>
      <c r="N770" s="214" t="s">
        <v>42</v>
      </c>
      <c r="O770" s="86"/>
      <c r="P770" s="215">
        <f>O770*H770</f>
        <v>0</v>
      </c>
      <c r="Q770" s="215">
        <v>0</v>
      </c>
      <c r="R770" s="215">
        <f>Q770*H770</f>
        <v>0</v>
      </c>
      <c r="S770" s="215">
        <v>0</v>
      </c>
      <c r="T770" s="216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17" t="s">
        <v>163</v>
      </c>
      <c r="AT770" s="217" t="s">
        <v>158</v>
      </c>
      <c r="AU770" s="217" t="s">
        <v>81</v>
      </c>
      <c r="AY770" s="19" t="s">
        <v>155</v>
      </c>
      <c r="BE770" s="218">
        <f>IF(N770="základní",J770,0)</f>
        <v>0</v>
      </c>
      <c r="BF770" s="218">
        <f>IF(N770="snížená",J770,0)</f>
        <v>0</v>
      </c>
      <c r="BG770" s="218">
        <f>IF(N770="zákl. přenesená",J770,0)</f>
        <v>0</v>
      </c>
      <c r="BH770" s="218">
        <f>IF(N770="sníž. přenesená",J770,0)</f>
        <v>0</v>
      </c>
      <c r="BI770" s="218">
        <f>IF(N770="nulová",J770,0)</f>
        <v>0</v>
      </c>
      <c r="BJ770" s="19" t="s">
        <v>79</v>
      </c>
      <c r="BK770" s="218">
        <f>ROUND(I770*H770,2)</f>
        <v>0</v>
      </c>
      <c r="BL770" s="19" t="s">
        <v>163</v>
      </c>
      <c r="BM770" s="217" t="s">
        <v>883</v>
      </c>
    </row>
    <row r="771" s="2" customFormat="1">
      <c r="A771" s="40"/>
      <c r="B771" s="41"/>
      <c r="C771" s="42"/>
      <c r="D771" s="219" t="s">
        <v>165</v>
      </c>
      <c r="E771" s="42"/>
      <c r="F771" s="220" t="s">
        <v>884</v>
      </c>
      <c r="G771" s="42"/>
      <c r="H771" s="42"/>
      <c r="I771" s="221"/>
      <c r="J771" s="42"/>
      <c r="K771" s="42"/>
      <c r="L771" s="46"/>
      <c r="M771" s="222"/>
      <c r="N771" s="223"/>
      <c r="O771" s="86"/>
      <c r="P771" s="86"/>
      <c r="Q771" s="86"/>
      <c r="R771" s="86"/>
      <c r="S771" s="86"/>
      <c r="T771" s="87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T771" s="19" t="s">
        <v>165</v>
      </c>
      <c r="AU771" s="19" t="s">
        <v>81</v>
      </c>
    </row>
    <row r="772" s="2" customFormat="1" ht="21.75" customHeight="1">
      <c r="A772" s="40"/>
      <c r="B772" s="41"/>
      <c r="C772" s="206" t="s">
        <v>885</v>
      </c>
      <c r="D772" s="206" t="s">
        <v>158</v>
      </c>
      <c r="E772" s="207" t="s">
        <v>886</v>
      </c>
      <c r="F772" s="208" t="s">
        <v>887</v>
      </c>
      <c r="G772" s="209" t="s">
        <v>882</v>
      </c>
      <c r="H772" s="210">
        <v>360</v>
      </c>
      <c r="I772" s="211"/>
      <c r="J772" s="212">
        <f>ROUND(I772*H772,2)</f>
        <v>0</v>
      </c>
      <c r="K772" s="208" t="s">
        <v>162</v>
      </c>
      <c r="L772" s="46"/>
      <c r="M772" s="213" t="s">
        <v>19</v>
      </c>
      <c r="N772" s="214" t="s">
        <v>42</v>
      </c>
      <c r="O772" s="86"/>
      <c r="P772" s="215">
        <f>O772*H772</f>
        <v>0</v>
      </c>
      <c r="Q772" s="215">
        <v>0</v>
      </c>
      <c r="R772" s="215">
        <f>Q772*H772</f>
        <v>0</v>
      </c>
      <c r="S772" s="215">
        <v>0</v>
      </c>
      <c r="T772" s="216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17" t="s">
        <v>163</v>
      </c>
      <c r="AT772" s="217" t="s">
        <v>158</v>
      </c>
      <c r="AU772" s="217" t="s">
        <v>81</v>
      </c>
      <c r="AY772" s="19" t="s">
        <v>155</v>
      </c>
      <c r="BE772" s="218">
        <f>IF(N772="základní",J772,0)</f>
        <v>0</v>
      </c>
      <c r="BF772" s="218">
        <f>IF(N772="snížená",J772,0)</f>
        <v>0</v>
      </c>
      <c r="BG772" s="218">
        <f>IF(N772="zákl. přenesená",J772,0)</f>
        <v>0</v>
      </c>
      <c r="BH772" s="218">
        <f>IF(N772="sníž. přenesená",J772,0)</f>
        <v>0</v>
      </c>
      <c r="BI772" s="218">
        <f>IF(N772="nulová",J772,0)</f>
        <v>0</v>
      </c>
      <c r="BJ772" s="19" t="s">
        <v>79</v>
      </c>
      <c r="BK772" s="218">
        <f>ROUND(I772*H772,2)</f>
        <v>0</v>
      </c>
      <c r="BL772" s="19" t="s">
        <v>163</v>
      </c>
      <c r="BM772" s="217" t="s">
        <v>888</v>
      </c>
    </row>
    <row r="773" s="2" customFormat="1">
      <c r="A773" s="40"/>
      <c r="B773" s="41"/>
      <c r="C773" s="42"/>
      <c r="D773" s="219" t="s">
        <v>165</v>
      </c>
      <c r="E773" s="42"/>
      <c r="F773" s="220" t="s">
        <v>889</v>
      </c>
      <c r="G773" s="42"/>
      <c r="H773" s="42"/>
      <c r="I773" s="221"/>
      <c r="J773" s="42"/>
      <c r="K773" s="42"/>
      <c r="L773" s="46"/>
      <c r="M773" s="222"/>
      <c r="N773" s="223"/>
      <c r="O773" s="86"/>
      <c r="P773" s="86"/>
      <c r="Q773" s="86"/>
      <c r="R773" s="86"/>
      <c r="S773" s="86"/>
      <c r="T773" s="87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165</v>
      </c>
      <c r="AU773" s="19" t="s">
        <v>81</v>
      </c>
    </row>
    <row r="774" s="13" customFormat="1">
      <c r="A774" s="13"/>
      <c r="B774" s="224"/>
      <c r="C774" s="225"/>
      <c r="D774" s="226" t="s">
        <v>167</v>
      </c>
      <c r="E774" s="227" t="s">
        <v>19</v>
      </c>
      <c r="F774" s="228" t="s">
        <v>890</v>
      </c>
      <c r="G774" s="225"/>
      <c r="H774" s="229">
        <v>360</v>
      </c>
      <c r="I774" s="230"/>
      <c r="J774" s="225"/>
      <c r="K774" s="225"/>
      <c r="L774" s="231"/>
      <c r="M774" s="232"/>
      <c r="N774" s="233"/>
      <c r="O774" s="233"/>
      <c r="P774" s="233"/>
      <c r="Q774" s="233"/>
      <c r="R774" s="233"/>
      <c r="S774" s="233"/>
      <c r="T774" s="234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35" t="s">
        <v>167</v>
      </c>
      <c r="AU774" s="235" t="s">
        <v>81</v>
      </c>
      <c r="AV774" s="13" t="s">
        <v>81</v>
      </c>
      <c r="AW774" s="13" t="s">
        <v>33</v>
      </c>
      <c r="AX774" s="13" t="s">
        <v>71</v>
      </c>
      <c r="AY774" s="235" t="s">
        <v>155</v>
      </c>
    </row>
    <row r="775" s="14" customFormat="1">
      <c r="A775" s="14"/>
      <c r="B775" s="236"/>
      <c r="C775" s="237"/>
      <c r="D775" s="226" t="s">
        <v>167</v>
      </c>
      <c r="E775" s="238" t="s">
        <v>19</v>
      </c>
      <c r="F775" s="239" t="s">
        <v>177</v>
      </c>
      <c r="G775" s="237"/>
      <c r="H775" s="240">
        <v>360</v>
      </c>
      <c r="I775" s="241"/>
      <c r="J775" s="237"/>
      <c r="K775" s="237"/>
      <c r="L775" s="242"/>
      <c r="M775" s="243"/>
      <c r="N775" s="244"/>
      <c r="O775" s="244"/>
      <c r="P775" s="244"/>
      <c r="Q775" s="244"/>
      <c r="R775" s="244"/>
      <c r="S775" s="244"/>
      <c r="T775" s="245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46" t="s">
        <v>167</v>
      </c>
      <c r="AU775" s="246" t="s">
        <v>81</v>
      </c>
      <c r="AV775" s="14" t="s">
        <v>163</v>
      </c>
      <c r="AW775" s="14" t="s">
        <v>33</v>
      </c>
      <c r="AX775" s="14" t="s">
        <v>79</v>
      </c>
      <c r="AY775" s="246" t="s">
        <v>155</v>
      </c>
    </row>
    <row r="776" s="2" customFormat="1" ht="16.5" customHeight="1">
      <c r="A776" s="40"/>
      <c r="B776" s="41"/>
      <c r="C776" s="206" t="s">
        <v>891</v>
      </c>
      <c r="D776" s="206" t="s">
        <v>158</v>
      </c>
      <c r="E776" s="207" t="s">
        <v>892</v>
      </c>
      <c r="F776" s="208" t="s">
        <v>893</v>
      </c>
      <c r="G776" s="209" t="s">
        <v>882</v>
      </c>
      <c r="H776" s="210">
        <v>4</v>
      </c>
      <c r="I776" s="211"/>
      <c r="J776" s="212">
        <f>ROUND(I776*H776,2)</f>
        <v>0</v>
      </c>
      <c r="K776" s="208" t="s">
        <v>162</v>
      </c>
      <c r="L776" s="46"/>
      <c r="M776" s="213" t="s">
        <v>19</v>
      </c>
      <c r="N776" s="214" t="s">
        <v>42</v>
      </c>
      <c r="O776" s="86"/>
      <c r="P776" s="215">
        <f>O776*H776</f>
        <v>0</v>
      </c>
      <c r="Q776" s="215">
        <v>0</v>
      </c>
      <c r="R776" s="215">
        <f>Q776*H776</f>
        <v>0</v>
      </c>
      <c r="S776" s="215">
        <v>0</v>
      </c>
      <c r="T776" s="216">
        <f>S776*H776</f>
        <v>0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17" t="s">
        <v>163</v>
      </c>
      <c r="AT776" s="217" t="s">
        <v>158</v>
      </c>
      <c r="AU776" s="217" t="s">
        <v>81</v>
      </c>
      <c r="AY776" s="19" t="s">
        <v>155</v>
      </c>
      <c r="BE776" s="218">
        <f>IF(N776="základní",J776,0)</f>
        <v>0</v>
      </c>
      <c r="BF776" s="218">
        <f>IF(N776="snížená",J776,0)</f>
        <v>0</v>
      </c>
      <c r="BG776" s="218">
        <f>IF(N776="zákl. přenesená",J776,0)</f>
        <v>0</v>
      </c>
      <c r="BH776" s="218">
        <f>IF(N776="sníž. přenesená",J776,0)</f>
        <v>0</v>
      </c>
      <c r="BI776" s="218">
        <f>IF(N776="nulová",J776,0)</f>
        <v>0</v>
      </c>
      <c r="BJ776" s="19" t="s">
        <v>79</v>
      </c>
      <c r="BK776" s="218">
        <f>ROUND(I776*H776,2)</f>
        <v>0</v>
      </c>
      <c r="BL776" s="19" t="s">
        <v>163</v>
      </c>
      <c r="BM776" s="217" t="s">
        <v>894</v>
      </c>
    </row>
    <row r="777" s="2" customFormat="1">
      <c r="A777" s="40"/>
      <c r="B777" s="41"/>
      <c r="C777" s="42"/>
      <c r="D777" s="219" t="s">
        <v>165</v>
      </c>
      <c r="E777" s="42"/>
      <c r="F777" s="220" t="s">
        <v>895</v>
      </c>
      <c r="G777" s="42"/>
      <c r="H777" s="42"/>
      <c r="I777" s="221"/>
      <c r="J777" s="42"/>
      <c r="K777" s="42"/>
      <c r="L777" s="46"/>
      <c r="M777" s="222"/>
      <c r="N777" s="223"/>
      <c r="O777" s="86"/>
      <c r="P777" s="86"/>
      <c r="Q777" s="86"/>
      <c r="R777" s="86"/>
      <c r="S777" s="86"/>
      <c r="T777" s="87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165</v>
      </c>
      <c r="AU777" s="19" t="s">
        <v>81</v>
      </c>
    </row>
    <row r="778" s="12" customFormat="1" ht="22.8" customHeight="1">
      <c r="A778" s="12"/>
      <c r="B778" s="190"/>
      <c r="C778" s="191"/>
      <c r="D778" s="192" t="s">
        <v>70</v>
      </c>
      <c r="E778" s="204" t="s">
        <v>896</v>
      </c>
      <c r="F778" s="204" t="s">
        <v>897</v>
      </c>
      <c r="G778" s="191"/>
      <c r="H778" s="191"/>
      <c r="I778" s="194"/>
      <c r="J778" s="205">
        <f>BK778</f>
        <v>0</v>
      </c>
      <c r="K778" s="191"/>
      <c r="L778" s="196"/>
      <c r="M778" s="197"/>
      <c r="N778" s="198"/>
      <c r="O778" s="198"/>
      <c r="P778" s="199">
        <f>SUM(P779:P824)</f>
        <v>0</v>
      </c>
      <c r="Q778" s="198"/>
      <c r="R778" s="199">
        <f>SUM(R779:R824)</f>
        <v>0.0198032</v>
      </c>
      <c r="S778" s="198"/>
      <c r="T778" s="200">
        <f>SUM(T779:T824)</f>
        <v>0</v>
      </c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R778" s="201" t="s">
        <v>79</v>
      </c>
      <c r="AT778" s="202" t="s">
        <v>70</v>
      </c>
      <c r="AU778" s="202" t="s">
        <v>79</v>
      </c>
      <c r="AY778" s="201" t="s">
        <v>155</v>
      </c>
      <c r="BK778" s="203">
        <f>SUM(BK779:BK824)</f>
        <v>0</v>
      </c>
    </row>
    <row r="779" s="2" customFormat="1" ht="16.5" customHeight="1">
      <c r="A779" s="40"/>
      <c r="B779" s="41"/>
      <c r="C779" s="206" t="s">
        <v>898</v>
      </c>
      <c r="D779" s="206" t="s">
        <v>158</v>
      </c>
      <c r="E779" s="207" t="s">
        <v>899</v>
      </c>
      <c r="F779" s="208" t="s">
        <v>900</v>
      </c>
      <c r="G779" s="209" t="s">
        <v>258</v>
      </c>
      <c r="H779" s="210">
        <v>6</v>
      </c>
      <c r="I779" s="211"/>
      <c r="J779" s="212">
        <f>ROUND(I779*H779,2)</f>
        <v>0</v>
      </c>
      <c r="K779" s="208" t="s">
        <v>162</v>
      </c>
      <c r="L779" s="46"/>
      <c r="M779" s="213" t="s">
        <v>19</v>
      </c>
      <c r="N779" s="214" t="s">
        <v>42</v>
      </c>
      <c r="O779" s="86"/>
      <c r="P779" s="215">
        <f>O779*H779</f>
        <v>0</v>
      </c>
      <c r="Q779" s="215">
        <v>0.000176</v>
      </c>
      <c r="R779" s="215">
        <f>Q779*H779</f>
        <v>0.0010560000000000001</v>
      </c>
      <c r="S779" s="215">
        <v>0</v>
      </c>
      <c r="T779" s="216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17" t="s">
        <v>163</v>
      </c>
      <c r="AT779" s="217" t="s">
        <v>158</v>
      </c>
      <c r="AU779" s="217" t="s">
        <v>81</v>
      </c>
      <c r="AY779" s="19" t="s">
        <v>155</v>
      </c>
      <c r="BE779" s="218">
        <f>IF(N779="základní",J779,0)</f>
        <v>0</v>
      </c>
      <c r="BF779" s="218">
        <f>IF(N779="snížená",J779,0)</f>
        <v>0</v>
      </c>
      <c r="BG779" s="218">
        <f>IF(N779="zákl. přenesená",J779,0)</f>
        <v>0</v>
      </c>
      <c r="BH779" s="218">
        <f>IF(N779="sníž. přenesená",J779,0)</f>
        <v>0</v>
      </c>
      <c r="BI779" s="218">
        <f>IF(N779="nulová",J779,0)</f>
        <v>0</v>
      </c>
      <c r="BJ779" s="19" t="s">
        <v>79</v>
      </c>
      <c r="BK779" s="218">
        <f>ROUND(I779*H779,2)</f>
        <v>0</v>
      </c>
      <c r="BL779" s="19" t="s">
        <v>163</v>
      </c>
      <c r="BM779" s="217" t="s">
        <v>901</v>
      </c>
    </row>
    <row r="780" s="2" customFormat="1">
      <c r="A780" s="40"/>
      <c r="B780" s="41"/>
      <c r="C780" s="42"/>
      <c r="D780" s="219" t="s">
        <v>165</v>
      </c>
      <c r="E780" s="42"/>
      <c r="F780" s="220" t="s">
        <v>902</v>
      </c>
      <c r="G780" s="42"/>
      <c r="H780" s="42"/>
      <c r="I780" s="221"/>
      <c r="J780" s="42"/>
      <c r="K780" s="42"/>
      <c r="L780" s="46"/>
      <c r="M780" s="222"/>
      <c r="N780" s="223"/>
      <c r="O780" s="86"/>
      <c r="P780" s="86"/>
      <c r="Q780" s="86"/>
      <c r="R780" s="86"/>
      <c r="S780" s="86"/>
      <c r="T780" s="87"/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T780" s="19" t="s">
        <v>165</v>
      </c>
      <c r="AU780" s="19" t="s">
        <v>81</v>
      </c>
    </row>
    <row r="781" s="13" customFormat="1">
      <c r="A781" s="13"/>
      <c r="B781" s="224"/>
      <c r="C781" s="225"/>
      <c r="D781" s="226" t="s">
        <v>167</v>
      </c>
      <c r="E781" s="227" t="s">
        <v>19</v>
      </c>
      <c r="F781" s="228" t="s">
        <v>903</v>
      </c>
      <c r="G781" s="225"/>
      <c r="H781" s="229">
        <v>3</v>
      </c>
      <c r="I781" s="230"/>
      <c r="J781" s="225"/>
      <c r="K781" s="225"/>
      <c r="L781" s="231"/>
      <c r="M781" s="232"/>
      <c r="N781" s="233"/>
      <c r="O781" s="233"/>
      <c r="P781" s="233"/>
      <c r="Q781" s="233"/>
      <c r="R781" s="233"/>
      <c r="S781" s="233"/>
      <c r="T781" s="234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35" t="s">
        <v>167</v>
      </c>
      <c r="AU781" s="235" t="s">
        <v>81</v>
      </c>
      <c r="AV781" s="13" t="s">
        <v>81</v>
      </c>
      <c r="AW781" s="13" t="s">
        <v>33</v>
      </c>
      <c r="AX781" s="13" t="s">
        <v>71</v>
      </c>
      <c r="AY781" s="235" t="s">
        <v>155</v>
      </c>
    </row>
    <row r="782" s="13" customFormat="1">
      <c r="A782" s="13"/>
      <c r="B782" s="224"/>
      <c r="C782" s="225"/>
      <c r="D782" s="226" t="s">
        <v>167</v>
      </c>
      <c r="E782" s="227" t="s">
        <v>19</v>
      </c>
      <c r="F782" s="228" t="s">
        <v>904</v>
      </c>
      <c r="G782" s="225"/>
      <c r="H782" s="229">
        <v>1</v>
      </c>
      <c r="I782" s="230"/>
      <c r="J782" s="225"/>
      <c r="K782" s="225"/>
      <c r="L782" s="231"/>
      <c r="M782" s="232"/>
      <c r="N782" s="233"/>
      <c r="O782" s="233"/>
      <c r="P782" s="233"/>
      <c r="Q782" s="233"/>
      <c r="R782" s="233"/>
      <c r="S782" s="233"/>
      <c r="T782" s="234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35" t="s">
        <v>167</v>
      </c>
      <c r="AU782" s="235" t="s">
        <v>81</v>
      </c>
      <c r="AV782" s="13" t="s">
        <v>81</v>
      </c>
      <c r="AW782" s="13" t="s">
        <v>33</v>
      </c>
      <c r="AX782" s="13" t="s">
        <v>71</v>
      </c>
      <c r="AY782" s="235" t="s">
        <v>155</v>
      </c>
    </row>
    <row r="783" s="13" customFormat="1">
      <c r="A783" s="13"/>
      <c r="B783" s="224"/>
      <c r="C783" s="225"/>
      <c r="D783" s="226" t="s">
        <v>167</v>
      </c>
      <c r="E783" s="227" t="s">
        <v>19</v>
      </c>
      <c r="F783" s="228" t="s">
        <v>905</v>
      </c>
      <c r="G783" s="225"/>
      <c r="H783" s="229">
        <v>2</v>
      </c>
      <c r="I783" s="230"/>
      <c r="J783" s="225"/>
      <c r="K783" s="225"/>
      <c r="L783" s="231"/>
      <c r="M783" s="232"/>
      <c r="N783" s="233"/>
      <c r="O783" s="233"/>
      <c r="P783" s="233"/>
      <c r="Q783" s="233"/>
      <c r="R783" s="233"/>
      <c r="S783" s="233"/>
      <c r="T783" s="234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35" t="s">
        <v>167</v>
      </c>
      <c r="AU783" s="235" t="s">
        <v>81</v>
      </c>
      <c r="AV783" s="13" t="s">
        <v>81</v>
      </c>
      <c r="AW783" s="13" t="s">
        <v>33</v>
      </c>
      <c r="AX783" s="13" t="s">
        <v>71</v>
      </c>
      <c r="AY783" s="235" t="s">
        <v>155</v>
      </c>
    </row>
    <row r="784" s="14" customFormat="1">
      <c r="A784" s="14"/>
      <c r="B784" s="236"/>
      <c r="C784" s="237"/>
      <c r="D784" s="226" t="s">
        <v>167</v>
      </c>
      <c r="E784" s="238" t="s">
        <v>19</v>
      </c>
      <c r="F784" s="239" t="s">
        <v>177</v>
      </c>
      <c r="G784" s="237"/>
      <c r="H784" s="240">
        <v>6</v>
      </c>
      <c r="I784" s="241"/>
      <c r="J784" s="237"/>
      <c r="K784" s="237"/>
      <c r="L784" s="242"/>
      <c r="M784" s="243"/>
      <c r="N784" s="244"/>
      <c r="O784" s="244"/>
      <c r="P784" s="244"/>
      <c r="Q784" s="244"/>
      <c r="R784" s="244"/>
      <c r="S784" s="244"/>
      <c r="T784" s="24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46" t="s">
        <v>167</v>
      </c>
      <c r="AU784" s="246" t="s">
        <v>81</v>
      </c>
      <c r="AV784" s="14" t="s">
        <v>163</v>
      </c>
      <c r="AW784" s="14" t="s">
        <v>33</v>
      </c>
      <c r="AX784" s="14" t="s">
        <v>79</v>
      </c>
      <c r="AY784" s="246" t="s">
        <v>155</v>
      </c>
    </row>
    <row r="785" s="2" customFormat="1" ht="16.5" customHeight="1">
      <c r="A785" s="40"/>
      <c r="B785" s="41"/>
      <c r="C785" s="257" t="s">
        <v>906</v>
      </c>
      <c r="D785" s="257" t="s">
        <v>192</v>
      </c>
      <c r="E785" s="258" t="s">
        <v>907</v>
      </c>
      <c r="F785" s="259" t="s">
        <v>908</v>
      </c>
      <c r="G785" s="260" t="s">
        <v>258</v>
      </c>
      <c r="H785" s="261">
        <v>4</v>
      </c>
      <c r="I785" s="262"/>
      <c r="J785" s="263">
        <f>ROUND(I785*H785,2)</f>
        <v>0</v>
      </c>
      <c r="K785" s="259" t="s">
        <v>19</v>
      </c>
      <c r="L785" s="264"/>
      <c r="M785" s="265" t="s">
        <v>19</v>
      </c>
      <c r="N785" s="266" t="s">
        <v>42</v>
      </c>
      <c r="O785" s="86"/>
      <c r="P785" s="215">
        <f>O785*H785</f>
        <v>0</v>
      </c>
      <c r="Q785" s="215">
        <v>0</v>
      </c>
      <c r="R785" s="215">
        <f>Q785*H785</f>
        <v>0</v>
      </c>
      <c r="S785" s="215">
        <v>0</v>
      </c>
      <c r="T785" s="216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17" t="s">
        <v>195</v>
      </c>
      <c r="AT785" s="217" t="s">
        <v>192</v>
      </c>
      <c r="AU785" s="217" t="s">
        <v>81</v>
      </c>
      <c r="AY785" s="19" t="s">
        <v>155</v>
      </c>
      <c r="BE785" s="218">
        <f>IF(N785="základní",J785,0)</f>
        <v>0</v>
      </c>
      <c r="BF785" s="218">
        <f>IF(N785="snížená",J785,0)</f>
        <v>0</v>
      </c>
      <c r="BG785" s="218">
        <f>IF(N785="zákl. přenesená",J785,0)</f>
        <v>0</v>
      </c>
      <c r="BH785" s="218">
        <f>IF(N785="sníž. přenesená",J785,0)</f>
        <v>0</v>
      </c>
      <c r="BI785" s="218">
        <f>IF(N785="nulová",J785,0)</f>
        <v>0</v>
      </c>
      <c r="BJ785" s="19" t="s">
        <v>79</v>
      </c>
      <c r="BK785" s="218">
        <f>ROUND(I785*H785,2)</f>
        <v>0</v>
      </c>
      <c r="BL785" s="19" t="s">
        <v>163</v>
      </c>
      <c r="BM785" s="217" t="s">
        <v>909</v>
      </c>
    </row>
    <row r="786" s="13" customFormat="1">
      <c r="A786" s="13"/>
      <c r="B786" s="224"/>
      <c r="C786" s="225"/>
      <c r="D786" s="226" t="s">
        <v>167</v>
      </c>
      <c r="E786" s="227" t="s">
        <v>19</v>
      </c>
      <c r="F786" s="228" t="s">
        <v>903</v>
      </c>
      <c r="G786" s="225"/>
      <c r="H786" s="229">
        <v>3</v>
      </c>
      <c r="I786" s="230"/>
      <c r="J786" s="225"/>
      <c r="K786" s="225"/>
      <c r="L786" s="231"/>
      <c r="M786" s="232"/>
      <c r="N786" s="233"/>
      <c r="O786" s="233"/>
      <c r="P786" s="233"/>
      <c r="Q786" s="233"/>
      <c r="R786" s="233"/>
      <c r="S786" s="233"/>
      <c r="T786" s="234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35" t="s">
        <v>167</v>
      </c>
      <c r="AU786" s="235" t="s">
        <v>81</v>
      </c>
      <c r="AV786" s="13" t="s">
        <v>81</v>
      </c>
      <c r="AW786" s="13" t="s">
        <v>33</v>
      </c>
      <c r="AX786" s="13" t="s">
        <v>71</v>
      </c>
      <c r="AY786" s="235" t="s">
        <v>155</v>
      </c>
    </row>
    <row r="787" s="13" customFormat="1">
      <c r="A787" s="13"/>
      <c r="B787" s="224"/>
      <c r="C787" s="225"/>
      <c r="D787" s="226" t="s">
        <v>167</v>
      </c>
      <c r="E787" s="227" t="s">
        <v>19</v>
      </c>
      <c r="F787" s="228" t="s">
        <v>910</v>
      </c>
      <c r="G787" s="225"/>
      <c r="H787" s="229">
        <v>1</v>
      </c>
      <c r="I787" s="230"/>
      <c r="J787" s="225"/>
      <c r="K787" s="225"/>
      <c r="L787" s="231"/>
      <c r="M787" s="232"/>
      <c r="N787" s="233"/>
      <c r="O787" s="233"/>
      <c r="P787" s="233"/>
      <c r="Q787" s="233"/>
      <c r="R787" s="233"/>
      <c r="S787" s="233"/>
      <c r="T787" s="234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35" t="s">
        <v>167</v>
      </c>
      <c r="AU787" s="235" t="s">
        <v>81</v>
      </c>
      <c r="AV787" s="13" t="s">
        <v>81</v>
      </c>
      <c r="AW787" s="13" t="s">
        <v>33</v>
      </c>
      <c r="AX787" s="13" t="s">
        <v>71</v>
      </c>
      <c r="AY787" s="235" t="s">
        <v>155</v>
      </c>
    </row>
    <row r="788" s="14" customFormat="1">
      <c r="A788" s="14"/>
      <c r="B788" s="236"/>
      <c r="C788" s="237"/>
      <c r="D788" s="226" t="s">
        <v>167</v>
      </c>
      <c r="E788" s="238" t="s">
        <v>19</v>
      </c>
      <c r="F788" s="239" t="s">
        <v>177</v>
      </c>
      <c r="G788" s="237"/>
      <c r="H788" s="240">
        <v>4</v>
      </c>
      <c r="I788" s="241"/>
      <c r="J788" s="237"/>
      <c r="K788" s="237"/>
      <c r="L788" s="242"/>
      <c r="M788" s="243"/>
      <c r="N788" s="244"/>
      <c r="O788" s="244"/>
      <c r="P788" s="244"/>
      <c r="Q788" s="244"/>
      <c r="R788" s="244"/>
      <c r="S788" s="244"/>
      <c r="T788" s="245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46" t="s">
        <v>167</v>
      </c>
      <c r="AU788" s="246" t="s">
        <v>81</v>
      </c>
      <c r="AV788" s="14" t="s">
        <v>163</v>
      </c>
      <c r="AW788" s="14" t="s">
        <v>33</v>
      </c>
      <c r="AX788" s="14" t="s">
        <v>79</v>
      </c>
      <c r="AY788" s="246" t="s">
        <v>155</v>
      </c>
    </row>
    <row r="789" s="2" customFormat="1" ht="16.5" customHeight="1">
      <c r="A789" s="40"/>
      <c r="B789" s="41"/>
      <c r="C789" s="257" t="s">
        <v>911</v>
      </c>
      <c r="D789" s="257" t="s">
        <v>192</v>
      </c>
      <c r="E789" s="258" t="s">
        <v>912</v>
      </c>
      <c r="F789" s="259" t="s">
        <v>913</v>
      </c>
      <c r="G789" s="260" t="s">
        <v>258</v>
      </c>
      <c r="H789" s="261">
        <v>2</v>
      </c>
      <c r="I789" s="262"/>
      <c r="J789" s="263">
        <f>ROUND(I789*H789,2)</f>
        <v>0</v>
      </c>
      <c r="K789" s="259" t="s">
        <v>19</v>
      </c>
      <c r="L789" s="264"/>
      <c r="M789" s="265" t="s">
        <v>19</v>
      </c>
      <c r="N789" s="266" t="s">
        <v>42</v>
      </c>
      <c r="O789" s="86"/>
      <c r="P789" s="215">
        <f>O789*H789</f>
        <v>0</v>
      </c>
      <c r="Q789" s="215">
        <v>0</v>
      </c>
      <c r="R789" s="215">
        <f>Q789*H789</f>
        <v>0</v>
      </c>
      <c r="S789" s="215">
        <v>0</v>
      </c>
      <c r="T789" s="216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17" t="s">
        <v>195</v>
      </c>
      <c r="AT789" s="217" t="s">
        <v>192</v>
      </c>
      <c r="AU789" s="217" t="s">
        <v>81</v>
      </c>
      <c r="AY789" s="19" t="s">
        <v>155</v>
      </c>
      <c r="BE789" s="218">
        <f>IF(N789="základní",J789,0)</f>
        <v>0</v>
      </c>
      <c r="BF789" s="218">
        <f>IF(N789="snížená",J789,0)</f>
        <v>0</v>
      </c>
      <c r="BG789" s="218">
        <f>IF(N789="zákl. přenesená",J789,0)</f>
        <v>0</v>
      </c>
      <c r="BH789" s="218">
        <f>IF(N789="sníž. přenesená",J789,0)</f>
        <v>0</v>
      </c>
      <c r="BI789" s="218">
        <f>IF(N789="nulová",J789,0)</f>
        <v>0</v>
      </c>
      <c r="BJ789" s="19" t="s">
        <v>79</v>
      </c>
      <c r="BK789" s="218">
        <f>ROUND(I789*H789,2)</f>
        <v>0</v>
      </c>
      <c r="BL789" s="19" t="s">
        <v>163</v>
      </c>
      <c r="BM789" s="217" t="s">
        <v>914</v>
      </c>
    </row>
    <row r="790" s="13" customFormat="1">
      <c r="A790" s="13"/>
      <c r="B790" s="224"/>
      <c r="C790" s="225"/>
      <c r="D790" s="226" t="s">
        <v>167</v>
      </c>
      <c r="E790" s="227" t="s">
        <v>19</v>
      </c>
      <c r="F790" s="228" t="s">
        <v>904</v>
      </c>
      <c r="G790" s="225"/>
      <c r="H790" s="229">
        <v>1</v>
      </c>
      <c r="I790" s="230"/>
      <c r="J790" s="225"/>
      <c r="K790" s="225"/>
      <c r="L790" s="231"/>
      <c r="M790" s="232"/>
      <c r="N790" s="233"/>
      <c r="O790" s="233"/>
      <c r="P790" s="233"/>
      <c r="Q790" s="233"/>
      <c r="R790" s="233"/>
      <c r="S790" s="233"/>
      <c r="T790" s="234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35" t="s">
        <v>167</v>
      </c>
      <c r="AU790" s="235" t="s">
        <v>81</v>
      </c>
      <c r="AV790" s="13" t="s">
        <v>81</v>
      </c>
      <c r="AW790" s="13" t="s">
        <v>33</v>
      </c>
      <c r="AX790" s="13" t="s">
        <v>71</v>
      </c>
      <c r="AY790" s="235" t="s">
        <v>155</v>
      </c>
    </row>
    <row r="791" s="13" customFormat="1">
      <c r="A791" s="13"/>
      <c r="B791" s="224"/>
      <c r="C791" s="225"/>
      <c r="D791" s="226" t="s">
        <v>167</v>
      </c>
      <c r="E791" s="227" t="s">
        <v>19</v>
      </c>
      <c r="F791" s="228" t="s">
        <v>910</v>
      </c>
      <c r="G791" s="225"/>
      <c r="H791" s="229">
        <v>1</v>
      </c>
      <c r="I791" s="230"/>
      <c r="J791" s="225"/>
      <c r="K791" s="225"/>
      <c r="L791" s="231"/>
      <c r="M791" s="232"/>
      <c r="N791" s="233"/>
      <c r="O791" s="233"/>
      <c r="P791" s="233"/>
      <c r="Q791" s="233"/>
      <c r="R791" s="233"/>
      <c r="S791" s="233"/>
      <c r="T791" s="234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35" t="s">
        <v>167</v>
      </c>
      <c r="AU791" s="235" t="s">
        <v>81</v>
      </c>
      <c r="AV791" s="13" t="s">
        <v>81</v>
      </c>
      <c r="AW791" s="13" t="s">
        <v>33</v>
      </c>
      <c r="AX791" s="13" t="s">
        <v>71</v>
      </c>
      <c r="AY791" s="235" t="s">
        <v>155</v>
      </c>
    </row>
    <row r="792" s="14" customFormat="1">
      <c r="A792" s="14"/>
      <c r="B792" s="236"/>
      <c r="C792" s="237"/>
      <c r="D792" s="226" t="s">
        <v>167</v>
      </c>
      <c r="E792" s="238" t="s">
        <v>19</v>
      </c>
      <c r="F792" s="239" t="s">
        <v>177</v>
      </c>
      <c r="G792" s="237"/>
      <c r="H792" s="240">
        <v>2</v>
      </c>
      <c r="I792" s="241"/>
      <c r="J792" s="237"/>
      <c r="K792" s="237"/>
      <c r="L792" s="242"/>
      <c r="M792" s="243"/>
      <c r="N792" s="244"/>
      <c r="O792" s="244"/>
      <c r="P792" s="244"/>
      <c r="Q792" s="244"/>
      <c r="R792" s="244"/>
      <c r="S792" s="244"/>
      <c r="T792" s="245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46" t="s">
        <v>167</v>
      </c>
      <c r="AU792" s="246" t="s">
        <v>81</v>
      </c>
      <c r="AV792" s="14" t="s">
        <v>163</v>
      </c>
      <c r="AW792" s="14" t="s">
        <v>33</v>
      </c>
      <c r="AX792" s="14" t="s">
        <v>79</v>
      </c>
      <c r="AY792" s="246" t="s">
        <v>155</v>
      </c>
    </row>
    <row r="793" s="2" customFormat="1" ht="16.5" customHeight="1">
      <c r="A793" s="40"/>
      <c r="B793" s="41"/>
      <c r="C793" s="206" t="s">
        <v>915</v>
      </c>
      <c r="D793" s="206" t="s">
        <v>158</v>
      </c>
      <c r="E793" s="207" t="s">
        <v>916</v>
      </c>
      <c r="F793" s="208" t="s">
        <v>917</v>
      </c>
      <c r="G793" s="209" t="s">
        <v>258</v>
      </c>
      <c r="H793" s="210">
        <v>5</v>
      </c>
      <c r="I793" s="211"/>
      <c r="J793" s="212">
        <f>ROUND(I793*H793,2)</f>
        <v>0</v>
      </c>
      <c r="K793" s="208" t="s">
        <v>162</v>
      </c>
      <c r="L793" s="46"/>
      <c r="M793" s="213" t="s">
        <v>19</v>
      </c>
      <c r="N793" s="214" t="s">
        <v>42</v>
      </c>
      <c r="O793" s="86"/>
      <c r="P793" s="215">
        <f>O793*H793</f>
        <v>0</v>
      </c>
      <c r="Q793" s="215">
        <v>0</v>
      </c>
      <c r="R793" s="215">
        <f>Q793*H793</f>
        <v>0</v>
      </c>
      <c r="S793" s="215">
        <v>0</v>
      </c>
      <c r="T793" s="216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17" t="s">
        <v>163</v>
      </c>
      <c r="AT793" s="217" t="s">
        <v>158</v>
      </c>
      <c r="AU793" s="217" t="s">
        <v>81</v>
      </c>
      <c r="AY793" s="19" t="s">
        <v>155</v>
      </c>
      <c r="BE793" s="218">
        <f>IF(N793="základní",J793,0)</f>
        <v>0</v>
      </c>
      <c r="BF793" s="218">
        <f>IF(N793="snížená",J793,0)</f>
        <v>0</v>
      </c>
      <c r="BG793" s="218">
        <f>IF(N793="zákl. přenesená",J793,0)</f>
        <v>0</v>
      </c>
      <c r="BH793" s="218">
        <f>IF(N793="sníž. přenesená",J793,0)</f>
        <v>0</v>
      </c>
      <c r="BI793" s="218">
        <f>IF(N793="nulová",J793,0)</f>
        <v>0</v>
      </c>
      <c r="BJ793" s="19" t="s">
        <v>79</v>
      </c>
      <c r="BK793" s="218">
        <f>ROUND(I793*H793,2)</f>
        <v>0</v>
      </c>
      <c r="BL793" s="19" t="s">
        <v>163</v>
      </c>
      <c r="BM793" s="217" t="s">
        <v>918</v>
      </c>
    </row>
    <row r="794" s="2" customFormat="1">
      <c r="A794" s="40"/>
      <c r="B794" s="41"/>
      <c r="C794" s="42"/>
      <c r="D794" s="219" t="s">
        <v>165</v>
      </c>
      <c r="E794" s="42"/>
      <c r="F794" s="220" t="s">
        <v>919</v>
      </c>
      <c r="G794" s="42"/>
      <c r="H794" s="42"/>
      <c r="I794" s="221"/>
      <c r="J794" s="42"/>
      <c r="K794" s="42"/>
      <c r="L794" s="46"/>
      <c r="M794" s="222"/>
      <c r="N794" s="223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165</v>
      </c>
      <c r="AU794" s="19" t="s">
        <v>81</v>
      </c>
    </row>
    <row r="795" s="13" customFormat="1">
      <c r="A795" s="13"/>
      <c r="B795" s="224"/>
      <c r="C795" s="225"/>
      <c r="D795" s="226" t="s">
        <v>167</v>
      </c>
      <c r="E795" s="227" t="s">
        <v>19</v>
      </c>
      <c r="F795" s="228" t="s">
        <v>920</v>
      </c>
      <c r="G795" s="225"/>
      <c r="H795" s="229">
        <v>1</v>
      </c>
      <c r="I795" s="230"/>
      <c r="J795" s="225"/>
      <c r="K795" s="225"/>
      <c r="L795" s="231"/>
      <c r="M795" s="232"/>
      <c r="N795" s="233"/>
      <c r="O795" s="233"/>
      <c r="P795" s="233"/>
      <c r="Q795" s="233"/>
      <c r="R795" s="233"/>
      <c r="S795" s="233"/>
      <c r="T795" s="234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35" t="s">
        <v>167</v>
      </c>
      <c r="AU795" s="235" t="s">
        <v>81</v>
      </c>
      <c r="AV795" s="13" t="s">
        <v>81</v>
      </c>
      <c r="AW795" s="13" t="s">
        <v>33</v>
      </c>
      <c r="AX795" s="13" t="s">
        <v>71</v>
      </c>
      <c r="AY795" s="235" t="s">
        <v>155</v>
      </c>
    </row>
    <row r="796" s="13" customFormat="1">
      <c r="A796" s="13"/>
      <c r="B796" s="224"/>
      <c r="C796" s="225"/>
      <c r="D796" s="226" t="s">
        <v>167</v>
      </c>
      <c r="E796" s="227" t="s">
        <v>19</v>
      </c>
      <c r="F796" s="228" t="s">
        <v>921</v>
      </c>
      <c r="G796" s="225"/>
      <c r="H796" s="229">
        <v>4</v>
      </c>
      <c r="I796" s="230"/>
      <c r="J796" s="225"/>
      <c r="K796" s="225"/>
      <c r="L796" s="231"/>
      <c r="M796" s="232"/>
      <c r="N796" s="233"/>
      <c r="O796" s="233"/>
      <c r="P796" s="233"/>
      <c r="Q796" s="233"/>
      <c r="R796" s="233"/>
      <c r="S796" s="233"/>
      <c r="T796" s="234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35" t="s">
        <v>167</v>
      </c>
      <c r="AU796" s="235" t="s">
        <v>81</v>
      </c>
      <c r="AV796" s="13" t="s">
        <v>81</v>
      </c>
      <c r="AW796" s="13" t="s">
        <v>33</v>
      </c>
      <c r="AX796" s="13" t="s">
        <v>71</v>
      </c>
      <c r="AY796" s="235" t="s">
        <v>155</v>
      </c>
    </row>
    <row r="797" s="14" customFormat="1">
      <c r="A797" s="14"/>
      <c r="B797" s="236"/>
      <c r="C797" s="237"/>
      <c r="D797" s="226" t="s">
        <v>167</v>
      </c>
      <c r="E797" s="238" t="s">
        <v>19</v>
      </c>
      <c r="F797" s="239" t="s">
        <v>177</v>
      </c>
      <c r="G797" s="237"/>
      <c r="H797" s="240">
        <v>5</v>
      </c>
      <c r="I797" s="241"/>
      <c r="J797" s="237"/>
      <c r="K797" s="237"/>
      <c r="L797" s="242"/>
      <c r="M797" s="243"/>
      <c r="N797" s="244"/>
      <c r="O797" s="244"/>
      <c r="P797" s="244"/>
      <c r="Q797" s="244"/>
      <c r="R797" s="244"/>
      <c r="S797" s="244"/>
      <c r="T797" s="245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46" t="s">
        <v>167</v>
      </c>
      <c r="AU797" s="246" t="s">
        <v>81</v>
      </c>
      <c r="AV797" s="14" t="s">
        <v>163</v>
      </c>
      <c r="AW797" s="14" t="s">
        <v>33</v>
      </c>
      <c r="AX797" s="14" t="s">
        <v>79</v>
      </c>
      <c r="AY797" s="246" t="s">
        <v>155</v>
      </c>
    </row>
    <row r="798" s="2" customFormat="1" ht="16.5" customHeight="1">
      <c r="A798" s="40"/>
      <c r="B798" s="41"/>
      <c r="C798" s="257" t="s">
        <v>922</v>
      </c>
      <c r="D798" s="257" t="s">
        <v>192</v>
      </c>
      <c r="E798" s="258" t="s">
        <v>923</v>
      </c>
      <c r="F798" s="259" t="s">
        <v>924</v>
      </c>
      <c r="G798" s="260" t="s">
        <v>258</v>
      </c>
      <c r="H798" s="261">
        <v>5</v>
      </c>
      <c r="I798" s="262"/>
      <c r="J798" s="263">
        <f>ROUND(I798*H798,2)</f>
        <v>0</v>
      </c>
      <c r="K798" s="259" t="s">
        <v>162</v>
      </c>
      <c r="L798" s="264"/>
      <c r="M798" s="265" t="s">
        <v>19</v>
      </c>
      <c r="N798" s="266" t="s">
        <v>42</v>
      </c>
      <c r="O798" s="86"/>
      <c r="P798" s="215">
        <f>O798*H798</f>
        <v>0</v>
      </c>
      <c r="Q798" s="215">
        <v>0.00013999999999999999</v>
      </c>
      <c r="R798" s="215">
        <f>Q798*H798</f>
        <v>0.00069999999999999988</v>
      </c>
      <c r="S798" s="215">
        <v>0</v>
      </c>
      <c r="T798" s="216">
        <f>S798*H798</f>
        <v>0</v>
      </c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R798" s="217" t="s">
        <v>195</v>
      </c>
      <c r="AT798" s="217" t="s">
        <v>192</v>
      </c>
      <c r="AU798" s="217" t="s">
        <v>81</v>
      </c>
      <c r="AY798" s="19" t="s">
        <v>155</v>
      </c>
      <c r="BE798" s="218">
        <f>IF(N798="základní",J798,0)</f>
        <v>0</v>
      </c>
      <c r="BF798" s="218">
        <f>IF(N798="snížená",J798,0)</f>
        <v>0</v>
      </c>
      <c r="BG798" s="218">
        <f>IF(N798="zákl. přenesená",J798,0)</f>
        <v>0</v>
      </c>
      <c r="BH798" s="218">
        <f>IF(N798="sníž. přenesená",J798,0)</f>
        <v>0</v>
      </c>
      <c r="BI798" s="218">
        <f>IF(N798="nulová",J798,0)</f>
        <v>0</v>
      </c>
      <c r="BJ798" s="19" t="s">
        <v>79</v>
      </c>
      <c r="BK798" s="218">
        <f>ROUND(I798*H798,2)</f>
        <v>0</v>
      </c>
      <c r="BL798" s="19" t="s">
        <v>163</v>
      </c>
      <c r="BM798" s="217" t="s">
        <v>925</v>
      </c>
    </row>
    <row r="799" s="2" customFormat="1" ht="21.75" customHeight="1">
      <c r="A799" s="40"/>
      <c r="B799" s="41"/>
      <c r="C799" s="206" t="s">
        <v>926</v>
      </c>
      <c r="D799" s="206" t="s">
        <v>158</v>
      </c>
      <c r="E799" s="207" t="s">
        <v>927</v>
      </c>
      <c r="F799" s="208" t="s">
        <v>928</v>
      </c>
      <c r="G799" s="209" t="s">
        <v>258</v>
      </c>
      <c r="H799" s="210">
        <v>3</v>
      </c>
      <c r="I799" s="211"/>
      <c r="J799" s="212">
        <f>ROUND(I799*H799,2)</f>
        <v>0</v>
      </c>
      <c r="K799" s="208" t="s">
        <v>162</v>
      </c>
      <c r="L799" s="46"/>
      <c r="M799" s="213" t="s">
        <v>19</v>
      </c>
      <c r="N799" s="214" t="s">
        <v>42</v>
      </c>
      <c r="O799" s="86"/>
      <c r="P799" s="215">
        <f>O799*H799</f>
        <v>0</v>
      </c>
      <c r="Q799" s="215">
        <v>0.0002264</v>
      </c>
      <c r="R799" s="215">
        <f>Q799*H799</f>
        <v>0.00067920000000000003</v>
      </c>
      <c r="S799" s="215">
        <v>0</v>
      </c>
      <c r="T799" s="216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17" t="s">
        <v>163</v>
      </c>
      <c r="AT799" s="217" t="s">
        <v>158</v>
      </c>
      <c r="AU799" s="217" t="s">
        <v>81</v>
      </c>
      <c r="AY799" s="19" t="s">
        <v>155</v>
      </c>
      <c r="BE799" s="218">
        <f>IF(N799="základní",J799,0)</f>
        <v>0</v>
      </c>
      <c r="BF799" s="218">
        <f>IF(N799="snížená",J799,0)</f>
        <v>0</v>
      </c>
      <c r="BG799" s="218">
        <f>IF(N799="zákl. přenesená",J799,0)</f>
        <v>0</v>
      </c>
      <c r="BH799" s="218">
        <f>IF(N799="sníž. přenesená",J799,0)</f>
        <v>0</v>
      </c>
      <c r="BI799" s="218">
        <f>IF(N799="nulová",J799,0)</f>
        <v>0</v>
      </c>
      <c r="BJ799" s="19" t="s">
        <v>79</v>
      </c>
      <c r="BK799" s="218">
        <f>ROUND(I799*H799,2)</f>
        <v>0</v>
      </c>
      <c r="BL799" s="19" t="s">
        <v>163</v>
      </c>
      <c r="BM799" s="217" t="s">
        <v>929</v>
      </c>
    </row>
    <row r="800" s="2" customFormat="1">
      <c r="A800" s="40"/>
      <c r="B800" s="41"/>
      <c r="C800" s="42"/>
      <c r="D800" s="219" t="s">
        <v>165</v>
      </c>
      <c r="E800" s="42"/>
      <c r="F800" s="220" t="s">
        <v>930</v>
      </c>
      <c r="G800" s="42"/>
      <c r="H800" s="42"/>
      <c r="I800" s="221"/>
      <c r="J800" s="42"/>
      <c r="K800" s="42"/>
      <c r="L800" s="46"/>
      <c r="M800" s="222"/>
      <c r="N800" s="223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165</v>
      </c>
      <c r="AU800" s="19" t="s">
        <v>81</v>
      </c>
    </row>
    <row r="801" s="13" customFormat="1">
      <c r="A801" s="13"/>
      <c r="B801" s="224"/>
      <c r="C801" s="225"/>
      <c r="D801" s="226" t="s">
        <v>167</v>
      </c>
      <c r="E801" s="227" t="s">
        <v>19</v>
      </c>
      <c r="F801" s="228" t="s">
        <v>931</v>
      </c>
      <c r="G801" s="225"/>
      <c r="H801" s="229">
        <v>3</v>
      </c>
      <c r="I801" s="230"/>
      <c r="J801" s="225"/>
      <c r="K801" s="225"/>
      <c r="L801" s="231"/>
      <c r="M801" s="232"/>
      <c r="N801" s="233"/>
      <c r="O801" s="233"/>
      <c r="P801" s="233"/>
      <c r="Q801" s="233"/>
      <c r="R801" s="233"/>
      <c r="S801" s="233"/>
      <c r="T801" s="234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35" t="s">
        <v>167</v>
      </c>
      <c r="AU801" s="235" t="s">
        <v>81</v>
      </c>
      <c r="AV801" s="13" t="s">
        <v>81</v>
      </c>
      <c r="AW801" s="13" t="s">
        <v>33</v>
      </c>
      <c r="AX801" s="13" t="s">
        <v>71</v>
      </c>
      <c r="AY801" s="235" t="s">
        <v>155</v>
      </c>
    </row>
    <row r="802" s="14" customFormat="1">
      <c r="A802" s="14"/>
      <c r="B802" s="236"/>
      <c r="C802" s="237"/>
      <c r="D802" s="226" t="s">
        <v>167</v>
      </c>
      <c r="E802" s="238" t="s">
        <v>19</v>
      </c>
      <c r="F802" s="239" t="s">
        <v>177</v>
      </c>
      <c r="G802" s="237"/>
      <c r="H802" s="240">
        <v>3</v>
      </c>
      <c r="I802" s="241"/>
      <c r="J802" s="237"/>
      <c r="K802" s="237"/>
      <c r="L802" s="242"/>
      <c r="M802" s="243"/>
      <c r="N802" s="244"/>
      <c r="O802" s="244"/>
      <c r="P802" s="244"/>
      <c r="Q802" s="244"/>
      <c r="R802" s="244"/>
      <c r="S802" s="244"/>
      <c r="T802" s="245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46" t="s">
        <v>167</v>
      </c>
      <c r="AU802" s="246" t="s">
        <v>81</v>
      </c>
      <c r="AV802" s="14" t="s">
        <v>163</v>
      </c>
      <c r="AW802" s="14" t="s">
        <v>33</v>
      </c>
      <c r="AX802" s="14" t="s">
        <v>79</v>
      </c>
      <c r="AY802" s="246" t="s">
        <v>155</v>
      </c>
    </row>
    <row r="803" s="2" customFormat="1" ht="16.5" customHeight="1">
      <c r="A803" s="40"/>
      <c r="B803" s="41"/>
      <c r="C803" s="257" t="s">
        <v>932</v>
      </c>
      <c r="D803" s="257" t="s">
        <v>192</v>
      </c>
      <c r="E803" s="258" t="s">
        <v>933</v>
      </c>
      <c r="F803" s="259" t="s">
        <v>934</v>
      </c>
      <c r="G803" s="260" t="s">
        <v>258</v>
      </c>
      <c r="H803" s="261">
        <v>3</v>
      </c>
      <c r="I803" s="262"/>
      <c r="J803" s="263">
        <f>ROUND(I803*H803,2)</f>
        <v>0</v>
      </c>
      <c r="K803" s="259" t="s">
        <v>162</v>
      </c>
      <c r="L803" s="264"/>
      <c r="M803" s="265" t="s">
        <v>19</v>
      </c>
      <c r="N803" s="266" t="s">
        <v>42</v>
      </c>
      <c r="O803" s="86"/>
      <c r="P803" s="215">
        <f>O803*H803</f>
        <v>0</v>
      </c>
      <c r="Q803" s="215">
        <v>0</v>
      </c>
      <c r="R803" s="215">
        <f>Q803*H803</f>
        <v>0</v>
      </c>
      <c r="S803" s="215">
        <v>0</v>
      </c>
      <c r="T803" s="216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17" t="s">
        <v>195</v>
      </c>
      <c r="AT803" s="217" t="s">
        <v>192</v>
      </c>
      <c r="AU803" s="217" t="s">
        <v>81</v>
      </c>
      <c r="AY803" s="19" t="s">
        <v>155</v>
      </c>
      <c r="BE803" s="218">
        <f>IF(N803="základní",J803,0)</f>
        <v>0</v>
      </c>
      <c r="BF803" s="218">
        <f>IF(N803="snížená",J803,0)</f>
        <v>0</v>
      </c>
      <c r="BG803" s="218">
        <f>IF(N803="zákl. přenesená",J803,0)</f>
        <v>0</v>
      </c>
      <c r="BH803" s="218">
        <f>IF(N803="sníž. přenesená",J803,0)</f>
        <v>0</v>
      </c>
      <c r="BI803" s="218">
        <f>IF(N803="nulová",J803,0)</f>
        <v>0</v>
      </c>
      <c r="BJ803" s="19" t="s">
        <v>79</v>
      </c>
      <c r="BK803" s="218">
        <f>ROUND(I803*H803,2)</f>
        <v>0</v>
      </c>
      <c r="BL803" s="19" t="s">
        <v>163</v>
      </c>
      <c r="BM803" s="217" t="s">
        <v>935</v>
      </c>
    </row>
    <row r="804" s="2" customFormat="1" ht="16.5" customHeight="1">
      <c r="A804" s="40"/>
      <c r="B804" s="41"/>
      <c r="C804" s="206" t="s">
        <v>936</v>
      </c>
      <c r="D804" s="206" t="s">
        <v>158</v>
      </c>
      <c r="E804" s="207" t="s">
        <v>937</v>
      </c>
      <c r="F804" s="208" t="s">
        <v>938</v>
      </c>
      <c r="G804" s="209" t="s">
        <v>258</v>
      </c>
      <c r="H804" s="210">
        <v>15</v>
      </c>
      <c r="I804" s="211"/>
      <c r="J804" s="212">
        <f>ROUND(I804*H804,2)</f>
        <v>0</v>
      </c>
      <c r="K804" s="208" t="s">
        <v>162</v>
      </c>
      <c r="L804" s="46"/>
      <c r="M804" s="213" t="s">
        <v>19</v>
      </c>
      <c r="N804" s="214" t="s">
        <v>42</v>
      </c>
      <c r="O804" s="86"/>
      <c r="P804" s="215">
        <f>O804*H804</f>
        <v>0</v>
      </c>
      <c r="Q804" s="215">
        <v>9.9999999999999995E-07</v>
      </c>
      <c r="R804" s="215">
        <f>Q804*H804</f>
        <v>1.4999999999999999E-05</v>
      </c>
      <c r="S804" s="215">
        <v>0</v>
      </c>
      <c r="T804" s="216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17" t="s">
        <v>163</v>
      </c>
      <c r="AT804" s="217" t="s">
        <v>158</v>
      </c>
      <c r="AU804" s="217" t="s">
        <v>81</v>
      </c>
      <c r="AY804" s="19" t="s">
        <v>155</v>
      </c>
      <c r="BE804" s="218">
        <f>IF(N804="základní",J804,0)</f>
        <v>0</v>
      </c>
      <c r="BF804" s="218">
        <f>IF(N804="snížená",J804,0)</f>
        <v>0</v>
      </c>
      <c r="BG804" s="218">
        <f>IF(N804="zákl. přenesená",J804,0)</f>
        <v>0</v>
      </c>
      <c r="BH804" s="218">
        <f>IF(N804="sníž. přenesená",J804,0)</f>
        <v>0</v>
      </c>
      <c r="BI804" s="218">
        <f>IF(N804="nulová",J804,0)</f>
        <v>0</v>
      </c>
      <c r="BJ804" s="19" t="s">
        <v>79</v>
      </c>
      <c r="BK804" s="218">
        <f>ROUND(I804*H804,2)</f>
        <v>0</v>
      </c>
      <c r="BL804" s="19" t="s">
        <v>163</v>
      </c>
      <c r="BM804" s="217" t="s">
        <v>939</v>
      </c>
    </row>
    <row r="805" s="2" customFormat="1">
      <c r="A805" s="40"/>
      <c r="B805" s="41"/>
      <c r="C805" s="42"/>
      <c r="D805" s="219" t="s">
        <v>165</v>
      </c>
      <c r="E805" s="42"/>
      <c r="F805" s="220" t="s">
        <v>940</v>
      </c>
      <c r="G805" s="42"/>
      <c r="H805" s="42"/>
      <c r="I805" s="221"/>
      <c r="J805" s="42"/>
      <c r="K805" s="42"/>
      <c r="L805" s="46"/>
      <c r="M805" s="222"/>
      <c r="N805" s="223"/>
      <c r="O805" s="86"/>
      <c r="P805" s="86"/>
      <c r="Q805" s="86"/>
      <c r="R805" s="86"/>
      <c r="S805" s="86"/>
      <c r="T805" s="87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165</v>
      </c>
      <c r="AU805" s="19" t="s">
        <v>81</v>
      </c>
    </row>
    <row r="806" s="13" customFormat="1">
      <c r="A806" s="13"/>
      <c r="B806" s="224"/>
      <c r="C806" s="225"/>
      <c r="D806" s="226" t="s">
        <v>167</v>
      </c>
      <c r="E806" s="227" t="s">
        <v>19</v>
      </c>
      <c r="F806" s="228" t="s">
        <v>941</v>
      </c>
      <c r="G806" s="225"/>
      <c r="H806" s="229">
        <v>15</v>
      </c>
      <c r="I806" s="230"/>
      <c r="J806" s="225"/>
      <c r="K806" s="225"/>
      <c r="L806" s="231"/>
      <c r="M806" s="232"/>
      <c r="N806" s="233"/>
      <c r="O806" s="233"/>
      <c r="P806" s="233"/>
      <c r="Q806" s="233"/>
      <c r="R806" s="233"/>
      <c r="S806" s="233"/>
      <c r="T806" s="234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35" t="s">
        <v>167</v>
      </c>
      <c r="AU806" s="235" t="s">
        <v>81</v>
      </c>
      <c r="AV806" s="13" t="s">
        <v>81</v>
      </c>
      <c r="AW806" s="13" t="s">
        <v>33</v>
      </c>
      <c r="AX806" s="13" t="s">
        <v>71</v>
      </c>
      <c r="AY806" s="235" t="s">
        <v>155</v>
      </c>
    </row>
    <row r="807" s="14" customFormat="1">
      <c r="A807" s="14"/>
      <c r="B807" s="236"/>
      <c r="C807" s="237"/>
      <c r="D807" s="226" t="s">
        <v>167</v>
      </c>
      <c r="E807" s="238" t="s">
        <v>19</v>
      </c>
      <c r="F807" s="239" t="s">
        <v>177</v>
      </c>
      <c r="G807" s="237"/>
      <c r="H807" s="240">
        <v>15</v>
      </c>
      <c r="I807" s="241"/>
      <c r="J807" s="237"/>
      <c r="K807" s="237"/>
      <c r="L807" s="242"/>
      <c r="M807" s="243"/>
      <c r="N807" s="244"/>
      <c r="O807" s="244"/>
      <c r="P807" s="244"/>
      <c r="Q807" s="244"/>
      <c r="R807" s="244"/>
      <c r="S807" s="244"/>
      <c r="T807" s="245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46" t="s">
        <v>167</v>
      </c>
      <c r="AU807" s="246" t="s">
        <v>81</v>
      </c>
      <c r="AV807" s="14" t="s">
        <v>163</v>
      </c>
      <c r="AW807" s="14" t="s">
        <v>33</v>
      </c>
      <c r="AX807" s="14" t="s">
        <v>79</v>
      </c>
      <c r="AY807" s="246" t="s">
        <v>155</v>
      </c>
    </row>
    <row r="808" s="2" customFormat="1" ht="16.5" customHeight="1">
      <c r="A808" s="40"/>
      <c r="B808" s="41"/>
      <c r="C808" s="257" t="s">
        <v>942</v>
      </c>
      <c r="D808" s="257" t="s">
        <v>192</v>
      </c>
      <c r="E808" s="258" t="s">
        <v>943</v>
      </c>
      <c r="F808" s="259" t="s">
        <v>944</v>
      </c>
      <c r="G808" s="260" t="s">
        <v>258</v>
      </c>
      <c r="H808" s="261">
        <v>15</v>
      </c>
      <c r="I808" s="262"/>
      <c r="J808" s="263">
        <f>ROUND(I808*H808,2)</f>
        <v>0</v>
      </c>
      <c r="K808" s="259" t="s">
        <v>162</v>
      </c>
      <c r="L808" s="264"/>
      <c r="M808" s="265" t="s">
        <v>19</v>
      </c>
      <c r="N808" s="266" t="s">
        <v>42</v>
      </c>
      <c r="O808" s="86"/>
      <c r="P808" s="215">
        <f>O808*H808</f>
        <v>0</v>
      </c>
      <c r="Q808" s="215">
        <v>0</v>
      </c>
      <c r="R808" s="215">
        <f>Q808*H808</f>
        <v>0</v>
      </c>
      <c r="S808" s="215">
        <v>0</v>
      </c>
      <c r="T808" s="216">
        <f>S808*H808</f>
        <v>0</v>
      </c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R808" s="217" t="s">
        <v>195</v>
      </c>
      <c r="AT808" s="217" t="s">
        <v>192</v>
      </c>
      <c r="AU808" s="217" t="s">
        <v>81</v>
      </c>
      <c r="AY808" s="19" t="s">
        <v>155</v>
      </c>
      <c r="BE808" s="218">
        <f>IF(N808="základní",J808,0)</f>
        <v>0</v>
      </c>
      <c r="BF808" s="218">
        <f>IF(N808="snížená",J808,0)</f>
        <v>0</v>
      </c>
      <c r="BG808" s="218">
        <f>IF(N808="zákl. přenesená",J808,0)</f>
        <v>0</v>
      </c>
      <c r="BH808" s="218">
        <f>IF(N808="sníž. přenesená",J808,0)</f>
        <v>0</v>
      </c>
      <c r="BI808" s="218">
        <f>IF(N808="nulová",J808,0)</f>
        <v>0</v>
      </c>
      <c r="BJ808" s="19" t="s">
        <v>79</v>
      </c>
      <c r="BK808" s="218">
        <f>ROUND(I808*H808,2)</f>
        <v>0</v>
      </c>
      <c r="BL808" s="19" t="s">
        <v>163</v>
      </c>
      <c r="BM808" s="217" t="s">
        <v>945</v>
      </c>
    </row>
    <row r="809" s="2" customFormat="1" ht="16.5" customHeight="1">
      <c r="A809" s="40"/>
      <c r="B809" s="41"/>
      <c r="C809" s="206" t="s">
        <v>946</v>
      </c>
      <c r="D809" s="206" t="s">
        <v>158</v>
      </c>
      <c r="E809" s="207" t="s">
        <v>947</v>
      </c>
      <c r="F809" s="208" t="s">
        <v>948</v>
      </c>
      <c r="G809" s="209" t="s">
        <v>258</v>
      </c>
      <c r="H809" s="210">
        <v>5</v>
      </c>
      <c r="I809" s="211"/>
      <c r="J809" s="212">
        <f>ROUND(I809*H809,2)</f>
        <v>0</v>
      </c>
      <c r="K809" s="208" t="s">
        <v>19</v>
      </c>
      <c r="L809" s="46"/>
      <c r="M809" s="213" t="s">
        <v>19</v>
      </c>
      <c r="N809" s="214" t="s">
        <v>42</v>
      </c>
      <c r="O809" s="86"/>
      <c r="P809" s="215">
        <f>O809*H809</f>
        <v>0</v>
      </c>
      <c r="Q809" s="215">
        <v>0</v>
      </c>
      <c r="R809" s="215">
        <f>Q809*H809</f>
        <v>0</v>
      </c>
      <c r="S809" s="215">
        <v>0</v>
      </c>
      <c r="T809" s="216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17" t="s">
        <v>808</v>
      </c>
      <c r="AT809" s="217" t="s">
        <v>158</v>
      </c>
      <c r="AU809" s="217" t="s">
        <v>81</v>
      </c>
      <c r="AY809" s="19" t="s">
        <v>155</v>
      </c>
      <c r="BE809" s="218">
        <f>IF(N809="základní",J809,0)</f>
        <v>0</v>
      </c>
      <c r="BF809" s="218">
        <f>IF(N809="snížená",J809,0)</f>
        <v>0</v>
      </c>
      <c r="BG809" s="218">
        <f>IF(N809="zákl. přenesená",J809,0)</f>
        <v>0</v>
      </c>
      <c r="BH809" s="218">
        <f>IF(N809="sníž. přenesená",J809,0)</f>
        <v>0</v>
      </c>
      <c r="BI809" s="218">
        <f>IF(N809="nulová",J809,0)</f>
        <v>0</v>
      </c>
      <c r="BJ809" s="19" t="s">
        <v>79</v>
      </c>
      <c r="BK809" s="218">
        <f>ROUND(I809*H809,2)</f>
        <v>0</v>
      </c>
      <c r="BL809" s="19" t="s">
        <v>808</v>
      </c>
      <c r="BM809" s="217" t="s">
        <v>949</v>
      </c>
    </row>
    <row r="810" s="2" customFormat="1" ht="24.15" customHeight="1">
      <c r="A810" s="40"/>
      <c r="B810" s="41"/>
      <c r="C810" s="206" t="s">
        <v>950</v>
      </c>
      <c r="D810" s="206" t="s">
        <v>158</v>
      </c>
      <c r="E810" s="207" t="s">
        <v>951</v>
      </c>
      <c r="F810" s="208" t="s">
        <v>952</v>
      </c>
      <c r="G810" s="209" t="s">
        <v>264</v>
      </c>
      <c r="H810" s="210">
        <v>495.80000000000001</v>
      </c>
      <c r="I810" s="211"/>
      <c r="J810" s="212">
        <f>ROUND(I810*H810,2)</f>
        <v>0</v>
      </c>
      <c r="K810" s="208" t="s">
        <v>162</v>
      </c>
      <c r="L810" s="46"/>
      <c r="M810" s="213" t="s">
        <v>19</v>
      </c>
      <c r="N810" s="214" t="s">
        <v>42</v>
      </c>
      <c r="O810" s="86"/>
      <c r="P810" s="215">
        <f>O810*H810</f>
        <v>0</v>
      </c>
      <c r="Q810" s="215">
        <v>3.4999999999999997E-05</v>
      </c>
      <c r="R810" s="215">
        <f>Q810*H810</f>
        <v>0.017353</v>
      </c>
      <c r="S810" s="215">
        <v>0</v>
      </c>
      <c r="T810" s="216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17" t="s">
        <v>163</v>
      </c>
      <c r="AT810" s="217" t="s">
        <v>158</v>
      </c>
      <c r="AU810" s="217" t="s">
        <v>81</v>
      </c>
      <c r="AY810" s="19" t="s">
        <v>155</v>
      </c>
      <c r="BE810" s="218">
        <f>IF(N810="základní",J810,0)</f>
        <v>0</v>
      </c>
      <c r="BF810" s="218">
        <f>IF(N810="snížená",J810,0)</f>
        <v>0</v>
      </c>
      <c r="BG810" s="218">
        <f>IF(N810="zákl. přenesená",J810,0)</f>
        <v>0</v>
      </c>
      <c r="BH810" s="218">
        <f>IF(N810="sníž. přenesená",J810,0)</f>
        <v>0</v>
      </c>
      <c r="BI810" s="218">
        <f>IF(N810="nulová",J810,0)</f>
        <v>0</v>
      </c>
      <c r="BJ810" s="19" t="s">
        <v>79</v>
      </c>
      <c r="BK810" s="218">
        <f>ROUND(I810*H810,2)</f>
        <v>0</v>
      </c>
      <c r="BL810" s="19" t="s">
        <v>163</v>
      </c>
      <c r="BM810" s="217" t="s">
        <v>953</v>
      </c>
    </row>
    <row r="811" s="2" customFormat="1">
      <c r="A811" s="40"/>
      <c r="B811" s="41"/>
      <c r="C811" s="42"/>
      <c r="D811" s="219" t="s">
        <v>165</v>
      </c>
      <c r="E811" s="42"/>
      <c r="F811" s="220" t="s">
        <v>954</v>
      </c>
      <c r="G811" s="42"/>
      <c r="H811" s="42"/>
      <c r="I811" s="221"/>
      <c r="J811" s="42"/>
      <c r="K811" s="42"/>
      <c r="L811" s="46"/>
      <c r="M811" s="222"/>
      <c r="N811" s="223"/>
      <c r="O811" s="86"/>
      <c r="P811" s="86"/>
      <c r="Q811" s="86"/>
      <c r="R811" s="86"/>
      <c r="S811" s="86"/>
      <c r="T811" s="87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165</v>
      </c>
      <c r="AU811" s="19" t="s">
        <v>81</v>
      </c>
    </row>
    <row r="812" s="13" customFormat="1">
      <c r="A812" s="13"/>
      <c r="B812" s="224"/>
      <c r="C812" s="225"/>
      <c r="D812" s="226" t="s">
        <v>167</v>
      </c>
      <c r="E812" s="227" t="s">
        <v>19</v>
      </c>
      <c r="F812" s="228" t="s">
        <v>529</v>
      </c>
      <c r="G812" s="225"/>
      <c r="H812" s="229">
        <v>93</v>
      </c>
      <c r="I812" s="230"/>
      <c r="J812" s="225"/>
      <c r="K812" s="225"/>
      <c r="L812" s="231"/>
      <c r="M812" s="232"/>
      <c r="N812" s="233"/>
      <c r="O812" s="233"/>
      <c r="P812" s="233"/>
      <c r="Q812" s="233"/>
      <c r="R812" s="233"/>
      <c r="S812" s="233"/>
      <c r="T812" s="234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35" t="s">
        <v>167</v>
      </c>
      <c r="AU812" s="235" t="s">
        <v>81</v>
      </c>
      <c r="AV812" s="13" t="s">
        <v>81</v>
      </c>
      <c r="AW812" s="13" t="s">
        <v>33</v>
      </c>
      <c r="AX812" s="13" t="s">
        <v>71</v>
      </c>
      <c r="AY812" s="235" t="s">
        <v>155</v>
      </c>
    </row>
    <row r="813" s="13" customFormat="1">
      <c r="A813" s="13"/>
      <c r="B813" s="224"/>
      <c r="C813" s="225"/>
      <c r="D813" s="226" t="s">
        <v>167</v>
      </c>
      <c r="E813" s="227" t="s">
        <v>19</v>
      </c>
      <c r="F813" s="228" t="s">
        <v>530</v>
      </c>
      <c r="G813" s="225"/>
      <c r="H813" s="229">
        <v>188.25</v>
      </c>
      <c r="I813" s="230"/>
      <c r="J813" s="225"/>
      <c r="K813" s="225"/>
      <c r="L813" s="231"/>
      <c r="M813" s="232"/>
      <c r="N813" s="233"/>
      <c r="O813" s="233"/>
      <c r="P813" s="233"/>
      <c r="Q813" s="233"/>
      <c r="R813" s="233"/>
      <c r="S813" s="233"/>
      <c r="T813" s="234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35" t="s">
        <v>167</v>
      </c>
      <c r="AU813" s="235" t="s">
        <v>81</v>
      </c>
      <c r="AV813" s="13" t="s">
        <v>81</v>
      </c>
      <c r="AW813" s="13" t="s">
        <v>33</v>
      </c>
      <c r="AX813" s="13" t="s">
        <v>71</v>
      </c>
      <c r="AY813" s="235" t="s">
        <v>155</v>
      </c>
    </row>
    <row r="814" s="13" customFormat="1">
      <c r="A814" s="13"/>
      <c r="B814" s="224"/>
      <c r="C814" s="225"/>
      <c r="D814" s="226" t="s">
        <v>167</v>
      </c>
      <c r="E814" s="227" t="s">
        <v>19</v>
      </c>
      <c r="F814" s="228" t="s">
        <v>531</v>
      </c>
      <c r="G814" s="225"/>
      <c r="H814" s="229">
        <v>71.299999999999997</v>
      </c>
      <c r="I814" s="230"/>
      <c r="J814" s="225"/>
      <c r="K814" s="225"/>
      <c r="L814" s="231"/>
      <c r="M814" s="232"/>
      <c r="N814" s="233"/>
      <c r="O814" s="233"/>
      <c r="P814" s="233"/>
      <c r="Q814" s="233"/>
      <c r="R814" s="233"/>
      <c r="S814" s="233"/>
      <c r="T814" s="234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35" t="s">
        <v>167</v>
      </c>
      <c r="AU814" s="235" t="s">
        <v>81</v>
      </c>
      <c r="AV814" s="13" t="s">
        <v>81</v>
      </c>
      <c r="AW814" s="13" t="s">
        <v>33</v>
      </c>
      <c r="AX814" s="13" t="s">
        <v>71</v>
      </c>
      <c r="AY814" s="235" t="s">
        <v>155</v>
      </c>
    </row>
    <row r="815" s="16" customFormat="1">
      <c r="A815" s="16"/>
      <c r="B815" s="270"/>
      <c r="C815" s="271"/>
      <c r="D815" s="226" t="s">
        <v>167</v>
      </c>
      <c r="E815" s="272" t="s">
        <v>19</v>
      </c>
      <c r="F815" s="273" t="s">
        <v>955</v>
      </c>
      <c r="G815" s="271"/>
      <c r="H815" s="274">
        <v>352.55000000000001</v>
      </c>
      <c r="I815" s="275"/>
      <c r="J815" s="271"/>
      <c r="K815" s="271"/>
      <c r="L815" s="276"/>
      <c r="M815" s="277"/>
      <c r="N815" s="278"/>
      <c r="O815" s="278"/>
      <c r="P815" s="278"/>
      <c r="Q815" s="278"/>
      <c r="R815" s="278"/>
      <c r="S815" s="278"/>
      <c r="T815" s="279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T815" s="280" t="s">
        <v>167</v>
      </c>
      <c r="AU815" s="280" t="s">
        <v>81</v>
      </c>
      <c r="AV815" s="16" t="s">
        <v>180</v>
      </c>
      <c r="AW815" s="16" t="s">
        <v>33</v>
      </c>
      <c r="AX815" s="16" t="s">
        <v>71</v>
      </c>
      <c r="AY815" s="280" t="s">
        <v>155</v>
      </c>
    </row>
    <row r="816" s="13" customFormat="1">
      <c r="A816" s="13"/>
      <c r="B816" s="224"/>
      <c r="C816" s="225"/>
      <c r="D816" s="226" t="s">
        <v>167</v>
      </c>
      <c r="E816" s="227" t="s">
        <v>19</v>
      </c>
      <c r="F816" s="228" t="s">
        <v>956</v>
      </c>
      <c r="G816" s="225"/>
      <c r="H816" s="229">
        <v>143.25</v>
      </c>
      <c r="I816" s="230"/>
      <c r="J816" s="225"/>
      <c r="K816" s="225"/>
      <c r="L816" s="231"/>
      <c r="M816" s="232"/>
      <c r="N816" s="233"/>
      <c r="O816" s="233"/>
      <c r="P816" s="233"/>
      <c r="Q816" s="233"/>
      <c r="R816" s="233"/>
      <c r="S816" s="233"/>
      <c r="T816" s="234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35" t="s">
        <v>167</v>
      </c>
      <c r="AU816" s="235" t="s">
        <v>81</v>
      </c>
      <c r="AV816" s="13" t="s">
        <v>81</v>
      </c>
      <c r="AW816" s="13" t="s">
        <v>33</v>
      </c>
      <c r="AX816" s="13" t="s">
        <v>71</v>
      </c>
      <c r="AY816" s="235" t="s">
        <v>155</v>
      </c>
    </row>
    <row r="817" s="16" customFormat="1">
      <c r="A817" s="16"/>
      <c r="B817" s="270"/>
      <c r="C817" s="271"/>
      <c r="D817" s="226" t="s">
        <v>167</v>
      </c>
      <c r="E817" s="272" t="s">
        <v>19</v>
      </c>
      <c r="F817" s="273" t="s">
        <v>957</v>
      </c>
      <c r="G817" s="271"/>
      <c r="H817" s="274">
        <v>143.25</v>
      </c>
      <c r="I817" s="275"/>
      <c r="J817" s="271"/>
      <c r="K817" s="271"/>
      <c r="L817" s="276"/>
      <c r="M817" s="277"/>
      <c r="N817" s="278"/>
      <c r="O817" s="278"/>
      <c r="P817" s="278"/>
      <c r="Q817" s="278"/>
      <c r="R817" s="278"/>
      <c r="S817" s="278"/>
      <c r="T817" s="279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T817" s="280" t="s">
        <v>167</v>
      </c>
      <c r="AU817" s="280" t="s">
        <v>81</v>
      </c>
      <c r="AV817" s="16" t="s">
        <v>180</v>
      </c>
      <c r="AW817" s="16" t="s">
        <v>33</v>
      </c>
      <c r="AX817" s="16" t="s">
        <v>71</v>
      </c>
      <c r="AY817" s="280" t="s">
        <v>155</v>
      </c>
    </row>
    <row r="818" s="14" customFormat="1">
      <c r="A818" s="14"/>
      <c r="B818" s="236"/>
      <c r="C818" s="237"/>
      <c r="D818" s="226" t="s">
        <v>167</v>
      </c>
      <c r="E818" s="238" t="s">
        <v>19</v>
      </c>
      <c r="F818" s="239" t="s">
        <v>177</v>
      </c>
      <c r="G818" s="237"/>
      <c r="H818" s="240">
        <v>495.80000000000001</v>
      </c>
      <c r="I818" s="241"/>
      <c r="J818" s="237"/>
      <c r="K818" s="237"/>
      <c r="L818" s="242"/>
      <c r="M818" s="243"/>
      <c r="N818" s="244"/>
      <c r="O818" s="244"/>
      <c r="P818" s="244"/>
      <c r="Q818" s="244"/>
      <c r="R818" s="244"/>
      <c r="S818" s="244"/>
      <c r="T818" s="245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46" t="s">
        <v>167</v>
      </c>
      <c r="AU818" s="246" t="s">
        <v>81</v>
      </c>
      <c r="AV818" s="14" t="s">
        <v>163</v>
      </c>
      <c r="AW818" s="14" t="s">
        <v>33</v>
      </c>
      <c r="AX818" s="14" t="s">
        <v>79</v>
      </c>
      <c r="AY818" s="246" t="s">
        <v>155</v>
      </c>
    </row>
    <row r="819" s="2" customFormat="1" ht="16.5" customHeight="1">
      <c r="A819" s="40"/>
      <c r="B819" s="41"/>
      <c r="C819" s="206" t="s">
        <v>958</v>
      </c>
      <c r="D819" s="206" t="s">
        <v>158</v>
      </c>
      <c r="E819" s="207" t="s">
        <v>959</v>
      </c>
      <c r="F819" s="208" t="s">
        <v>960</v>
      </c>
      <c r="G819" s="209" t="s">
        <v>264</v>
      </c>
      <c r="H819" s="210">
        <v>193.40000000000001</v>
      </c>
      <c r="I819" s="211"/>
      <c r="J819" s="212">
        <f>ROUND(I819*H819,2)</f>
        <v>0</v>
      </c>
      <c r="K819" s="208" t="s">
        <v>162</v>
      </c>
      <c r="L819" s="46"/>
      <c r="M819" s="213" t="s">
        <v>19</v>
      </c>
      <c r="N819" s="214" t="s">
        <v>42</v>
      </c>
      <c r="O819" s="86"/>
      <c r="P819" s="215">
        <f>O819*H819</f>
        <v>0</v>
      </c>
      <c r="Q819" s="215">
        <v>0</v>
      </c>
      <c r="R819" s="215">
        <f>Q819*H819</f>
        <v>0</v>
      </c>
      <c r="S819" s="215">
        <v>0</v>
      </c>
      <c r="T819" s="216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17" t="s">
        <v>163</v>
      </c>
      <c r="AT819" s="217" t="s">
        <v>158</v>
      </c>
      <c r="AU819" s="217" t="s">
        <v>81</v>
      </c>
      <c r="AY819" s="19" t="s">
        <v>155</v>
      </c>
      <c r="BE819" s="218">
        <f>IF(N819="základní",J819,0)</f>
        <v>0</v>
      </c>
      <c r="BF819" s="218">
        <f>IF(N819="snížená",J819,0)</f>
        <v>0</v>
      </c>
      <c r="BG819" s="218">
        <f>IF(N819="zákl. přenesená",J819,0)</f>
        <v>0</v>
      </c>
      <c r="BH819" s="218">
        <f>IF(N819="sníž. přenesená",J819,0)</f>
        <v>0</v>
      </c>
      <c r="BI819" s="218">
        <f>IF(N819="nulová",J819,0)</f>
        <v>0</v>
      </c>
      <c r="BJ819" s="19" t="s">
        <v>79</v>
      </c>
      <c r="BK819" s="218">
        <f>ROUND(I819*H819,2)</f>
        <v>0</v>
      </c>
      <c r="BL819" s="19" t="s">
        <v>163</v>
      </c>
      <c r="BM819" s="217" t="s">
        <v>961</v>
      </c>
    </row>
    <row r="820" s="2" customFormat="1">
      <c r="A820" s="40"/>
      <c r="B820" s="41"/>
      <c r="C820" s="42"/>
      <c r="D820" s="219" t="s">
        <v>165</v>
      </c>
      <c r="E820" s="42"/>
      <c r="F820" s="220" t="s">
        <v>962</v>
      </c>
      <c r="G820" s="42"/>
      <c r="H820" s="42"/>
      <c r="I820" s="221"/>
      <c r="J820" s="42"/>
      <c r="K820" s="42"/>
      <c r="L820" s="46"/>
      <c r="M820" s="222"/>
      <c r="N820" s="223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165</v>
      </c>
      <c r="AU820" s="19" t="s">
        <v>81</v>
      </c>
    </row>
    <row r="821" s="13" customFormat="1">
      <c r="A821" s="13"/>
      <c r="B821" s="224"/>
      <c r="C821" s="225"/>
      <c r="D821" s="226" t="s">
        <v>167</v>
      </c>
      <c r="E821" s="227" t="s">
        <v>19</v>
      </c>
      <c r="F821" s="228" t="s">
        <v>963</v>
      </c>
      <c r="G821" s="225"/>
      <c r="H821" s="229">
        <v>72.450000000000003</v>
      </c>
      <c r="I821" s="230"/>
      <c r="J821" s="225"/>
      <c r="K821" s="225"/>
      <c r="L821" s="231"/>
      <c r="M821" s="232"/>
      <c r="N821" s="233"/>
      <c r="O821" s="233"/>
      <c r="P821" s="233"/>
      <c r="Q821" s="233"/>
      <c r="R821" s="233"/>
      <c r="S821" s="233"/>
      <c r="T821" s="234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35" t="s">
        <v>167</v>
      </c>
      <c r="AU821" s="235" t="s">
        <v>81</v>
      </c>
      <c r="AV821" s="13" t="s">
        <v>81</v>
      </c>
      <c r="AW821" s="13" t="s">
        <v>33</v>
      </c>
      <c r="AX821" s="13" t="s">
        <v>71</v>
      </c>
      <c r="AY821" s="235" t="s">
        <v>155</v>
      </c>
    </row>
    <row r="822" s="13" customFormat="1">
      <c r="A822" s="13"/>
      <c r="B822" s="224"/>
      <c r="C822" s="225"/>
      <c r="D822" s="226" t="s">
        <v>167</v>
      </c>
      <c r="E822" s="227" t="s">
        <v>19</v>
      </c>
      <c r="F822" s="228" t="s">
        <v>964</v>
      </c>
      <c r="G822" s="225"/>
      <c r="H822" s="229">
        <v>120.95</v>
      </c>
      <c r="I822" s="230"/>
      <c r="J822" s="225"/>
      <c r="K822" s="225"/>
      <c r="L822" s="231"/>
      <c r="M822" s="232"/>
      <c r="N822" s="233"/>
      <c r="O822" s="233"/>
      <c r="P822" s="233"/>
      <c r="Q822" s="233"/>
      <c r="R822" s="233"/>
      <c r="S822" s="233"/>
      <c r="T822" s="234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35" t="s">
        <v>167</v>
      </c>
      <c r="AU822" s="235" t="s">
        <v>81</v>
      </c>
      <c r="AV822" s="13" t="s">
        <v>81</v>
      </c>
      <c r="AW822" s="13" t="s">
        <v>33</v>
      </c>
      <c r="AX822" s="13" t="s">
        <v>71</v>
      </c>
      <c r="AY822" s="235" t="s">
        <v>155</v>
      </c>
    </row>
    <row r="823" s="16" customFormat="1">
      <c r="A823" s="16"/>
      <c r="B823" s="270"/>
      <c r="C823" s="271"/>
      <c r="D823" s="226" t="s">
        <v>167</v>
      </c>
      <c r="E823" s="272" t="s">
        <v>19</v>
      </c>
      <c r="F823" s="273" t="s">
        <v>965</v>
      </c>
      <c r="G823" s="271"/>
      <c r="H823" s="274">
        <v>193.40000000000001</v>
      </c>
      <c r="I823" s="275"/>
      <c r="J823" s="271"/>
      <c r="K823" s="271"/>
      <c r="L823" s="276"/>
      <c r="M823" s="277"/>
      <c r="N823" s="278"/>
      <c r="O823" s="278"/>
      <c r="P823" s="278"/>
      <c r="Q823" s="278"/>
      <c r="R823" s="278"/>
      <c r="S823" s="278"/>
      <c r="T823" s="279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T823" s="280" t="s">
        <v>167</v>
      </c>
      <c r="AU823" s="280" t="s">
        <v>81</v>
      </c>
      <c r="AV823" s="16" t="s">
        <v>180</v>
      </c>
      <c r="AW823" s="16" t="s">
        <v>33</v>
      </c>
      <c r="AX823" s="16" t="s">
        <v>71</v>
      </c>
      <c r="AY823" s="280" t="s">
        <v>155</v>
      </c>
    </row>
    <row r="824" s="14" customFormat="1">
      <c r="A824" s="14"/>
      <c r="B824" s="236"/>
      <c r="C824" s="237"/>
      <c r="D824" s="226" t="s">
        <v>167</v>
      </c>
      <c r="E824" s="238" t="s">
        <v>19</v>
      </c>
      <c r="F824" s="239" t="s">
        <v>177</v>
      </c>
      <c r="G824" s="237"/>
      <c r="H824" s="240">
        <v>193.40000000000001</v>
      </c>
      <c r="I824" s="241"/>
      <c r="J824" s="237"/>
      <c r="K824" s="237"/>
      <c r="L824" s="242"/>
      <c r="M824" s="243"/>
      <c r="N824" s="244"/>
      <c r="O824" s="244"/>
      <c r="P824" s="244"/>
      <c r="Q824" s="244"/>
      <c r="R824" s="244"/>
      <c r="S824" s="244"/>
      <c r="T824" s="245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46" t="s">
        <v>167</v>
      </c>
      <c r="AU824" s="246" t="s">
        <v>81</v>
      </c>
      <c r="AV824" s="14" t="s">
        <v>163</v>
      </c>
      <c r="AW824" s="14" t="s">
        <v>33</v>
      </c>
      <c r="AX824" s="14" t="s">
        <v>79</v>
      </c>
      <c r="AY824" s="246" t="s">
        <v>155</v>
      </c>
    </row>
    <row r="825" s="12" customFormat="1" ht="22.8" customHeight="1">
      <c r="A825" s="12"/>
      <c r="B825" s="190"/>
      <c r="C825" s="191"/>
      <c r="D825" s="192" t="s">
        <v>70</v>
      </c>
      <c r="E825" s="204" t="s">
        <v>966</v>
      </c>
      <c r="F825" s="204" t="s">
        <v>967</v>
      </c>
      <c r="G825" s="191"/>
      <c r="H825" s="191"/>
      <c r="I825" s="194"/>
      <c r="J825" s="205">
        <f>BK825</f>
        <v>0</v>
      </c>
      <c r="K825" s="191"/>
      <c r="L825" s="196"/>
      <c r="M825" s="197"/>
      <c r="N825" s="198"/>
      <c r="O825" s="198"/>
      <c r="P825" s="199">
        <f>SUM(P826:P1356)</f>
        <v>0</v>
      </c>
      <c r="Q825" s="198"/>
      <c r="R825" s="199">
        <f>SUM(R826:R1356)</f>
        <v>0.79682999999999993</v>
      </c>
      <c r="S825" s="198"/>
      <c r="T825" s="200">
        <f>SUM(T826:T1356)</f>
        <v>121.75665127000002</v>
      </c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R825" s="201" t="s">
        <v>79</v>
      </c>
      <c r="AT825" s="202" t="s">
        <v>70</v>
      </c>
      <c r="AU825" s="202" t="s">
        <v>79</v>
      </c>
      <c r="AY825" s="201" t="s">
        <v>155</v>
      </c>
      <c r="BK825" s="203">
        <f>SUM(BK826:BK1356)</f>
        <v>0</v>
      </c>
    </row>
    <row r="826" s="2" customFormat="1" ht="24.15" customHeight="1">
      <c r="A826" s="40"/>
      <c r="B826" s="41"/>
      <c r="C826" s="206" t="s">
        <v>968</v>
      </c>
      <c r="D826" s="206" t="s">
        <v>158</v>
      </c>
      <c r="E826" s="207" t="s">
        <v>969</v>
      </c>
      <c r="F826" s="208" t="s">
        <v>970</v>
      </c>
      <c r="G826" s="209" t="s">
        <v>161</v>
      </c>
      <c r="H826" s="210">
        <v>0.46800000000000003</v>
      </c>
      <c r="I826" s="211"/>
      <c r="J826" s="212">
        <f>ROUND(I826*H826,2)</f>
        <v>0</v>
      </c>
      <c r="K826" s="208" t="s">
        <v>162</v>
      </c>
      <c r="L826" s="46"/>
      <c r="M826" s="213" t="s">
        <v>19</v>
      </c>
      <c r="N826" s="214" t="s">
        <v>42</v>
      </c>
      <c r="O826" s="86"/>
      <c r="P826" s="215">
        <f>O826*H826</f>
        <v>0</v>
      </c>
      <c r="Q826" s="215">
        <v>0</v>
      </c>
      <c r="R826" s="215">
        <f>Q826*H826</f>
        <v>0</v>
      </c>
      <c r="S826" s="215">
        <v>1.5</v>
      </c>
      <c r="T826" s="216">
        <f>S826*H826</f>
        <v>0.70200000000000007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17" t="s">
        <v>163</v>
      </c>
      <c r="AT826" s="217" t="s">
        <v>158</v>
      </c>
      <c r="AU826" s="217" t="s">
        <v>81</v>
      </c>
      <c r="AY826" s="19" t="s">
        <v>155</v>
      </c>
      <c r="BE826" s="218">
        <f>IF(N826="základní",J826,0)</f>
        <v>0</v>
      </c>
      <c r="BF826" s="218">
        <f>IF(N826="snížená",J826,0)</f>
        <v>0</v>
      </c>
      <c r="BG826" s="218">
        <f>IF(N826="zákl. přenesená",J826,0)</f>
        <v>0</v>
      </c>
      <c r="BH826" s="218">
        <f>IF(N826="sníž. přenesená",J826,0)</f>
        <v>0</v>
      </c>
      <c r="BI826" s="218">
        <f>IF(N826="nulová",J826,0)</f>
        <v>0</v>
      </c>
      <c r="BJ826" s="19" t="s">
        <v>79</v>
      </c>
      <c r="BK826" s="218">
        <f>ROUND(I826*H826,2)</f>
        <v>0</v>
      </c>
      <c r="BL826" s="19" t="s">
        <v>163</v>
      </c>
      <c r="BM826" s="217" t="s">
        <v>971</v>
      </c>
    </row>
    <row r="827" s="2" customFormat="1">
      <c r="A827" s="40"/>
      <c r="B827" s="41"/>
      <c r="C827" s="42"/>
      <c r="D827" s="219" t="s">
        <v>165</v>
      </c>
      <c r="E827" s="42"/>
      <c r="F827" s="220" t="s">
        <v>972</v>
      </c>
      <c r="G827" s="42"/>
      <c r="H827" s="42"/>
      <c r="I827" s="221"/>
      <c r="J827" s="42"/>
      <c r="K827" s="42"/>
      <c r="L827" s="46"/>
      <c r="M827" s="222"/>
      <c r="N827" s="223"/>
      <c r="O827" s="86"/>
      <c r="P827" s="86"/>
      <c r="Q827" s="86"/>
      <c r="R827" s="86"/>
      <c r="S827" s="86"/>
      <c r="T827" s="87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165</v>
      </c>
      <c r="AU827" s="19" t="s">
        <v>81</v>
      </c>
    </row>
    <row r="828" s="13" customFormat="1">
      <c r="A828" s="13"/>
      <c r="B828" s="224"/>
      <c r="C828" s="225"/>
      <c r="D828" s="226" t="s">
        <v>167</v>
      </c>
      <c r="E828" s="227" t="s">
        <v>19</v>
      </c>
      <c r="F828" s="228" t="s">
        <v>973</v>
      </c>
      <c r="G828" s="225"/>
      <c r="H828" s="229">
        <v>0.46800000000000003</v>
      </c>
      <c r="I828" s="230"/>
      <c r="J828" s="225"/>
      <c r="K828" s="225"/>
      <c r="L828" s="231"/>
      <c r="M828" s="232"/>
      <c r="N828" s="233"/>
      <c r="O828" s="233"/>
      <c r="P828" s="233"/>
      <c r="Q828" s="233"/>
      <c r="R828" s="233"/>
      <c r="S828" s="233"/>
      <c r="T828" s="234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35" t="s">
        <v>167</v>
      </c>
      <c r="AU828" s="235" t="s">
        <v>81</v>
      </c>
      <c r="AV828" s="13" t="s">
        <v>81</v>
      </c>
      <c r="AW828" s="13" t="s">
        <v>33</v>
      </c>
      <c r="AX828" s="13" t="s">
        <v>71</v>
      </c>
      <c r="AY828" s="235" t="s">
        <v>155</v>
      </c>
    </row>
    <row r="829" s="16" customFormat="1">
      <c r="A829" s="16"/>
      <c r="B829" s="270"/>
      <c r="C829" s="271"/>
      <c r="D829" s="226" t="s">
        <v>167</v>
      </c>
      <c r="E829" s="272" t="s">
        <v>19</v>
      </c>
      <c r="F829" s="273" t="s">
        <v>974</v>
      </c>
      <c r="G829" s="271"/>
      <c r="H829" s="274">
        <v>0.46800000000000003</v>
      </c>
      <c r="I829" s="275"/>
      <c r="J829" s="271"/>
      <c r="K829" s="271"/>
      <c r="L829" s="276"/>
      <c r="M829" s="277"/>
      <c r="N829" s="278"/>
      <c r="O829" s="278"/>
      <c r="P829" s="278"/>
      <c r="Q829" s="278"/>
      <c r="R829" s="278"/>
      <c r="S829" s="278"/>
      <c r="T829" s="279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T829" s="280" t="s">
        <v>167</v>
      </c>
      <c r="AU829" s="280" t="s">
        <v>81</v>
      </c>
      <c r="AV829" s="16" t="s">
        <v>180</v>
      </c>
      <c r="AW829" s="16" t="s">
        <v>33</v>
      </c>
      <c r="AX829" s="16" t="s">
        <v>71</v>
      </c>
      <c r="AY829" s="280" t="s">
        <v>155</v>
      </c>
    </row>
    <row r="830" s="14" customFormat="1">
      <c r="A830" s="14"/>
      <c r="B830" s="236"/>
      <c r="C830" s="237"/>
      <c r="D830" s="226" t="s">
        <v>167</v>
      </c>
      <c r="E830" s="238" t="s">
        <v>19</v>
      </c>
      <c r="F830" s="239" t="s">
        <v>177</v>
      </c>
      <c r="G830" s="237"/>
      <c r="H830" s="240">
        <v>0.46800000000000003</v>
      </c>
      <c r="I830" s="241"/>
      <c r="J830" s="237"/>
      <c r="K830" s="237"/>
      <c r="L830" s="242"/>
      <c r="M830" s="243"/>
      <c r="N830" s="244"/>
      <c r="O830" s="244"/>
      <c r="P830" s="244"/>
      <c r="Q830" s="244"/>
      <c r="R830" s="244"/>
      <c r="S830" s="244"/>
      <c r="T830" s="245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46" t="s">
        <v>167</v>
      </c>
      <c r="AU830" s="246" t="s">
        <v>81</v>
      </c>
      <c r="AV830" s="14" t="s">
        <v>163</v>
      </c>
      <c r="AW830" s="14" t="s">
        <v>33</v>
      </c>
      <c r="AX830" s="14" t="s">
        <v>79</v>
      </c>
      <c r="AY830" s="246" t="s">
        <v>155</v>
      </c>
    </row>
    <row r="831" s="2" customFormat="1" ht="24.15" customHeight="1">
      <c r="A831" s="40"/>
      <c r="B831" s="41"/>
      <c r="C831" s="206" t="s">
        <v>975</v>
      </c>
      <c r="D831" s="206" t="s">
        <v>158</v>
      </c>
      <c r="E831" s="207" t="s">
        <v>976</v>
      </c>
      <c r="F831" s="208" t="s">
        <v>977</v>
      </c>
      <c r="G831" s="209" t="s">
        <v>258</v>
      </c>
      <c r="H831" s="210">
        <v>4</v>
      </c>
      <c r="I831" s="211"/>
      <c r="J831" s="212">
        <f>ROUND(I831*H831,2)</f>
        <v>0</v>
      </c>
      <c r="K831" s="208" t="s">
        <v>162</v>
      </c>
      <c r="L831" s="46"/>
      <c r="M831" s="213" t="s">
        <v>19</v>
      </c>
      <c r="N831" s="214" t="s">
        <v>42</v>
      </c>
      <c r="O831" s="86"/>
      <c r="P831" s="215">
        <f>O831*H831</f>
        <v>0</v>
      </c>
      <c r="Q831" s="215">
        <v>0</v>
      </c>
      <c r="R831" s="215">
        <f>Q831*H831</f>
        <v>0</v>
      </c>
      <c r="S831" s="215">
        <v>0.124</v>
      </c>
      <c r="T831" s="216">
        <f>S831*H831</f>
        <v>0.496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17" t="s">
        <v>163</v>
      </c>
      <c r="AT831" s="217" t="s">
        <v>158</v>
      </c>
      <c r="AU831" s="217" t="s">
        <v>81</v>
      </c>
      <c r="AY831" s="19" t="s">
        <v>155</v>
      </c>
      <c r="BE831" s="218">
        <f>IF(N831="základní",J831,0)</f>
        <v>0</v>
      </c>
      <c r="BF831" s="218">
        <f>IF(N831="snížená",J831,0)</f>
        <v>0</v>
      </c>
      <c r="BG831" s="218">
        <f>IF(N831="zákl. přenesená",J831,0)</f>
        <v>0</v>
      </c>
      <c r="BH831" s="218">
        <f>IF(N831="sníž. přenesená",J831,0)</f>
        <v>0</v>
      </c>
      <c r="BI831" s="218">
        <f>IF(N831="nulová",J831,0)</f>
        <v>0</v>
      </c>
      <c r="BJ831" s="19" t="s">
        <v>79</v>
      </c>
      <c r="BK831" s="218">
        <f>ROUND(I831*H831,2)</f>
        <v>0</v>
      </c>
      <c r="BL831" s="19" t="s">
        <v>163</v>
      </c>
      <c r="BM831" s="217" t="s">
        <v>978</v>
      </c>
    </row>
    <row r="832" s="2" customFormat="1">
      <c r="A832" s="40"/>
      <c r="B832" s="41"/>
      <c r="C832" s="42"/>
      <c r="D832" s="219" t="s">
        <v>165</v>
      </c>
      <c r="E832" s="42"/>
      <c r="F832" s="220" t="s">
        <v>979</v>
      </c>
      <c r="G832" s="42"/>
      <c r="H832" s="42"/>
      <c r="I832" s="221"/>
      <c r="J832" s="42"/>
      <c r="K832" s="42"/>
      <c r="L832" s="46"/>
      <c r="M832" s="222"/>
      <c r="N832" s="223"/>
      <c r="O832" s="86"/>
      <c r="P832" s="86"/>
      <c r="Q832" s="86"/>
      <c r="R832" s="86"/>
      <c r="S832" s="86"/>
      <c r="T832" s="87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165</v>
      </c>
      <c r="AU832" s="19" t="s">
        <v>81</v>
      </c>
    </row>
    <row r="833" s="13" customFormat="1">
      <c r="A833" s="13"/>
      <c r="B833" s="224"/>
      <c r="C833" s="225"/>
      <c r="D833" s="226" t="s">
        <v>167</v>
      </c>
      <c r="E833" s="227" t="s">
        <v>19</v>
      </c>
      <c r="F833" s="228" t="s">
        <v>980</v>
      </c>
      <c r="G833" s="225"/>
      <c r="H833" s="229">
        <v>1</v>
      </c>
      <c r="I833" s="230"/>
      <c r="J833" s="225"/>
      <c r="K833" s="225"/>
      <c r="L833" s="231"/>
      <c r="M833" s="232"/>
      <c r="N833" s="233"/>
      <c r="O833" s="233"/>
      <c r="P833" s="233"/>
      <c r="Q833" s="233"/>
      <c r="R833" s="233"/>
      <c r="S833" s="233"/>
      <c r="T833" s="234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35" t="s">
        <v>167</v>
      </c>
      <c r="AU833" s="235" t="s">
        <v>81</v>
      </c>
      <c r="AV833" s="13" t="s">
        <v>81</v>
      </c>
      <c r="AW833" s="13" t="s">
        <v>33</v>
      </c>
      <c r="AX833" s="13" t="s">
        <v>71</v>
      </c>
      <c r="AY833" s="235" t="s">
        <v>155</v>
      </c>
    </row>
    <row r="834" s="13" customFormat="1">
      <c r="A834" s="13"/>
      <c r="B834" s="224"/>
      <c r="C834" s="225"/>
      <c r="D834" s="226" t="s">
        <v>167</v>
      </c>
      <c r="E834" s="227" t="s">
        <v>19</v>
      </c>
      <c r="F834" s="228" t="s">
        <v>981</v>
      </c>
      <c r="G834" s="225"/>
      <c r="H834" s="229">
        <v>1</v>
      </c>
      <c r="I834" s="230"/>
      <c r="J834" s="225"/>
      <c r="K834" s="225"/>
      <c r="L834" s="231"/>
      <c r="M834" s="232"/>
      <c r="N834" s="233"/>
      <c r="O834" s="233"/>
      <c r="P834" s="233"/>
      <c r="Q834" s="233"/>
      <c r="R834" s="233"/>
      <c r="S834" s="233"/>
      <c r="T834" s="234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35" t="s">
        <v>167</v>
      </c>
      <c r="AU834" s="235" t="s">
        <v>81</v>
      </c>
      <c r="AV834" s="13" t="s">
        <v>81</v>
      </c>
      <c r="AW834" s="13" t="s">
        <v>33</v>
      </c>
      <c r="AX834" s="13" t="s">
        <v>71</v>
      </c>
      <c r="AY834" s="235" t="s">
        <v>155</v>
      </c>
    </row>
    <row r="835" s="13" customFormat="1">
      <c r="A835" s="13"/>
      <c r="B835" s="224"/>
      <c r="C835" s="225"/>
      <c r="D835" s="226" t="s">
        <v>167</v>
      </c>
      <c r="E835" s="227" t="s">
        <v>19</v>
      </c>
      <c r="F835" s="228" t="s">
        <v>982</v>
      </c>
      <c r="G835" s="225"/>
      <c r="H835" s="229">
        <v>1</v>
      </c>
      <c r="I835" s="230"/>
      <c r="J835" s="225"/>
      <c r="K835" s="225"/>
      <c r="L835" s="231"/>
      <c r="M835" s="232"/>
      <c r="N835" s="233"/>
      <c r="O835" s="233"/>
      <c r="P835" s="233"/>
      <c r="Q835" s="233"/>
      <c r="R835" s="233"/>
      <c r="S835" s="233"/>
      <c r="T835" s="234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35" t="s">
        <v>167</v>
      </c>
      <c r="AU835" s="235" t="s">
        <v>81</v>
      </c>
      <c r="AV835" s="13" t="s">
        <v>81</v>
      </c>
      <c r="AW835" s="13" t="s">
        <v>33</v>
      </c>
      <c r="AX835" s="13" t="s">
        <v>71</v>
      </c>
      <c r="AY835" s="235" t="s">
        <v>155</v>
      </c>
    </row>
    <row r="836" s="13" customFormat="1">
      <c r="A836" s="13"/>
      <c r="B836" s="224"/>
      <c r="C836" s="225"/>
      <c r="D836" s="226" t="s">
        <v>167</v>
      </c>
      <c r="E836" s="227" t="s">
        <v>19</v>
      </c>
      <c r="F836" s="228" t="s">
        <v>983</v>
      </c>
      <c r="G836" s="225"/>
      <c r="H836" s="229">
        <v>1</v>
      </c>
      <c r="I836" s="230"/>
      <c r="J836" s="225"/>
      <c r="K836" s="225"/>
      <c r="L836" s="231"/>
      <c r="M836" s="232"/>
      <c r="N836" s="233"/>
      <c r="O836" s="233"/>
      <c r="P836" s="233"/>
      <c r="Q836" s="233"/>
      <c r="R836" s="233"/>
      <c r="S836" s="233"/>
      <c r="T836" s="234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35" t="s">
        <v>167</v>
      </c>
      <c r="AU836" s="235" t="s">
        <v>81</v>
      </c>
      <c r="AV836" s="13" t="s">
        <v>81</v>
      </c>
      <c r="AW836" s="13" t="s">
        <v>33</v>
      </c>
      <c r="AX836" s="13" t="s">
        <v>71</v>
      </c>
      <c r="AY836" s="235" t="s">
        <v>155</v>
      </c>
    </row>
    <row r="837" s="14" customFormat="1">
      <c r="A837" s="14"/>
      <c r="B837" s="236"/>
      <c r="C837" s="237"/>
      <c r="D837" s="226" t="s">
        <v>167</v>
      </c>
      <c r="E837" s="238" t="s">
        <v>19</v>
      </c>
      <c r="F837" s="239" t="s">
        <v>177</v>
      </c>
      <c r="G837" s="237"/>
      <c r="H837" s="240">
        <v>4</v>
      </c>
      <c r="I837" s="241"/>
      <c r="J837" s="237"/>
      <c r="K837" s="237"/>
      <c r="L837" s="242"/>
      <c r="M837" s="243"/>
      <c r="N837" s="244"/>
      <c r="O837" s="244"/>
      <c r="P837" s="244"/>
      <c r="Q837" s="244"/>
      <c r="R837" s="244"/>
      <c r="S837" s="244"/>
      <c r="T837" s="245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46" t="s">
        <v>167</v>
      </c>
      <c r="AU837" s="246" t="s">
        <v>81</v>
      </c>
      <c r="AV837" s="14" t="s">
        <v>163</v>
      </c>
      <c r="AW837" s="14" t="s">
        <v>33</v>
      </c>
      <c r="AX837" s="14" t="s">
        <v>79</v>
      </c>
      <c r="AY837" s="246" t="s">
        <v>155</v>
      </c>
    </row>
    <row r="838" s="2" customFormat="1" ht="24.15" customHeight="1">
      <c r="A838" s="40"/>
      <c r="B838" s="41"/>
      <c r="C838" s="206" t="s">
        <v>984</v>
      </c>
      <c r="D838" s="206" t="s">
        <v>158</v>
      </c>
      <c r="E838" s="207" t="s">
        <v>985</v>
      </c>
      <c r="F838" s="208" t="s">
        <v>986</v>
      </c>
      <c r="G838" s="209" t="s">
        <v>258</v>
      </c>
      <c r="H838" s="210">
        <v>2</v>
      </c>
      <c r="I838" s="211"/>
      <c r="J838" s="212">
        <f>ROUND(I838*H838,2)</f>
        <v>0</v>
      </c>
      <c r="K838" s="208" t="s">
        <v>162</v>
      </c>
      <c r="L838" s="46"/>
      <c r="M838" s="213" t="s">
        <v>19</v>
      </c>
      <c r="N838" s="214" t="s">
        <v>42</v>
      </c>
      <c r="O838" s="86"/>
      <c r="P838" s="215">
        <f>O838*H838</f>
        <v>0</v>
      </c>
      <c r="Q838" s="215">
        <v>0</v>
      </c>
      <c r="R838" s="215">
        <f>Q838*H838</f>
        <v>0</v>
      </c>
      <c r="S838" s="215">
        <v>0.073999999999999996</v>
      </c>
      <c r="T838" s="216">
        <f>S838*H838</f>
        <v>0.14799999999999999</v>
      </c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R838" s="217" t="s">
        <v>163</v>
      </c>
      <c r="AT838" s="217" t="s">
        <v>158</v>
      </c>
      <c r="AU838" s="217" t="s">
        <v>81</v>
      </c>
      <c r="AY838" s="19" t="s">
        <v>155</v>
      </c>
      <c r="BE838" s="218">
        <f>IF(N838="základní",J838,0)</f>
        <v>0</v>
      </c>
      <c r="BF838" s="218">
        <f>IF(N838="snížená",J838,0)</f>
        <v>0</v>
      </c>
      <c r="BG838" s="218">
        <f>IF(N838="zákl. přenesená",J838,0)</f>
        <v>0</v>
      </c>
      <c r="BH838" s="218">
        <f>IF(N838="sníž. přenesená",J838,0)</f>
        <v>0</v>
      </c>
      <c r="BI838" s="218">
        <f>IF(N838="nulová",J838,0)</f>
        <v>0</v>
      </c>
      <c r="BJ838" s="19" t="s">
        <v>79</v>
      </c>
      <c r="BK838" s="218">
        <f>ROUND(I838*H838,2)</f>
        <v>0</v>
      </c>
      <c r="BL838" s="19" t="s">
        <v>163</v>
      </c>
      <c r="BM838" s="217" t="s">
        <v>987</v>
      </c>
    </row>
    <row r="839" s="2" customFormat="1">
      <c r="A839" s="40"/>
      <c r="B839" s="41"/>
      <c r="C839" s="42"/>
      <c r="D839" s="219" t="s">
        <v>165</v>
      </c>
      <c r="E839" s="42"/>
      <c r="F839" s="220" t="s">
        <v>988</v>
      </c>
      <c r="G839" s="42"/>
      <c r="H839" s="42"/>
      <c r="I839" s="221"/>
      <c r="J839" s="42"/>
      <c r="K839" s="42"/>
      <c r="L839" s="46"/>
      <c r="M839" s="222"/>
      <c r="N839" s="223"/>
      <c r="O839" s="86"/>
      <c r="P839" s="86"/>
      <c r="Q839" s="86"/>
      <c r="R839" s="86"/>
      <c r="S839" s="86"/>
      <c r="T839" s="87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165</v>
      </c>
      <c r="AU839" s="19" t="s">
        <v>81</v>
      </c>
    </row>
    <row r="840" s="13" customFormat="1">
      <c r="A840" s="13"/>
      <c r="B840" s="224"/>
      <c r="C840" s="225"/>
      <c r="D840" s="226" t="s">
        <v>167</v>
      </c>
      <c r="E840" s="227" t="s">
        <v>19</v>
      </c>
      <c r="F840" s="228" t="s">
        <v>989</v>
      </c>
      <c r="G840" s="225"/>
      <c r="H840" s="229">
        <v>1</v>
      </c>
      <c r="I840" s="230"/>
      <c r="J840" s="225"/>
      <c r="K840" s="225"/>
      <c r="L840" s="231"/>
      <c r="M840" s="232"/>
      <c r="N840" s="233"/>
      <c r="O840" s="233"/>
      <c r="P840" s="233"/>
      <c r="Q840" s="233"/>
      <c r="R840" s="233"/>
      <c r="S840" s="233"/>
      <c r="T840" s="234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35" t="s">
        <v>167</v>
      </c>
      <c r="AU840" s="235" t="s">
        <v>81</v>
      </c>
      <c r="AV840" s="13" t="s">
        <v>81</v>
      </c>
      <c r="AW840" s="13" t="s">
        <v>33</v>
      </c>
      <c r="AX840" s="13" t="s">
        <v>71</v>
      </c>
      <c r="AY840" s="235" t="s">
        <v>155</v>
      </c>
    </row>
    <row r="841" s="13" customFormat="1">
      <c r="A841" s="13"/>
      <c r="B841" s="224"/>
      <c r="C841" s="225"/>
      <c r="D841" s="226" t="s">
        <v>167</v>
      </c>
      <c r="E841" s="227" t="s">
        <v>19</v>
      </c>
      <c r="F841" s="228" t="s">
        <v>990</v>
      </c>
      <c r="G841" s="225"/>
      <c r="H841" s="229">
        <v>1</v>
      </c>
      <c r="I841" s="230"/>
      <c r="J841" s="225"/>
      <c r="K841" s="225"/>
      <c r="L841" s="231"/>
      <c r="M841" s="232"/>
      <c r="N841" s="233"/>
      <c r="O841" s="233"/>
      <c r="P841" s="233"/>
      <c r="Q841" s="233"/>
      <c r="R841" s="233"/>
      <c r="S841" s="233"/>
      <c r="T841" s="234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35" t="s">
        <v>167</v>
      </c>
      <c r="AU841" s="235" t="s">
        <v>81</v>
      </c>
      <c r="AV841" s="13" t="s">
        <v>81</v>
      </c>
      <c r="AW841" s="13" t="s">
        <v>33</v>
      </c>
      <c r="AX841" s="13" t="s">
        <v>71</v>
      </c>
      <c r="AY841" s="235" t="s">
        <v>155</v>
      </c>
    </row>
    <row r="842" s="14" customFormat="1">
      <c r="A842" s="14"/>
      <c r="B842" s="236"/>
      <c r="C842" s="237"/>
      <c r="D842" s="226" t="s">
        <v>167</v>
      </c>
      <c r="E842" s="238" t="s">
        <v>19</v>
      </c>
      <c r="F842" s="239" t="s">
        <v>177</v>
      </c>
      <c r="G842" s="237"/>
      <c r="H842" s="240">
        <v>2</v>
      </c>
      <c r="I842" s="241"/>
      <c r="J842" s="237"/>
      <c r="K842" s="237"/>
      <c r="L842" s="242"/>
      <c r="M842" s="243"/>
      <c r="N842" s="244"/>
      <c r="O842" s="244"/>
      <c r="P842" s="244"/>
      <c r="Q842" s="244"/>
      <c r="R842" s="244"/>
      <c r="S842" s="244"/>
      <c r="T842" s="245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46" t="s">
        <v>167</v>
      </c>
      <c r="AU842" s="246" t="s">
        <v>81</v>
      </c>
      <c r="AV842" s="14" t="s">
        <v>163</v>
      </c>
      <c r="AW842" s="14" t="s">
        <v>33</v>
      </c>
      <c r="AX842" s="14" t="s">
        <v>79</v>
      </c>
      <c r="AY842" s="246" t="s">
        <v>155</v>
      </c>
    </row>
    <row r="843" s="2" customFormat="1" ht="24.15" customHeight="1">
      <c r="A843" s="40"/>
      <c r="B843" s="41"/>
      <c r="C843" s="206" t="s">
        <v>877</v>
      </c>
      <c r="D843" s="206" t="s">
        <v>158</v>
      </c>
      <c r="E843" s="207" t="s">
        <v>991</v>
      </c>
      <c r="F843" s="208" t="s">
        <v>992</v>
      </c>
      <c r="G843" s="209" t="s">
        <v>161</v>
      </c>
      <c r="H843" s="210">
        <v>2.1269999999999998</v>
      </c>
      <c r="I843" s="211"/>
      <c r="J843" s="212">
        <f>ROUND(I843*H843,2)</f>
        <v>0</v>
      </c>
      <c r="K843" s="208" t="s">
        <v>162</v>
      </c>
      <c r="L843" s="46"/>
      <c r="M843" s="213" t="s">
        <v>19</v>
      </c>
      <c r="N843" s="214" t="s">
        <v>42</v>
      </c>
      <c r="O843" s="86"/>
      <c r="P843" s="215">
        <f>O843*H843</f>
        <v>0</v>
      </c>
      <c r="Q843" s="215">
        <v>0</v>
      </c>
      <c r="R843" s="215">
        <f>Q843*H843</f>
        <v>0</v>
      </c>
      <c r="S843" s="215">
        <v>1.8</v>
      </c>
      <c r="T843" s="216">
        <f>S843*H843</f>
        <v>3.8285999999999998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17" t="s">
        <v>163</v>
      </c>
      <c r="AT843" s="217" t="s">
        <v>158</v>
      </c>
      <c r="AU843" s="217" t="s">
        <v>81</v>
      </c>
      <c r="AY843" s="19" t="s">
        <v>155</v>
      </c>
      <c r="BE843" s="218">
        <f>IF(N843="základní",J843,0)</f>
        <v>0</v>
      </c>
      <c r="BF843" s="218">
        <f>IF(N843="snížená",J843,0)</f>
        <v>0</v>
      </c>
      <c r="BG843" s="218">
        <f>IF(N843="zákl. přenesená",J843,0)</f>
        <v>0</v>
      </c>
      <c r="BH843" s="218">
        <f>IF(N843="sníž. přenesená",J843,0)</f>
        <v>0</v>
      </c>
      <c r="BI843" s="218">
        <f>IF(N843="nulová",J843,0)</f>
        <v>0</v>
      </c>
      <c r="BJ843" s="19" t="s">
        <v>79</v>
      </c>
      <c r="BK843" s="218">
        <f>ROUND(I843*H843,2)</f>
        <v>0</v>
      </c>
      <c r="BL843" s="19" t="s">
        <v>163</v>
      </c>
      <c r="BM843" s="217" t="s">
        <v>993</v>
      </c>
    </row>
    <row r="844" s="2" customFormat="1">
      <c r="A844" s="40"/>
      <c r="B844" s="41"/>
      <c r="C844" s="42"/>
      <c r="D844" s="219" t="s">
        <v>165</v>
      </c>
      <c r="E844" s="42"/>
      <c r="F844" s="220" t="s">
        <v>994</v>
      </c>
      <c r="G844" s="42"/>
      <c r="H844" s="42"/>
      <c r="I844" s="221"/>
      <c r="J844" s="42"/>
      <c r="K844" s="42"/>
      <c r="L844" s="46"/>
      <c r="M844" s="222"/>
      <c r="N844" s="223"/>
      <c r="O844" s="86"/>
      <c r="P844" s="86"/>
      <c r="Q844" s="86"/>
      <c r="R844" s="86"/>
      <c r="S844" s="86"/>
      <c r="T844" s="87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165</v>
      </c>
      <c r="AU844" s="19" t="s">
        <v>81</v>
      </c>
    </row>
    <row r="845" s="13" customFormat="1">
      <c r="A845" s="13"/>
      <c r="B845" s="224"/>
      <c r="C845" s="225"/>
      <c r="D845" s="226" t="s">
        <v>167</v>
      </c>
      <c r="E845" s="227" t="s">
        <v>19</v>
      </c>
      <c r="F845" s="228" t="s">
        <v>995</v>
      </c>
      <c r="G845" s="225"/>
      <c r="H845" s="229">
        <v>0.90900000000000003</v>
      </c>
      <c r="I845" s="230"/>
      <c r="J845" s="225"/>
      <c r="K845" s="225"/>
      <c r="L845" s="231"/>
      <c r="M845" s="232"/>
      <c r="N845" s="233"/>
      <c r="O845" s="233"/>
      <c r="P845" s="233"/>
      <c r="Q845" s="233"/>
      <c r="R845" s="233"/>
      <c r="S845" s="233"/>
      <c r="T845" s="234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35" t="s">
        <v>167</v>
      </c>
      <c r="AU845" s="235" t="s">
        <v>81</v>
      </c>
      <c r="AV845" s="13" t="s">
        <v>81</v>
      </c>
      <c r="AW845" s="13" t="s">
        <v>33</v>
      </c>
      <c r="AX845" s="13" t="s">
        <v>71</v>
      </c>
      <c r="AY845" s="235" t="s">
        <v>155</v>
      </c>
    </row>
    <row r="846" s="13" customFormat="1">
      <c r="A846" s="13"/>
      <c r="B846" s="224"/>
      <c r="C846" s="225"/>
      <c r="D846" s="226" t="s">
        <v>167</v>
      </c>
      <c r="E846" s="227" t="s">
        <v>19</v>
      </c>
      <c r="F846" s="228" t="s">
        <v>996</v>
      </c>
      <c r="G846" s="225"/>
      <c r="H846" s="229">
        <v>0.63600000000000001</v>
      </c>
      <c r="I846" s="230"/>
      <c r="J846" s="225"/>
      <c r="K846" s="225"/>
      <c r="L846" s="231"/>
      <c r="M846" s="232"/>
      <c r="N846" s="233"/>
      <c r="O846" s="233"/>
      <c r="P846" s="233"/>
      <c r="Q846" s="233"/>
      <c r="R846" s="233"/>
      <c r="S846" s="233"/>
      <c r="T846" s="23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35" t="s">
        <v>167</v>
      </c>
      <c r="AU846" s="235" t="s">
        <v>81</v>
      </c>
      <c r="AV846" s="13" t="s">
        <v>81</v>
      </c>
      <c r="AW846" s="13" t="s">
        <v>33</v>
      </c>
      <c r="AX846" s="13" t="s">
        <v>71</v>
      </c>
      <c r="AY846" s="235" t="s">
        <v>155</v>
      </c>
    </row>
    <row r="847" s="13" customFormat="1">
      <c r="A847" s="13"/>
      <c r="B847" s="224"/>
      <c r="C847" s="225"/>
      <c r="D847" s="226" t="s">
        <v>167</v>
      </c>
      <c r="E847" s="227" t="s">
        <v>19</v>
      </c>
      <c r="F847" s="228" t="s">
        <v>997</v>
      </c>
      <c r="G847" s="225"/>
      <c r="H847" s="229">
        <v>0.58199999999999996</v>
      </c>
      <c r="I847" s="230"/>
      <c r="J847" s="225"/>
      <c r="K847" s="225"/>
      <c r="L847" s="231"/>
      <c r="M847" s="232"/>
      <c r="N847" s="233"/>
      <c r="O847" s="233"/>
      <c r="P847" s="233"/>
      <c r="Q847" s="233"/>
      <c r="R847" s="233"/>
      <c r="S847" s="233"/>
      <c r="T847" s="234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35" t="s">
        <v>167</v>
      </c>
      <c r="AU847" s="235" t="s">
        <v>81</v>
      </c>
      <c r="AV847" s="13" t="s">
        <v>81</v>
      </c>
      <c r="AW847" s="13" t="s">
        <v>33</v>
      </c>
      <c r="AX847" s="13" t="s">
        <v>71</v>
      </c>
      <c r="AY847" s="235" t="s">
        <v>155</v>
      </c>
    </row>
    <row r="848" s="16" customFormat="1">
      <c r="A848" s="16"/>
      <c r="B848" s="270"/>
      <c r="C848" s="271"/>
      <c r="D848" s="226" t="s">
        <v>167</v>
      </c>
      <c r="E848" s="272" t="s">
        <v>19</v>
      </c>
      <c r="F848" s="273" t="s">
        <v>998</v>
      </c>
      <c r="G848" s="271"/>
      <c r="H848" s="274">
        <v>2.1269999999999998</v>
      </c>
      <c r="I848" s="275"/>
      <c r="J848" s="271"/>
      <c r="K848" s="271"/>
      <c r="L848" s="276"/>
      <c r="M848" s="277"/>
      <c r="N848" s="278"/>
      <c r="O848" s="278"/>
      <c r="P848" s="278"/>
      <c r="Q848" s="278"/>
      <c r="R848" s="278"/>
      <c r="S848" s="278"/>
      <c r="T848" s="279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T848" s="280" t="s">
        <v>167</v>
      </c>
      <c r="AU848" s="280" t="s">
        <v>81</v>
      </c>
      <c r="AV848" s="16" t="s">
        <v>180</v>
      </c>
      <c r="AW848" s="16" t="s">
        <v>33</v>
      </c>
      <c r="AX848" s="16" t="s">
        <v>71</v>
      </c>
      <c r="AY848" s="280" t="s">
        <v>155</v>
      </c>
    </row>
    <row r="849" s="14" customFormat="1">
      <c r="A849" s="14"/>
      <c r="B849" s="236"/>
      <c r="C849" s="237"/>
      <c r="D849" s="226" t="s">
        <v>167</v>
      </c>
      <c r="E849" s="238" t="s">
        <v>19</v>
      </c>
      <c r="F849" s="239" t="s">
        <v>177</v>
      </c>
      <c r="G849" s="237"/>
      <c r="H849" s="240">
        <v>2.1269999999999998</v>
      </c>
      <c r="I849" s="241"/>
      <c r="J849" s="237"/>
      <c r="K849" s="237"/>
      <c r="L849" s="242"/>
      <c r="M849" s="243"/>
      <c r="N849" s="244"/>
      <c r="O849" s="244"/>
      <c r="P849" s="244"/>
      <c r="Q849" s="244"/>
      <c r="R849" s="244"/>
      <c r="S849" s="244"/>
      <c r="T849" s="245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46" t="s">
        <v>167</v>
      </c>
      <c r="AU849" s="246" t="s">
        <v>81</v>
      </c>
      <c r="AV849" s="14" t="s">
        <v>163</v>
      </c>
      <c r="AW849" s="14" t="s">
        <v>33</v>
      </c>
      <c r="AX849" s="14" t="s">
        <v>79</v>
      </c>
      <c r="AY849" s="246" t="s">
        <v>155</v>
      </c>
    </row>
    <row r="850" s="2" customFormat="1" ht="24.15" customHeight="1">
      <c r="A850" s="40"/>
      <c r="B850" s="41"/>
      <c r="C850" s="206" t="s">
        <v>999</v>
      </c>
      <c r="D850" s="206" t="s">
        <v>158</v>
      </c>
      <c r="E850" s="207" t="s">
        <v>1000</v>
      </c>
      <c r="F850" s="208" t="s">
        <v>1001</v>
      </c>
      <c r="G850" s="209" t="s">
        <v>161</v>
      </c>
      <c r="H850" s="210">
        <v>8.1959999999999997</v>
      </c>
      <c r="I850" s="211"/>
      <c r="J850" s="212">
        <f>ROUND(I850*H850,2)</f>
        <v>0</v>
      </c>
      <c r="K850" s="208" t="s">
        <v>162</v>
      </c>
      <c r="L850" s="46"/>
      <c r="M850" s="213" t="s">
        <v>19</v>
      </c>
      <c r="N850" s="214" t="s">
        <v>42</v>
      </c>
      <c r="O850" s="86"/>
      <c r="P850" s="215">
        <f>O850*H850</f>
        <v>0</v>
      </c>
      <c r="Q850" s="215">
        <v>0</v>
      </c>
      <c r="R850" s="215">
        <f>Q850*H850</f>
        <v>0</v>
      </c>
      <c r="S850" s="215">
        <v>1.8</v>
      </c>
      <c r="T850" s="216">
        <f>S850*H850</f>
        <v>14.752800000000001</v>
      </c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R850" s="217" t="s">
        <v>163</v>
      </c>
      <c r="AT850" s="217" t="s">
        <v>158</v>
      </c>
      <c r="AU850" s="217" t="s">
        <v>81</v>
      </c>
      <c r="AY850" s="19" t="s">
        <v>155</v>
      </c>
      <c r="BE850" s="218">
        <f>IF(N850="základní",J850,0)</f>
        <v>0</v>
      </c>
      <c r="BF850" s="218">
        <f>IF(N850="snížená",J850,0)</f>
        <v>0</v>
      </c>
      <c r="BG850" s="218">
        <f>IF(N850="zákl. přenesená",J850,0)</f>
        <v>0</v>
      </c>
      <c r="BH850" s="218">
        <f>IF(N850="sníž. přenesená",J850,0)</f>
        <v>0</v>
      </c>
      <c r="BI850" s="218">
        <f>IF(N850="nulová",J850,0)</f>
        <v>0</v>
      </c>
      <c r="BJ850" s="19" t="s">
        <v>79</v>
      </c>
      <c r="BK850" s="218">
        <f>ROUND(I850*H850,2)</f>
        <v>0</v>
      </c>
      <c r="BL850" s="19" t="s">
        <v>163</v>
      </c>
      <c r="BM850" s="217" t="s">
        <v>1002</v>
      </c>
    </row>
    <row r="851" s="2" customFormat="1">
      <c r="A851" s="40"/>
      <c r="B851" s="41"/>
      <c r="C851" s="42"/>
      <c r="D851" s="219" t="s">
        <v>165</v>
      </c>
      <c r="E851" s="42"/>
      <c r="F851" s="220" t="s">
        <v>1003</v>
      </c>
      <c r="G851" s="42"/>
      <c r="H851" s="42"/>
      <c r="I851" s="221"/>
      <c r="J851" s="42"/>
      <c r="K851" s="42"/>
      <c r="L851" s="46"/>
      <c r="M851" s="222"/>
      <c r="N851" s="223"/>
      <c r="O851" s="86"/>
      <c r="P851" s="86"/>
      <c r="Q851" s="86"/>
      <c r="R851" s="86"/>
      <c r="S851" s="86"/>
      <c r="T851" s="87"/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T851" s="19" t="s">
        <v>165</v>
      </c>
      <c r="AU851" s="19" t="s">
        <v>81</v>
      </c>
    </row>
    <row r="852" s="13" customFormat="1">
      <c r="A852" s="13"/>
      <c r="B852" s="224"/>
      <c r="C852" s="225"/>
      <c r="D852" s="226" t="s">
        <v>167</v>
      </c>
      <c r="E852" s="227" t="s">
        <v>19</v>
      </c>
      <c r="F852" s="228" t="s">
        <v>1004</v>
      </c>
      <c r="G852" s="225"/>
      <c r="H852" s="229">
        <v>1.0560000000000001</v>
      </c>
      <c r="I852" s="230"/>
      <c r="J852" s="225"/>
      <c r="K852" s="225"/>
      <c r="L852" s="231"/>
      <c r="M852" s="232"/>
      <c r="N852" s="233"/>
      <c r="O852" s="233"/>
      <c r="P852" s="233"/>
      <c r="Q852" s="233"/>
      <c r="R852" s="233"/>
      <c r="S852" s="233"/>
      <c r="T852" s="234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35" t="s">
        <v>167</v>
      </c>
      <c r="AU852" s="235" t="s">
        <v>81</v>
      </c>
      <c r="AV852" s="13" t="s">
        <v>81</v>
      </c>
      <c r="AW852" s="13" t="s">
        <v>33</v>
      </c>
      <c r="AX852" s="13" t="s">
        <v>71</v>
      </c>
      <c r="AY852" s="235" t="s">
        <v>155</v>
      </c>
    </row>
    <row r="853" s="16" customFormat="1">
      <c r="A853" s="16"/>
      <c r="B853" s="270"/>
      <c r="C853" s="271"/>
      <c r="D853" s="226" t="s">
        <v>167</v>
      </c>
      <c r="E853" s="272" t="s">
        <v>19</v>
      </c>
      <c r="F853" s="273" t="s">
        <v>1005</v>
      </c>
      <c r="G853" s="271"/>
      <c r="H853" s="274">
        <v>1.0560000000000001</v>
      </c>
      <c r="I853" s="275"/>
      <c r="J853" s="271"/>
      <c r="K853" s="271"/>
      <c r="L853" s="276"/>
      <c r="M853" s="277"/>
      <c r="N853" s="278"/>
      <c r="O853" s="278"/>
      <c r="P853" s="278"/>
      <c r="Q853" s="278"/>
      <c r="R853" s="278"/>
      <c r="S853" s="278"/>
      <c r="T853" s="279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T853" s="280" t="s">
        <v>167</v>
      </c>
      <c r="AU853" s="280" t="s">
        <v>81</v>
      </c>
      <c r="AV853" s="16" t="s">
        <v>180</v>
      </c>
      <c r="AW853" s="16" t="s">
        <v>33</v>
      </c>
      <c r="AX853" s="16" t="s">
        <v>71</v>
      </c>
      <c r="AY853" s="280" t="s">
        <v>155</v>
      </c>
    </row>
    <row r="854" s="13" customFormat="1">
      <c r="A854" s="13"/>
      <c r="B854" s="224"/>
      <c r="C854" s="225"/>
      <c r="D854" s="226" t="s">
        <v>167</v>
      </c>
      <c r="E854" s="227" t="s">
        <v>19</v>
      </c>
      <c r="F854" s="228" t="s">
        <v>1006</v>
      </c>
      <c r="G854" s="225"/>
      <c r="H854" s="229">
        <v>1.512</v>
      </c>
      <c r="I854" s="230"/>
      <c r="J854" s="225"/>
      <c r="K854" s="225"/>
      <c r="L854" s="231"/>
      <c r="M854" s="232"/>
      <c r="N854" s="233"/>
      <c r="O854" s="233"/>
      <c r="P854" s="233"/>
      <c r="Q854" s="233"/>
      <c r="R854" s="233"/>
      <c r="S854" s="233"/>
      <c r="T854" s="234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35" t="s">
        <v>167</v>
      </c>
      <c r="AU854" s="235" t="s">
        <v>81</v>
      </c>
      <c r="AV854" s="13" t="s">
        <v>81</v>
      </c>
      <c r="AW854" s="13" t="s">
        <v>33</v>
      </c>
      <c r="AX854" s="13" t="s">
        <v>71</v>
      </c>
      <c r="AY854" s="235" t="s">
        <v>155</v>
      </c>
    </row>
    <row r="855" s="13" customFormat="1">
      <c r="A855" s="13"/>
      <c r="B855" s="224"/>
      <c r="C855" s="225"/>
      <c r="D855" s="226" t="s">
        <v>167</v>
      </c>
      <c r="E855" s="227" t="s">
        <v>19</v>
      </c>
      <c r="F855" s="228" t="s">
        <v>1007</v>
      </c>
      <c r="G855" s="225"/>
      <c r="H855" s="229">
        <v>-0.221</v>
      </c>
      <c r="I855" s="230"/>
      <c r="J855" s="225"/>
      <c r="K855" s="225"/>
      <c r="L855" s="231"/>
      <c r="M855" s="232"/>
      <c r="N855" s="233"/>
      <c r="O855" s="233"/>
      <c r="P855" s="233"/>
      <c r="Q855" s="233"/>
      <c r="R855" s="233"/>
      <c r="S855" s="233"/>
      <c r="T855" s="234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35" t="s">
        <v>167</v>
      </c>
      <c r="AU855" s="235" t="s">
        <v>81</v>
      </c>
      <c r="AV855" s="13" t="s">
        <v>81</v>
      </c>
      <c r="AW855" s="13" t="s">
        <v>33</v>
      </c>
      <c r="AX855" s="13" t="s">
        <v>71</v>
      </c>
      <c r="AY855" s="235" t="s">
        <v>155</v>
      </c>
    </row>
    <row r="856" s="16" customFormat="1">
      <c r="A856" s="16"/>
      <c r="B856" s="270"/>
      <c r="C856" s="271"/>
      <c r="D856" s="226" t="s">
        <v>167</v>
      </c>
      <c r="E856" s="272" t="s">
        <v>19</v>
      </c>
      <c r="F856" s="273" t="s">
        <v>1008</v>
      </c>
      <c r="G856" s="271"/>
      <c r="H856" s="274">
        <v>1.2909999999999999</v>
      </c>
      <c r="I856" s="275"/>
      <c r="J856" s="271"/>
      <c r="K856" s="271"/>
      <c r="L856" s="276"/>
      <c r="M856" s="277"/>
      <c r="N856" s="278"/>
      <c r="O856" s="278"/>
      <c r="P856" s="278"/>
      <c r="Q856" s="278"/>
      <c r="R856" s="278"/>
      <c r="S856" s="278"/>
      <c r="T856" s="279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T856" s="280" t="s">
        <v>167</v>
      </c>
      <c r="AU856" s="280" t="s">
        <v>81</v>
      </c>
      <c r="AV856" s="16" t="s">
        <v>180</v>
      </c>
      <c r="AW856" s="16" t="s">
        <v>33</v>
      </c>
      <c r="AX856" s="16" t="s">
        <v>71</v>
      </c>
      <c r="AY856" s="280" t="s">
        <v>155</v>
      </c>
    </row>
    <row r="857" s="13" customFormat="1">
      <c r="A857" s="13"/>
      <c r="B857" s="224"/>
      <c r="C857" s="225"/>
      <c r="D857" s="226" t="s">
        <v>167</v>
      </c>
      <c r="E857" s="227" t="s">
        <v>19</v>
      </c>
      <c r="F857" s="228" t="s">
        <v>1009</v>
      </c>
      <c r="G857" s="225"/>
      <c r="H857" s="229">
        <v>0.76700000000000002</v>
      </c>
      <c r="I857" s="230"/>
      <c r="J857" s="225"/>
      <c r="K857" s="225"/>
      <c r="L857" s="231"/>
      <c r="M857" s="232"/>
      <c r="N857" s="233"/>
      <c r="O857" s="233"/>
      <c r="P857" s="233"/>
      <c r="Q857" s="233"/>
      <c r="R857" s="233"/>
      <c r="S857" s="233"/>
      <c r="T857" s="23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35" t="s">
        <v>167</v>
      </c>
      <c r="AU857" s="235" t="s">
        <v>81</v>
      </c>
      <c r="AV857" s="13" t="s">
        <v>81</v>
      </c>
      <c r="AW857" s="13" t="s">
        <v>33</v>
      </c>
      <c r="AX857" s="13" t="s">
        <v>71</v>
      </c>
      <c r="AY857" s="235" t="s">
        <v>155</v>
      </c>
    </row>
    <row r="858" s="16" customFormat="1">
      <c r="A858" s="16"/>
      <c r="B858" s="270"/>
      <c r="C858" s="271"/>
      <c r="D858" s="226" t="s">
        <v>167</v>
      </c>
      <c r="E858" s="272" t="s">
        <v>19</v>
      </c>
      <c r="F858" s="273" t="s">
        <v>1010</v>
      </c>
      <c r="G858" s="271"/>
      <c r="H858" s="274">
        <v>0.76700000000000002</v>
      </c>
      <c r="I858" s="275"/>
      <c r="J858" s="271"/>
      <c r="K858" s="271"/>
      <c r="L858" s="276"/>
      <c r="M858" s="277"/>
      <c r="N858" s="278"/>
      <c r="O858" s="278"/>
      <c r="P858" s="278"/>
      <c r="Q858" s="278"/>
      <c r="R858" s="278"/>
      <c r="S858" s="278"/>
      <c r="T858" s="279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T858" s="280" t="s">
        <v>167</v>
      </c>
      <c r="AU858" s="280" t="s">
        <v>81</v>
      </c>
      <c r="AV858" s="16" t="s">
        <v>180</v>
      </c>
      <c r="AW858" s="16" t="s">
        <v>33</v>
      </c>
      <c r="AX858" s="16" t="s">
        <v>71</v>
      </c>
      <c r="AY858" s="280" t="s">
        <v>155</v>
      </c>
    </row>
    <row r="859" s="13" customFormat="1">
      <c r="A859" s="13"/>
      <c r="B859" s="224"/>
      <c r="C859" s="225"/>
      <c r="D859" s="226" t="s">
        <v>167</v>
      </c>
      <c r="E859" s="227" t="s">
        <v>19</v>
      </c>
      <c r="F859" s="228" t="s">
        <v>1011</v>
      </c>
      <c r="G859" s="225"/>
      <c r="H859" s="229">
        <v>1.4850000000000001</v>
      </c>
      <c r="I859" s="230"/>
      <c r="J859" s="225"/>
      <c r="K859" s="225"/>
      <c r="L859" s="231"/>
      <c r="M859" s="232"/>
      <c r="N859" s="233"/>
      <c r="O859" s="233"/>
      <c r="P859" s="233"/>
      <c r="Q859" s="233"/>
      <c r="R859" s="233"/>
      <c r="S859" s="233"/>
      <c r="T859" s="234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35" t="s">
        <v>167</v>
      </c>
      <c r="AU859" s="235" t="s">
        <v>81</v>
      </c>
      <c r="AV859" s="13" t="s">
        <v>81</v>
      </c>
      <c r="AW859" s="13" t="s">
        <v>33</v>
      </c>
      <c r="AX859" s="13" t="s">
        <v>71</v>
      </c>
      <c r="AY859" s="235" t="s">
        <v>155</v>
      </c>
    </row>
    <row r="860" s="16" customFormat="1">
      <c r="A860" s="16"/>
      <c r="B860" s="270"/>
      <c r="C860" s="271"/>
      <c r="D860" s="226" t="s">
        <v>167</v>
      </c>
      <c r="E860" s="272" t="s">
        <v>19</v>
      </c>
      <c r="F860" s="273" t="s">
        <v>1012</v>
      </c>
      <c r="G860" s="271"/>
      <c r="H860" s="274">
        <v>1.4850000000000001</v>
      </c>
      <c r="I860" s="275"/>
      <c r="J860" s="271"/>
      <c r="K860" s="271"/>
      <c r="L860" s="276"/>
      <c r="M860" s="277"/>
      <c r="N860" s="278"/>
      <c r="O860" s="278"/>
      <c r="P860" s="278"/>
      <c r="Q860" s="278"/>
      <c r="R860" s="278"/>
      <c r="S860" s="278"/>
      <c r="T860" s="279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T860" s="280" t="s">
        <v>167</v>
      </c>
      <c r="AU860" s="280" t="s">
        <v>81</v>
      </c>
      <c r="AV860" s="16" t="s">
        <v>180</v>
      </c>
      <c r="AW860" s="16" t="s">
        <v>33</v>
      </c>
      <c r="AX860" s="16" t="s">
        <v>71</v>
      </c>
      <c r="AY860" s="280" t="s">
        <v>155</v>
      </c>
    </row>
    <row r="861" s="13" customFormat="1">
      <c r="A861" s="13"/>
      <c r="B861" s="224"/>
      <c r="C861" s="225"/>
      <c r="D861" s="226" t="s">
        <v>167</v>
      </c>
      <c r="E861" s="227" t="s">
        <v>19</v>
      </c>
      <c r="F861" s="228" t="s">
        <v>1013</v>
      </c>
      <c r="G861" s="225"/>
      <c r="H861" s="229">
        <v>2.1120000000000001</v>
      </c>
      <c r="I861" s="230"/>
      <c r="J861" s="225"/>
      <c r="K861" s="225"/>
      <c r="L861" s="231"/>
      <c r="M861" s="232"/>
      <c r="N861" s="233"/>
      <c r="O861" s="233"/>
      <c r="P861" s="233"/>
      <c r="Q861" s="233"/>
      <c r="R861" s="233"/>
      <c r="S861" s="233"/>
      <c r="T861" s="234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35" t="s">
        <v>167</v>
      </c>
      <c r="AU861" s="235" t="s">
        <v>81</v>
      </c>
      <c r="AV861" s="13" t="s">
        <v>81</v>
      </c>
      <c r="AW861" s="13" t="s">
        <v>33</v>
      </c>
      <c r="AX861" s="13" t="s">
        <v>71</v>
      </c>
      <c r="AY861" s="235" t="s">
        <v>155</v>
      </c>
    </row>
    <row r="862" s="16" customFormat="1">
      <c r="A862" s="16"/>
      <c r="B862" s="270"/>
      <c r="C862" s="271"/>
      <c r="D862" s="226" t="s">
        <v>167</v>
      </c>
      <c r="E862" s="272" t="s">
        <v>19</v>
      </c>
      <c r="F862" s="273" t="s">
        <v>1014</v>
      </c>
      <c r="G862" s="271"/>
      <c r="H862" s="274">
        <v>2.1120000000000001</v>
      </c>
      <c r="I862" s="275"/>
      <c r="J862" s="271"/>
      <c r="K862" s="271"/>
      <c r="L862" s="276"/>
      <c r="M862" s="277"/>
      <c r="N862" s="278"/>
      <c r="O862" s="278"/>
      <c r="P862" s="278"/>
      <c r="Q862" s="278"/>
      <c r="R862" s="278"/>
      <c r="S862" s="278"/>
      <c r="T862" s="279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T862" s="280" t="s">
        <v>167</v>
      </c>
      <c r="AU862" s="280" t="s">
        <v>81</v>
      </c>
      <c r="AV862" s="16" t="s">
        <v>180</v>
      </c>
      <c r="AW862" s="16" t="s">
        <v>33</v>
      </c>
      <c r="AX862" s="16" t="s">
        <v>71</v>
      </c>
      <c r="AY862" s="280" t="s">
        <v>155</v>
      </c>
    </row>
    <row r="863" s="13" customFormat="1">
      <c r="A863" s="13"/>
      <c r="B863" s="224"/>
      <c r="C863" s="225"/>
      <c r="D863" s="226" t="s">
        <v>167</v>
      </c>
      <c r="E863" s="227" t="s">
        <v>19</v>
      </c>
      <c r="F863" s="228" t="s">
        <v>1011</v>
      </c>
      <c r="G863" s="225"/>
      <c r="H863" s="229">
        <v>1.4850000000000001</v>
      </c>
      <c r="I863" s="230"/>
      <c r="J863" s="225"/>
      <c r="K863" s="225"/>
      <c r="L863" s="231"/>
      <c r="M863" s="232"/>
      <c r="N863" s="233"/>
      <c r="O863" s="233"/>
      <c r="P863" s="233"/>
      <c r="Q863" s="233"/>
      <c r="R863" s="233"/>
      <c r="S863" s="233"/>
      <c r="T863" s="234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35" t="s">
        <v>167</v>
      </c>
      <c r="AU863" s="235" t="s">
        <v>81</v>
      </c>
      <c r="AV863" s="13" t="s">
        <v>81</v>
      </c>
      <c r="AW863" s="13" t="s">
        <v>33</v>
      </c>
      <c r="AX863" s="13" t="s">
        <v>71</v>
      </c>
      <c r="AY863" s="235" t="s">
        <v>155</v>
      </c>
    </row>
    <row r="864" s="16" customFormat="1">
      <c r="A864" s="16"/>
      <c r="B864" s="270"/>
      <c r="C864" s="271"/>
      <c r="D864" s="226" t="s">
        <v>167</v>
      </c>
      <c r="E864" s="272" t="s">
        <v>19</v>
      </c>
      <c r="F864" s="273" t="s">
        <v>1015</v>
      </c>
      <c r="G864" s="271"/>
      <c r="H864" s="274">
        <v>1.4850000000000001</v>
      </c>
      <c r="I864" s="275"/>
      <c r="J864" s="271"/>
      <c r="K864" s="271"/>
      <c r="L864" s="276"/>
      <c r="M864" s="277"/>
      <c r="N864" s="278"/>
      <c r="O864" s="278"/>
      <c r="P864" s="278"/>
      <c r="Q864" s="278"/>
      <c r="R864" s="278"/>
      <c r="S864" s="278"/>
      <c r="T864" s="279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T864" s="280" t="s">
        <v>167</v>
      </c>
      <c r="AU864" s="280" t="s">
        <v>81</v>
      </c>
      <c r="AV864" s="16" t="s">
        <v>180</v>
      </c>
      <c r="AW864" s="16" t="s">
        <v>33</v>
      </c>
      <c r="AX864" s="16" t="s">
        <v>71</v>
      </c>
      <c r="AY864" s="280" t="s">
        <v>155</v>
      </c>
    </row>
    <row r="865" s="14" customFormat="1">
      <c r="A865" s="14"/>
      <c r="B865" s="236"/>
      <c r="C865" s="237"/>
      <c r="D865" s="226" t="s">
        <v>167</v>
      </c>
      <c r="E865" s="238" t="s">
        <v>19</v>
      </c>
      <c r="F865" s="239" t="s">
        <v>177</v>
      </c>
      <c r="G865" s="237"/>
      <c r="H865" s="240">
        <v>8.1959999999999997</v>
      </c>
      <c r="I865" s="241"/>
      <c r="J865" s="237"/>
      <c r="K865" s="237"/>
      <c r="L865" s="242"/>
      <c r="M865" s="243"/>
      <c r="N865" s="244"/>
      <c r="O865" s="244"/>
      <c r="P865" s="244"/>
      <c r="Q865" s="244"/>
      <c r="R865" s="244"/>
      <c r="S865" s="244"/>
      <c r="T865" s="245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46" t="s">
        <v>167</v>
      </c>
      <c r="AU865" s="246" t="s">
        <v>81</v>
      </c>
      <c r="AV865" s="14" t="s">
        <v>163</v>
      </c>
      <c r="AW865" s="14" t="s">
        <v>33</v>
      </c>
      <c r="AX865" s="14" t="s">
        <v>79</v>
      </c>
      <c r="AY865" s="246" t="s">
        <v>155</v>
      </c>
    </row>
    <row r="866" s="2" customFormat="1" ht="24.15" customHeight="1">
      <c r="A866" s="40"/>
      <c r="B866" s="41"/>
      <c r="C866" s="206" t="s">
        <v>1016</v>
      </c>
      <c r="D866" s="206" t="s">
        <v>158</v>
      </c>
      <c r="E866" s="207" t="s">
        <v>1017</v>
      </c>
      <c r="F866" s="208" t="s">
        <v>1018</v>
      </c>
      <c r="G866" s="209" t="s">
        <v>264</v>
      </c>
      <c r="H866" s="210">
        <v>1.827</v>
      </c>
      <c r="I866" s="211"/>
      <c r="J866" s="212">
        <f>ROUND(I866*H866,2)</f>
        <v>0</v>
      </c>
      <c r="K866" s="208" t="s">
        <v>162</v>
      </c>
      <c r="L866" s="46"/>
      <c r="M866" s="213" t="s">
        <v>19</v>
      </c>
      <c r="N866" s="214" t="s">
        <v>42</v>
      </c>
      <c r="O866" s="86"/>
      <c r="P866" s="215">
        <f>O866*H866</f>
        <v>0</v>
      </c>
      <c r="Q866" s="215">
        <v>0</v>
      </c>
      <c r="R866" s="215">
        <f>Q866*H866</f>
        <v>0</v>
      </c>
      <c r="S866" s="215">
        <v>0.17999999999999999</v>
      </c>
      <c r="T866" s="216">
        <f>S866*H866</f>
        <v>0.32885999999999999</v>
      </c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R866" s="217" t="s">
        <v>163</v>
      </c>
      <c r="AT866" s="217" t="s">
        <v>158</v>
      </c>
      <c r="AU866" s="217" t="s">
        <v>81</v>
      </c>
      <c r="AY866" s="19" t="s">
        <v>155</v>
      </c>
      <c r="BE866" s="218">
        <f>IF(N866="základní",J866,0)</f>
        <v>0</v>
      </c>
      <c r="BF866" s="218">
        <f>IF(N866="snížená",J866,0)</f>
        <v>0</v>
      </c>
      <c r="BG866" s="218">
        <f>IF(N866="zákl. přenesená",J866,0)</f>
        <v>0</v>
      </c>
      <c r="BH866" s="218">
        <f>IF(N866="sníž. přenesená",J866,0)</f>
        <v>0</v>
      </c>
      <c r="BI866" s="218">
        <f>IF(N866="nulová",J866,0)</f>
        <v>0</v>
      </c>
      <c r="BJ866" s="19" t="s">
        <v>79</v>
      </c>
      <c r="BK866" s="218">
        <f>ROUND(I866*H866,2)</f>
        <v>0</v>
      </c>
      <c r="BL866" s="19" t="s">
        <v>163</v>
      </c>
      <c r="BM866" s="217" t="s">
        <v>1019</v>
      </c>
    </row>
    <row r="867" s="2" customFormat="1">
      <c r="A867" s="40"/>
      <c r="B867" s="41"/>
      <c r="C867" s="42"/>
      <c r="D867" s="219" t="s">
        <v>165</v>
      </c>
      <c r="E867" s="42"/>
      <c r="F867" s="220" t="s">
        <v>1020</v>
      </c>
      <c r="G867" s="42"/>
      <c r="H867" s="42"/>
      <c r="I867" s="221"/>
      <c r="J867" s="42"/>
      <c r="K867" s="42"/>
      <c r="L867" s="46"/>
      <c r="M867" s="222"/>
      <c r="N867" s="223"/>
      <c r="O867" s="86"/>
      <c r="P867" s="86"/>
      <c r="Q867" s="86"/>
      <c r="R867" s="86"/>
      <c r="S867" s="86"/>
      <c r="T867" s="87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165</v>
      </c>
      <c r="AU867" s="19" t="s">
        <v>81</v>
      </c>
    </row>
    <row r="868" s="13" customFormat="1">
      <c r="A868" s="13"/>
      <c r="B868" s="224"/>
      <c r="C868" s="225"/>
      <c r="D868" s="226" t="s">
        <v>167</v>
      </c>
      <c r="E868" s="227" t="s">
        <v>19</v>
      </c>
      <c r="F868" s="228" t="s">
        <v>1021</v>
      </c>
      <c r="G868" s="225"/>
      <c r="H868" s="229">
        <v>1.827</v>
      </c>
      <c r="I868" s="230"/>
      <c r="J868" s="225"/>
      <c r="K868" s="225"/>
      <c r="L868" s="231"/>
      <c r="M868" s="232"/>
      <c r="N868" s="233"/>
      <c r="O868" s="233"/>
      <c r="P868" s="233"/>
      <c r="Q868" s="233"/>
      <c r="R868" s="233"/>
      <c r="S868" s="233"/>
      <c r="T868" s="234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35" t="s">
        <v>167</v>
      </c>
      <c r="AU868" s="235" t="s">
        <v>81</v>
      </c>
      <c r="AV868" s="13" t="s">
        <v>81</v>
      </c>
      <c r="AW868" s="13" t="s">
        <v>33</v>
      </c>
      <c r="AX868" s="13" t="s">
        <v>71</v>
      </c>
      <c r="AY868" s="235" t="s">
        <v>155</v>
      </c>
    </row>
    <row r="869" s="16" customFormat="1">
      <c r="A869" s="16"/>
      <c r="B869" s="270"/>
      <c r="C869" s="271"/>
      <c r="D869" s="226" t="s">
        <v>167</v>
      </c>
      <c r="E869" s="272" t="s">
        <v>19</v>
      </c>
      <c r="F869" s="273" t="s">
        <v>673</v>
      </c>
      <c r="G869" s="271"/>
      <c r="H869" s="274">
        <v>1.827</v>
      </c>
      <c r="I869" s="275"/>
      <c r="J869" s="271"/>
      <c r="K869" s="271"/>
      <c r="L869" s="276"/>
      <c r="M869" s="277"/>
      <c r="N869" s="278"/>
      <c r="O869" s="278"/>
      <c r="P869" s="278"/>
      <c r="Q869" s="278"/>
      <c r="R869" s="278"/>
      <c r="S869" s="278"/>
      <c r="T869" s="279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T869" s="280" t="s">
        <v>167</v>
      </c>
      <c r="AU869" s="280" t="s">
        <v>81</v>
      </c>
      <c r="AV869" s="16" t="s">
        <v>180</v>
      </c>
      <c r="AW869" s="16" t="s">
        <v>33</v>
      </c>
      <c r="AX869" s="16" t="s">
        <v>71</v>
      </c>
      <c r="AY869" s="280" t="s">
        <v>155</v>
      </c>
    </row>
    <row r="870" s="14" customFormat="1">
      <c r="A870" s="14"/>
      <c r="B870" s="236"/>
      <c r="C870" s="237"/>
      <c r="D870" s="226" t="s">
        <v>167</v>
      </c>
      <c r="E870" s="238" t="s">
        <v>19</v>
      </c>
      <c r="F870" s="239" t="s">
        <v>177</v>
      </c>
      <c r="G870" s="237"/>
      <c r="H870" s="240">
        <v>1.827</v>
      </c>
      <c r="I870" s="241"/>
      <c r="J870" s="237"/>
      <c r="K870" s="237"/>
      <c r="L870" s="242"/>
      <c r="M870" s="243"/>
      <c r="N870" s="244"/>
      <c r="O870" s="244"/>
      <c r="P870" s="244"/>
      <c r="Q870" s="244"/>
      <c r="R870" s="244"/>
      <c r="S870" s="244"/>
      <c r="T870" s="245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46" t="s">
        <v>167</v>
      </c>
      <c r="AU870" s="246" t="s">
        <v>81</v>
      </c>
      <c r="AV870" s="14" t="s">
        <v>163</v>
      </c>
      <c r="AW870" s="14" t="s">
        <v>33</v>
      </c>
      <c r="AX870" s="14" t="s">
        <v>79</v>
      </c>
      <c r="AY870" s="246" t="s">
        <v>155</v>
      </c>
    </row>
    <row r="871" s="2" customFormat="1" ht="24.15" customHeight="1">
      <c r="A871" s="40"/>
      <c r="B871" s="41"/>
      <c r="C871" s="206" t="s">
        <v>1022</v>
      </c>
      <c r="D871" s="206" t="s">
        <v>158</v>
      </c>
      <c r="E871" s="207" t="s">
        <v>1023</v>
      </c>
      <c r="F871" s="208" t="s">
        <v>1024</v>
      </c>
      <c r="G871" s="209" t="s">
        <v>264</v>
      </c>
      <c r="H871" s="210">
        <v>5.2400000000000002</v>
      </c>
      <c r="I871" s="211"/>
      <c r="J871" s="212">
        <f>ROUND(I871*H871,2)</f>
        <v>0</v>
      </c>
      <c r="K871" s="208" t="s">
        <v>162</v>
      </c>
      <c r="L871" s="46"/>
      <c r="M871" s="213" t="s">
        <v>19</v>
      </c>
      <c r="N871" s="214" t="s">
        <v>42</v>
      </c>
      <c r="O871" s="86"/>
      <c r="P871" s="215">
        <f>O871*H871</f>
        <v>0</v>
      </c>
      <c r="Q871" s="215">
        <v>0</v>
      </c>
      <c r="R871" s="215">
        <f>Q871*H871</f>
        <v>0</v>
      </c>
      <c r="S871" s="215">
        <v>0.27000000000000002</v>
      </c>
      <c r="T871" s="216">
        <f>S871*H871</f>
        <v>1.4148000000000001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17" t="s">
        <v>163</v>
      </c>
      <c r="AT871" s="217" t="s">
        <v>158</v>
      </c>
      <c r="AU871" s="217" t="s">
        <v>81</v>
      </c>
      <c r="AY871" s="19" t="s">
        <v>155</v>
      </c>
      <c r="BE871" s="218">
        <f>IF(N871="základní",J871,0)</f>
        <v>0</v>
      </c>
      <c r="BF871" s="218">
        <f>IF(N871="snížená",J871,0)</f>
        <v>0</v>
      </c>
      <c r="BG871" s="218">
        <f>IF(N871="zákl. přenesená",J871,0)</f>
        <v>0</v>
      </c>
      <c r="BH871" s="218">
        <f>IF(N871="sníž. přenesená",J871,0)</f>
        <v>0</v>
      </c>
      <c r="BI871" s="218">
        <f>IF(N871="nulová",J871,0)</f>
        <v>0</v>
      </c>
      <c r="BJ871" s="19" t="s">
        <v>79</v>
      </c>
      <c r="BK871" s="218">
        <f>ROUND(I871*H871,2)</f>
        <v>0</v>
      </c>
      <c r="BL871" s="19" t="s">
        <v>163</v>
      </c>
      <c r="BM871" s="217" t="s">
        <v>1025</v>
      </c>
    </row>
    <row r="872" s="2" customFormat="1">
      <c r="A872" s="40"/>
      <c r="B872" s="41"/>
      <c r="C872" s="42"/>
      <c r="D872" s="219" t="s">
        <v>165</v>
      </c>
      <c r="E872" s="42"/>
      <c r="F872" s="220" t="s">
        <v>1026</v>
      </c>
      <c r="G872" s="42"/>
      <c r="H872" s="42"/>
      <c r="I872" s="221"/>
      <c r="J872" s="42"/>
      <c r="K872" s="42"/>
      <c r="L872" s="46"/>
      <c r="M872" s="222"/>
      <c r="N872" s="223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165</v>
      </c>
      <c r="AU872" s="19" t="s">
        <v>81</v>
      </c>
    </row>
    <row r="873" s="13" customFormat="1">
      <c r="A873" s="13"/>
      <c r="B873" s="224"/>
      <c r="C873" s="225"/>
      <c r="D873" s="226" t="s">
        <v>167</v>
      </c>
      <c r="E873" s="227" t="s">
        <v>19</v>
      </c>
      <c r="F873" s="228" t="s">
        <v>1027</v>
      </c>
      <c r="G873" s="225"/>
      <c r="H873" s="229">
        <v>4.7960000000000003</v>
      </c>
      <c r="I873" s="230"/>
      <c r="J873" s="225"/>
      <c r="K873" s="225"/>
      <c r="L873" s="231"/>
      <c r="M873" s="232"/>
      <c r="N873" s="233"/>
      <c r="O873" s="233"/>
      <c r="P873" s="233"/>
      <c r="Q873" s="233"/>
      <c r="R873" s="233"/>
      <c r="S873" s="233"/>
      <c r="T873" s="234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35" t="s">
        <v>167</v>
      </c>
      <c r="AU873" s="235" t="s">
        <v>81</v>
      </c>
      <c r="AV873" s="13" t="s">
        <v>81</v>
      </c>
      <c r="AW873" s="13" t="s">
        <v>33</v>
      </c>
      <c r="AX873" s="13" t="s">
        <v>71</v>
      </c>
      <c r="AY873" s="235" t="s">
        <v>155</v>
      </c>
    </row>
    <row r="874" s="13" customFormat="1">
      <c r="A874" s="13"/>
      <c r="B874" s="224"/>
      <c r="C874" s="225"/>
      <c r="D874" s="226" t="s">
        <v>167</v>
      </c>
      <c r="E874" s="227" t="s">
        <v>19</v>
      </c>
      <c r="F874" s="228" t="s">
        <v>328</v>
      </c>
      <c r="G874" s="225"/>
      <c r="H874" s="229">
        <v>-1.5760000000000001</v>
      </c>
      <c r="I874" s="230"/>
      <c r="J874" s="225"/>
      <c r="K874" s="225"/>
      <c r="L874" s="231"/>
      <c r="M874" s="232"/>
      <c r="N874" s="233"/>
      <c r="O874" s="233"/>
      <c r="P874" s="233"/>
      <c r="Q874" s="233"/>
      <c r="R874" s="233"/>
      <c r="S874" s="233"/>
      <c r="T874" s="234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35" t="s">
        <v>167</v>
      </c>
      <c r="AU874" s="235" t="s">
        <v>81</v>
      </c>
      <c r="AV874" s="13" t="s">
        <v>81</v>
      </c>
      <c r="AW874" s="13" t="s">
        <v>33</v>
      </c>
      <c r="AX874" s="13" t="s">
        <v>71</v>
      </c>
      <c r="AY874" s="235" t="s">
        <v>155</v>
      </c>
    </row>
    <row r="875" s="16" customFormat="1">
      <c r="A875" s="16"/>
      <c r="B875" s="270"/>
      <c r="C875" s="271"/>
      <c r="D875" s="226" t="s">
        <v>167</v>
      </c>
      <c r="E875" s="272" t="s">
        <v>19</v>
      </c>
      <c r="F875" s="273" t="s">
        <v>673</v>
      </c>
      <c r="G875" s="271"/>
      <c r="H875" s="274">
        <v>3.2200000000000002</v>
      </c>
      <c r="I875" s="275"/>
      <c r="J875" s="271"/>
      <c r="K875" s="271"/>
      <c r="L875" s="276"/>
      <c r="M875" s="277"/>
      <c r="N875" s="278"/>
      <c r="O875" s="278"/>
      <c r="P875" s="278"/>
      <c r="Q875" s="278"/>
      <c r="R875" s="278"/>
      <c r="S875" s="278"/>
      <c r="T875" s="279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T875" s="280" t="s">
        <v>167</v>
      </c>
      <c r="AU875" s="280" t="s">
        <v>81</v>
      </c>
      <c r="AV875" s="16" t="s">
        <v>180</v>
      </c>
      <c r="AW875" s="16" t="s">
        <v>33</v>
      </c>
      <c r="AX875" s="16" t="s">
        <v>71</v>
      </c>
      <c r="AY875" s="280" t="s">
        <v>155</v>
      </c>
    </row>
    <row r="876" s="13" customFormat="1">
      <c r="A876" s="13"/>
      <c r="B876" s="224"/>
      <c r="C876" s="225"/>
      <c r="D876" s="226" t="s">
        <v>167</v>
      </c>
      <c r="E876" s="227" t="s">
        <v>19</v>
      </c>
      <c r="F876" s="228" t="s">
        <v>1028</v>
      </c>
      <c r="G876" s="225"/>
      <c r="H876" s="229">
        <v>2.02</v>
      </c>
      <c r="I876" s="230"/>
      <c r="J876" s="225"/>
      <c r="K876" s="225"/>
      <c r="L876" s="231"/>
      <c r="M876" s="232"/>
      <c r="N876" s="233"/>
      <c r="O876" s="233"/>
      <c r="P876" s="233"/>
      <c r="Q876" s="233"/>
      <c r="R876" s="233"/>
      <c r="S876" s="233"/>
      <c r="T876" s="234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35" t="s">
        <v>167</v>
      </c>
      <c r="AU876" s="235" t="s">
        <v>81</v>
      </c>
      <c r="AV876" s="13" t="s">
        <v>81</v>
      </c>
      <c r="AW876" s="13" t="s">
        <v>33</v>
      </c>
      <c r="AX876" s="13" t="s">
        <v>71</v>
      </c>
      <c r="AY876" s="235" t="s">
        <v>155</v>
      </c>
    </row>
    <row r="877" s="16" customFormat="1">
      <c r="A877" s="16"/>
      <c r="B877" s="270"/>
      <c r="C877" s="271"/>
      <c r="D877" s="226" t="s">
        <v>167</v>
      </c>
      <c r="E877" s="272" t="s">
        <v>19</v>
      </c>
      <c r="F877" s="273" t="s">
        <v>602</v>
      </c>
      <c r="G877" s="271"/>
      <c r="H877" s="274">
        <v>2.02</v>
      </c>
      <c r="I877" s="275"/>
      <c r="J877" s="271"/>
      <c r="K877" s="271"/>
      <c r="L877" s="276"/>
      <c r="M877" s="277"/>
      <c r="N877" s="278"/>
      <c r="O877" s="278"/>
      <c r="P877" s="278"/>
      <c r="Q877" s="278"/>
      <c r="R877" s="278"/>
      <c r="S877" s="278"/>
      <c r="T877" s="279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T877" s="280" t="s">
        <v>167</v>
      </c>
      <c r="AU877" s="280" t="s">
        <v>81</v>
      </c>
      <c r="AV877" s="16" t="s">
        <v>180</v>
      </c>
      <c r="AW877" s="16" t="s">
        <v>33</v>
      </c>
      <c r="AX877" s="16" t="s">
        <v>71</v>
      </c>
      <c r="AY877" s="280" t="s">
        <v>155</v>
      </c>
    </row>
    <row r="878" s="14" customFormat="1">
      <c r="A878" s="14"/>
      <c r="B878" s="236"/>
      <c r="C878" s="237"/>
      <c r="D878" s="226" t="s">
        <v>167</v>
      </c>
      <c r="E878" s="238" t="s">
        <v>19</v>
      </c>
      <c r="F878" s="239" t="s">
        <v>177</v>
      </c>
      <c r="G878" s="237"/>
      <c r="H878" s="240">
        <v>5.2400000000000002</v>
      </c>
      <c r="I878" s="241"/>
      <c r="J878" s="237"/>
      <c r="K878" s="237"/>
      <c r="L878" s="242"/>
      <c r="M878" s="243"/>
      <c r="N878" s="244"/>
      <c r="O878" s="244"/>
      <c r="P878" s="244"/>
      <c r="Q878" s="244"/>
      <c r="R878" s="244"/>
      <c r="S878" s="244"/>
      <c r="T878" s="245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46" t="s">
        <v>167</v>
      </c>
      <c r="AU878" s="246" t="s">
        <v>81</v>
      </c>
      <c r="AV878" s="14" t="s">
        <v>163</v>
      </c>
      <c r="AW878" s="14" t="s">
        <v>33</v>
      </c>
      <c r="AX878" s="14" t="s">
        <v>79</v>
      </c>
      <c r="AY878" s="246" t="s">
        <v>155</v>
      </c>
    </row>
    <row r="879" s="2" customFormat="1" ht="24.15" customHeight="1">
      <c r="A879" s="40"/>
      <c r="B879" s="41"/>
      <c r="C879" s="206" t="s">
        <v>1029</v>
      </c>
      <c r="D879" s="206" t="s">
        <v>158</v>
      </c>
      <c r="E879" s="207" t="s">
        <v>1030</v>
      </c>
      <c r="F879" s="208" t="s">
        <v>1031</v>
      </c>
      <c r="G879" s="209" t="s">
        <v>161</v>
      </c>
      <c r="H879" s="210">
        <v>2.8799999999999999</v>
      </c>
      <c r="I879" s="211"/>
      <c r="J879" s="212">
        <f>ROUND(I879*H879,2)</f>
        <v>0</v>
      </c>
      <c r="K879" s="208" t="s">
        <v>162</v>
      </c>
      <c r="L879" s="46"/>
      <c r="M879" s="213" t="s">
        <v>19</v>
      </c>
      <c r="N879" s="214" t="s">
        <v>42</v>
      </c>
      <c r="O879" s="86"/>
      <c r="P879" s="215">
        <f>O879*H879</f>
        <v>0</v>
      </c>
      <c r="Q879" s="215">
        <v>0</v>
      </c>
      <c r="R879" s="215">
        <f>Q879*H879</f>
        <v>0</v>
      </c>
      <c r="S879" s="215">
        <v>1.8</v>
      </c>
      <c r="T879" s="216">
        <f>S879*H879</f>
        <v>5.1840000000000002</v>
      </c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R879" s="217" t="s">
        <v>163</v>
      </c>
      <c r="AT879" s="217" t="s">
        <v>158</v>
      </c>
      <c r="AU879" s="217" t="s">
        <v>81</v>
      </c>
      <c r="AY879" s="19" t="s">
        <v>155</v>
      </c>
      <c r="BE879" s="218">
        <f>IF(N879="základní",J879,0)</f>
        <v>0</v>
      </c>
      <c r="BF879" s="218">
        <f>IF(N879="snížená",J879,0)</f>
        <v>0</v>
      </c>
      <c r="BG879" s="218">
        <f>IF(N879="zákl. přenesená",J879,0)</f>
        <v>0</v>
      </c>
      <c r="BH879" s="218">
        <f>IF(N879="sníž. přenesená",J879,0)</f>
        <v>0</v>
      </c>
      <c r="BI879" s="218">
        <f>IF(N879="nulová",J879,0)</f>
        <v>0</v>
      </c>
      <c r="BJ879" s="19" t="s">
        <v>79</v>
      </c>
      <c r="BK879" s="218">
        <f>ROUND(I879*H879,2)</f>
        <v>0</v>
      </c>
      <c r="BL879" s="19" t="s">
        <v>163</v>
      </c>
      <c r="BM879" s="217" t="s">
        <v>1032</v>
      </c>
    </row>
    <row r="880" s="2" customFormat="1">
      <c r="A880" s="40"/>
      <c r="B880" s="41"/>
      <c r="C880" s="42"/>
      <c r="D880" s="219" t="s">
        <v>165</v>
      </c>
      <c r="E880" s="42"/>
      <c r="F880" s="220" t="s">
        <v>1033</v>
      </c>
      <c r="G880" s="42"/>
      <c r="H880" s="42"/>
      <c r="I880" s="221"/>
      <c r="J880" s="42"/>
      <c r="K880" s="42"/>
      <c r="L880" s="46"/>
      <c r="M880" s="222"/>
      <c r="N880" s="223"/>
      <c r="O880" s="86"/>
      <c r="P880" s="86"/>
      <c r="Q880" s="86"/>
      <c r="R880" s="86"/>
      <c r="S880" s="86"/>
      <c r="T880" s="87"/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T880" s="19" t="s">
        <v>165</v>
      </c>
      <c r="AU880" s="19" t="s">
        <v>81</v>
      </c>
    </row>
    <row r="881" s="13" customFormat="1">
      <c r="A881" s="13"/>
      <c r="B881" s="224"/>
      <c r="C881" s="225"/>
      <c r="D881" s="226" t="s">
        <v>167</v>
      </c>
      <c r="E881" s="227" t="s">
        <v>19</v>
      </c>
      <c r="F881" s="228" t="s">
        <v>1034</v>
      </c>
      <c r="G881" s="225"/>
      <c r="H881" s="229">
        <v>0.504</v>
      </c>
      <c r="I881" s="230"/>
      <c r="J881" s="225"/>
      <c r="K881" s="225"/>
      <c r="L881" s="231"/>
      <c r="M881" s="232"/>
      <c r="N881" s="233"/>
      <c r="O881" s="233"/>
      <c r="P881" s="233"/>
      <c r="Q881" s="233"/>
      <c r="R881" s="233"/>
      <c r="S881" s="233"/>
      <c r="T881" s="234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35" t="s">
        <v>167</v>
      </c>
      <c r="AU881" s="235" t="s">
        <v>81</v>
      </c>
      <c r="AV881" s="13" t="s">
        <v>81</v>
      </c>
      <c r="AW881" s="13" t="s">
        <v>33</v>
      </c>
      <c r="AX881" s="13" t="s">
        <v>71</v>
      </c>
      <c r="AY881" s="235" t="s">
        <v>155</v>
      </c>
    </row>
    <row r="882" s="16" customFormat="1">
      <c r="A882" s="16"/>
      <c r="B882" s="270"/>
      <c r="C882" s="271"/>
      <c r="D882" s="226" t="s">
        <v>167</v>
      </c>
      <c r="E882" s="272" t="s">
        <v>19</v>
      </c>
      <c r="F882" s="273" t="s">
        <v>1035</v>
      </c>
      <c r="G882" s="271"/>
      <c r="H882" s="274">
        <v>0.504</v>
      </c>
      <c r="I882" s="275"/>
      <c r="J882" s="271"/>
      <c r="K882" s="271"/>
      <c r="L882" s="276"/>
      <c r="M882" s="277"/>
      <c r="N882" s="278"/>
      <c r="O882" s="278"/>
      <c r="P882" s="278"/>
      <c r="Q882" s="278"/>
      <c r="R882" s="278"/>
      <c r="S882" s="278"/>
      <c r="T882" s="279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T882" s="280" t="s">
        <v>167</v>
      </c>
      <c r="AU882" s="280" t="s">
        <v>81</v>
      </c>
      <c r="AV882" s="16" t="s">
        <v>180</v>
      </c>
      <c r="AW882" s="16" t="s">
        <v>33</v>
      </c>
      <c r="AX882" s="16" t="s">
        <v>71</v>
      </c>
      <c r="AY882" s="280" t="s">
        <v>155</v>
      </c>
    </row>
    <row r="883" s="13" customFormat="1">
      <c r="A883" s="13"/>
      <c r="B883" s="224"/>
      <c r="C883" s="225"/>
      <c r="D883" s="226" t="s">
        <v>167</v>
      </c>
      <c r="E883" s="227" t="s">
        <v>19</v>
      </c>
      <c r="F883" s="228" t="s">
        <v>1036</v>
      </c>
      <c r="G883" s="225"/>
      <c r="H883" s="229">
        <v>2.3759999999999999</v>
      </c>
      <c r="I883" s="230"/>
      <c r="J883" s="225"/>
      <c r="K883" s="225"/>
      <c r="L883" s="231"/>
      <c r="M883" s="232"/>
      <c r="N883" s="233"/>
      <c r="O883" s="233"/>
      <c r="P883" s="233"/>
      <c r="Q883" s="233"/>
      <c r="R883" s="233"/>
      <c r="S883" s="233"/>
      <c r="T883" s="234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35" t="s">
        <v>167</v>
      </c>
      <c r="AU883" s="235" t="s">
        <v>81</v>
      </c>
      <c r="AV883" s="13" t="s">
        <v>81</v>
      </c>
      <c r="AW883" s="13" t="s">
        <v>33</v>
      </c>
      <c r="AX883" s="13" t="s">
        <v>71</v>
      </c>
      <c r="AY883" s="235" t="s">
        <v>155</v>
      </c>
    </row>
    <row r="884" s="16" customFormat="1">
      <c r="A884" s="16"/>
      <c r="B884" s="270"/>
      <c r="C884" s="271"/>
      <c r="D884" s="226" t="s">
        <v>167</v>
      </c>
      <c r="E884" s="272" t="s">
        <v>19</v>
      </c>
      <c r="F884" s="273" t="s">
        <v>1037</v>
      </c>
      <c r="G884" s="271"/>
      <c r="H884" s="274">
        <v>2.3759999999999999</v>
      </c>
      <c r="I884" s="275"/>
      <c r="J884" s="271"/>
      <c r="K884" s="271"/>
      <c r="L884" s="276"/>
      <c r="M884" s="277"/>
      <c r="N884" s="278"/>
      <c r="O884" s="278"/>
      <c r="P884" s="278"/>
      <c r="Q884" s="278"/>
      <c r="R884" s="278"/>
      <c r="S884" s="278"/>
      <c r="T884" s="279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T884" s="280" t="s">
        <v>167</v>
      </c>
      <c r="AU884" s="280" t="s">
        <v>81</v>
      </c>
      <c r="AV884" s="16" t="s">
        <v>180</v>
      </c>
      <c r="AW884" s="16" t="s">
        <v>33</v>
      </c>
      <c r="AX884" s="16" t="s">
        <v>71</v>
      </c>
      <c r="AY884" s="280" t="s">
        <v>155</v>
      </c>
    </row>
    <row r="885" s="14" customFormat="1">
      <c r="A885" s="14"/>
      <c r="B885" s="236"/>
      <c r="C885" s="237"/>
      <c r="D885" s="226" t="s">
        <v>167</v>
      </c>
      <c r="E885" s="238" t="s">
        <v>19</v>
      </c>
      <c r="F885" s="239" t="s">
        <v>177</v>
      </c>
      <c r="G885" s="237"/>
      <c r="H885" s="240">
        <v>2.8799999999999999</v>
      </c>
      <c r="I885" s="241"/>
      <c r="J885" s="237"/>
      <c r="K885" s="237"/>
      <c r="L885" s="242"/>
      <c r="M885" s="243"/>
      <c r="N885" s="244"/>
      <c r="O885" s="244"/>
      <c r="P885" s="244"/>
      <c r="Q885" s="244"/>
      <c r="R885" s="244"/>
      <c r="S885" s="244"/>
      <c r="T885" s="245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46" t="s">
        <v>167</v>
      </c>
      <c r="AU885" s="246" t="s">
        <v>81</v>
      </c>
      <c r="AV885" s="14" t="s">
        <v>163</v>
      </c>
      <c r="AW885" s="14" t="s">
        <v>33</v>
      </c>
      <c r="AX885" s="14" t="s">
        <v>79</v>
      </c>
      <c r="AY885" s="246" t="s">
        <v>155</v>
      </c>
    </row>
    <row r="886" s="2" customFormat="1" ht="24.15" customHeight="1">
      <c r="A886" s="40"/>
      <c r="B886" s="41"/>
      <c r="C886" s="206" t="s">
        <v>1038</v>
      </c>
      <c r="D886" s="206" t="s">
        <v>158</v>
      </c>
      <c r="E886" s="207" t="s">
        <v>1039</v>
      </c>
      <c r="F886" s="208" t="s">
        <v>1040</v>
      </c>
      <c r="G886" s="209" t="s">
        <v>338</v>
      </c>
      <c r="H886" s="210">
        <v>19.800000000000001</v>
      </c>
      <c r="I886" s="211"/>
      <c r="J886" s="212">
        <f>ROUND(I886*H886,2)</f>
        <v>0</v>
      </c>
      <c r="K886" s="208" t="s">
        <v>162</v>
      </c>
      <c r="L886" s="46"/>
      <c r="M886" s="213" t="s">
        <v>19</v>
      </c>
      <c r="N886" s="214" t="s">
        <v>42</v>
      </c>
      <c r="O886" s="86"/>
      <c r="P886" s="215">
        <f>O886*H886</f>
        <v>0</v>
      </c>
      <c r="Q886" s="215">
        <v>0</v>
      </c>
      <c r="R886" s="215">
        <f>Q886*H886</f>
        <v>0</v>
      </c>
      <c r="S886" s="215">
        <v>0.042000000000000003</v>
      </c>
      <c r="T886" s="216">
        <f>S886*H886</f>
        <v>0.83160000000000012</v>
      </c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R886" s="217" t="s">
        <v>163</v>
      </c>
      <c r="AT886" s="217" t="s">
        <v>158</v>
      </c>
      <c r="AU886" s="217" t="s">
        <v>81</v>
      </c>
      <c r="AY886" s="19" t="s">
        <v>155</v>
      </c>
      <c r="BE886" s="218">
        <f>IF(N886="základní",J886,0)</f>
        <v>0</v>
      </c>
      <c r="BF886" s="218">
        <f>IF(N886="snížená",J886,0)</f>
        <v>0</v>
      </c>
      <c r="BG886" s="218">
        <f>IF(N886="zákl. přenesená",J886,0)</f>
        <v>0</v>
      </c>
      <c r="BH886" s="218">
        <f>IF(N886="sníž. přenesená",J886,0)</f>
        <v>0</v>
      </c>
      <c r="BI886" s="218">
        <f>IF(N886="nulová",J886,0)</f>
        <v>0</v>
      </c>
      <c r="BJ886" s="19" t="s">
        <v>79</v>
      </c>
      <c r="BK886" s="218">
        <f>ROUND(I886*H886,2)</f>
        <v>0</v>
      </c>
      <c r="BL886" s="19" t="s">
        <v>163</v>
      </c>
      <c r="BM886" s="217" t="s">
        <v>1041</v>
      </c>
    </row>
    <row r="887" s="2" customFormat="1">
      <c r="A887" s="40"/>
      <c r="B887" s="41"/>
      <c r="C887" s="42"/>
      <c r="D887" s="219" t="s">
        <v>165</v>
      </c>
      <c r="E887" s="42"/>
      <c r="F887" s="220" t="s">
        <v>1042</v>
      </c>
      <c r="G887" s="42"/>
      <c r="H887" s="42"/>
      <c r="I887" s="221"/>
      <c r="J887" s="42"/>
      <c r="K887" s="42"/>
      <c r="L887" s="46"/>
      <c r="M887" s="222"/>
      <c r="N887" s="223"/>
      <c r="O887" s="86"/>
      <c r="P887" s="86"/>
      <c r="Q887" s="86"/>
      <c r="R887" s="86"/>
      <c r="S887" s="86"/>
      <c r="T887" s="87"/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T887" s="19" t="s">
        <v>165</v>
      </c>
      <c r="AU887" s="19" t="s">
        <v>81</v>
      </c>
    </row>
    <row r="888" s="13" customFormat="1">
      <c r="A888" s="13"/>
      <c r="B888" s="224"/>
      <c r="C888" s="225"/>
      <c r="D888" s="226" t="s">
        <v>167</v>
      </c>
      <c r="E888" s="227" t="s">
        <v>19</v>
      </c>
      <c r="F888" s="228" t="s">
        <v>1043</v>
      </c>
      <c r="G888" s="225"/>
      <c r="H888" s="229">
        <v>8.4000000000000004</v>
      </c>
      <c r="I888" s="230"/>
      <c r="J888" s="225"/>
      <c r="K888" s="225"/>
      <c r="L888" s="231"/>
      <c r="M888" s="232"/>
      <c r="N888" s="233"/>
      <c r="O888" s="233"/>
      <c r="P888" s="233"/>
      <c r="Q888" s="233"/>
      <c r="R888" s="233"/>
      <c r="S888" s="233"/>
      <c r="T888" s="234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35" t="s">
        <v>167</v>
      </c>
      <c r="AU888" s="235" t="s">
        <v>81</v>
      </c>
      <c r="AV888" s="13" t="s">
        <v>81</v>
      </c>
      <c r="AW888" s="13" t="s">
        <v>33</v>
      </c>
      <c r="AX888" s="13" t="s">
        <v>71</v>
      </c>
      <c r="AY888" s="235" t="s">
        <v>155</v>
      </c>
    </row>
    <row r="889" s="13" customFormat="1">
      <c r="A889" s="13"/>
      <c r="B889" s="224"/>
      <c r="C889" s="225"/>
      <c r="D889" s="226" t="s">
        <v>167</v>
      </c>
      <c r="E889" s="227" t="s">
        <v>19</v>
      </c>
      <c r="F889" s="228" t="s">
        <v>1044</v>
      </c>
      <c r="G889" s="225"/>
      <c r="H889" s="229">
        <v>11.4</v>
      </c>
      <c r="I889" s="230"/>
      <c r="J889" s="225"/>
      <c r="K889" s="225"/>
      <c r="L889" s="231"/>
      <c r="M889" s="232"/>
      <c r="N889" s="233"/>
      <c r="O889" s="233"/>
      <c r="P889" s="233"/>
      <c r="Q889" s="233"/>
      <c r="R889" s="233"/>
      <c r="S889" s="233"/>
      <c r="T889" s="23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35" t="s">
        <v>167</v>
      </c>
      <c r="AU889" s="235" t="s">
        <v>81</v>
      </c>
      <c r="AV889" s="13" t="s">
        <v>81</v>
      </c>
      <c r="AW889" s="13" t="s">
        <v>33</v>
      </c>
      <c r="AX889" s="13" t="s">
        <v>71</v>
      </c>
      <c r="AY889" s="235" t="s">
        <v>155</v>
      </c>
    </row>
    <row r="890" s="14" customFormat="1">
      <c r="A890" s="14"/>
      <c r="B890" s="236"/>
      <c r="C890" s="237"/>
      <c r="D890" s="226" t="s">
        <v>167</v>
      </c>
      <c r="E890" s="238" t="s">
        <v>19</v>
      </c>
      <c r="F890" s="239" t="s">
        <v>177</v>
      </c>
      <c r="G890" s="237"/>
      <c r="H890" s="240">
        <v>19.800000000000001</v>
      </c>
      <c r="I890" s="241"/>
      <c r="J890" s="237"/>
      <c r="K890" s="237"/>
      <c r="L890" s="242"/>
      <c r="M890" s="243"/>
      <c r="N890" s="244"/>
      <c r="O890" s="244"/>
      <c r="P890" s="244"/>
      <c r="Q890" s="244"/>
      <c r="R890" s="244"/>
      <c r="S890" s="244"/>
      <c r="T890" s="245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46" t="s">
        <v>167</v>
      </c>
      <c r="AU890" s="246" t="s">
        <v>81</v>
      </c>
      <c r="AV890" s="14" t="s">
        <v>163</v>
      </c>
      <c r="AW890" s="14" t="s">
        <v>33</v>
      </c>
      <c r="AX890" s="14" t="s">
        <v>79</v>
      </c>
      <c r="AY890" s="246" t="s">
        <v>155</v>
      </c>
    </row>
    <row r="891" s="2" customFormat="1" ht="24.15" customHeight="1">
      <c r="A891" s="40"/>
      <c r="B891" s="41"/>
      <c r="C891" s="206" t="s">
        <v>1045</v>
      </c>
      <c r="D891" s="206" t="s">
        <v>158</v>
      </c>
      <c r="E891" s="207" t="s">
        <v>1046</v>
      </c>
      <c r="F891" s="208" t="s">
        <v>1047</v>
      </c>
      <c r="G891" s="209" t="s">
        <v>264</v>
      </c>
      <c r="H891" s="210">
        <v>14.769</v>
      </c>
      <c r="I891" s="211"/>
      <c r="J891" s="212">
        <f>ROUND(I891*H891,2)</f>
        <v>0</v>
      </c>
      <c r="K891" s="208" t="s">
        <v>162</v>
      </c>
      <c r="L891" s="46"/>
      <c r="M891" s="213" t="s">
        <v>19</v>
      </c>
      <c r="N891" s="214" t="s">
        <v>42</v>
      </c>
      <c r="O891" s="86"/>
      <c r="P891" s="215">
        <f>O891*H891</f>
        <v>0</v>
      </c>
      <c r="Q891" s="215">
        <v>0</v>
      </c>
      <c r="R891" s="215">
        <f>Q891*H891</f>
        <v>0</v>
      </c>
      <c r="S891" s="215">
        <v>0.055</v>
      </c>
      <c r="T891" s="216">
        <f>S891*H891</f>
        <v>0.81229499999999999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17" t="s">
        <v>163</v>
      </c>
      <c r="AT891" s="217" t="s">
        <v>158</v>
      </c>
      <c r="AU891" s="217" t="s">
        <v>81</v>
      </c>
      <c r="AY891" s="19" t="s">
        <v>155</v>
      </c>
      <c r="BE891" s="218">
        <f>IF(N891="základní",J891,0)</f>
        <v>0</v>
      </c>
      <c r="BF891" s="218">
        <f>IF(N891="snížená",J891,0)</f>
        <v>0</v>
      </c>
      <c r="BG891" s="218">
        <f>IF(N891="zákl. přenesená",J891,0)</f>
        <v>0</v>
      </c>
      <c r="BH891" s="218">
        <f>IF(N891="sníž. přenesená",J891,0)</f>
        <v>0</v>
      </c>
      <c r="BI891" s="218">
        <f>IF(N891="nulová",J891,0)</f>
        <v>0</v>
      </c>
      <c r="BJ891" s="19" t="s">
        <v>79</v>
      </c>
      <c r="BK891" s="218">
        <f>ROUND(I891*H891,2)</f>
        <v>0</v>
      </c>
      <c r="BL891" s="19" t="s">
        <v>163</v>
      </c>
      <c r="BM891" s="217" t="s">
        <v>1048</v>
      </c>
    </row>
    <row r="892" s="2" customFormat="1">
      <c r="A892" s="40"/>
      <c r="B892" s="41"/>
      <c r="C892" s="42"/>
      <c r="D892" s="219" t="s">
        <v>165</v>
      </c>
      <c r="E892" s="42"/>
      <c r="F892" s="220" t="s">
        <v>1049</v>
      </c>
      <c r="G892" s="42"/>
      <c r="H892" s="42"/>
      <c r="I892" s="221"/>
      <c r="J892" s="42"/>
      <c r="K892" s="42"/>
      <c r="L892" s="46"/>
      <c r="M892" s="222"/>
      <c r="N892" s="223"/>
      <c r="O892" s="86"/>
      <c r="P892" s="86"/>
      <c r="Q892" s="86"/>
      <c r="R892" s="86"/>
      <c r="S892" s="86"/>
      <c r="T892" s="87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165</v>
      </c>
      <c r="AU892" s="19" t="s">
        <v>81</v>
      </c>
    </row>
    <row r="893" s="13" customFormat="1">
      <c r="A893" s="13"/>
      <c r="B893" s="224"/>
      <c r="C893" s="225"/>
      <c r="D893" s="226" t="s">
        <v>167</v>
      </c>
      <c r="E893" s="227" t="s">
        <v>19</v>
      </c>
      <c r="F893" s="228" t="s">
        <v>1050</v>
      </c>
      <c r="G893" s="225"/>
      <c r="H893" s="229">
        <v>2.02</v>
      </c>
      <c r="I893" s="230"/>
      <c r="J893" s="225"/>
      <c r="K893" s="225"/>
      <c r="L893" s="231"/>
      <c r="M893" s="232"/>
      <c r="N893" s="233"/>
      <c r="O893" s="233"/>
      <c r="P893" s="233"/>
      <c r="Q893" s="233"/>
      <c r="R893" s="233"/>
      <c r="S893" s="233"/>
      <c r="T893" s="234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35" t="s">
        <v>167</v>
      </c>
      <c r="AU893" s="235" t="s">
        <v>81</v>
      </c>
      <c r="AV893" s="13" t="s">
        <v>81</v>
      </c>
      <c r="AW893" s="13" t="s">
        <v>33</v>
      </c>
      <c r="AX893" s="13" t="s">
        <v>71</v>
      </c>
      <c r="AY893" s="235" t="s">
        <v>155</v>
      </c>
    </row>
    <row r="894" s="13" customFormat="1">
      <c r="A894" s="13"/>
      <c r="B894" s="224"/>
      <c r="C894" s="225"/>
      <c r="D894" s="226" t="s">
        <v>167</v>
      </c>
      <c r="E894" s="227" t="s">
        <v>19</v>
      </c>
      <c r="F894" s="228" t="s">
        <v>1051</v>
      </c>
      <c r="G894" s="225"/>
      <c r="H894" s="229">
        <v>1.4139999999999999</v>
      </c>
      <c r="I894" s="230"/>
      <c r="J894" s="225"/>
      <c r="K894" s="225"/>
      <c r="L894" s="231"/>
      <c r="M894" s="232"/>
      <c r="N894" s="233"/>
      <c r="O894" s="233"/>
      <c r="P894" s="233"/>
      <c r="Q894" s="233"/>
      <c r="R894" s="233"/>
      <c r="S894" s="233"/>
      <c r="T894" s="234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35" t="s">
        <v>167</v>
      </c>
      <c r="AU894" s="235" t="s">
        <v>81</v>
      </c>
      <c r="AV894" s="13" t="s">
        <v>81</v>
      </c>
      <c r="AW894" s="13" t="s">
        <v>33</v>
      </c>
      <c r="AX894" s="13" t="s">
        <v>71</v>
      </c>
      <c r="AY894" s="235" t="s">
        <v>155</v>
      </c>
    </row>
    <row r="895" s="13" customFormat="1">
      <c r="A895" s="13"/>
      <c r="B895" s="224"/>
      <c r="C895" s="225"/>
      <c r="D895" s="226" t="s">
        <v>167</v>
      </c>
      <c r="E895" s="227" t="s">
        <v>19</v>
      </c>
      <c r="F895" s="228" t="s">
        <v>1052</v>
      </c>
      <c r="G895" s="225"/>
      <c r="H895" s="229">
        <v>1.2929999999999999</v>
      </c>
      <c r="I895" s="230"/>
      <c r="J895" s="225"/>
      <c r="K895" s="225"/>
      <c r="L895" s="231"/>
      <c r="M895" s="232"/>
      <c r="N895" s="233"/>
      <c r="O895" s="233"/>
      <c r="P895" s="233"/>
      <c r="Q895" s="233"/>
      <c r="R895" s="233"/>
      <c r="S895" s="233"/>
      <c r="T895" s="234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35" t="s">
        <v>167</v>
      </c>
      <c r="AU895" s="235" t="s">
        <v>81</v>
      </c>
      <c r="AV895" s="13" t="s">
        <v>81</v>
      </c>
      <c r="AW895" s="13" t="s">
        <v>33</v>
      </c>
      <c r="AX895" s="13" t="s">
        <v>71</v>
      </c>
      <c r="AY895" s="235" t="s">
        <v>155</v>
      </c>
    </row>
    <row r="896" s="13" customFormat="1">
      <c r="A896" s="13"/>
      <c r="B896" s="224"/>
      <c r="C896" s="225"/>
      <c r="D896" s="226" t="s">
        <v>167</v>
      </c>
      <c r="E896" s="227" t="s">
        <v>19</v>
      </c>
      <c r="F896" s="228" t="s">
        <v>1053</v>
      </c>
      <c r="G896" s="225"/>
      <c r="H896" s="229">
        <v>1.9199999999999999</v>
      </c>
      <c r="I896" s="230"/>
      <c r="J896" s="225"/>
      <c r="K896" s="225"/>
      <c r="L896" s="231"/>
      <c r="M896" s="232"/>
      <c r="N896" s="233"/>
      <c r="O896" s="233"/>
      <c r="P896" s="233"/>
      <c r="Q896" s="233"/>
      <c r="R896" s="233"/>
      <c r="S896" s="233"/>
      <c r="T896" s="234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35" t="s">
        <v>167</v>
      </c>
      <c r="AU896" s="235" t="s">
        <v>81</v>
      </c>
      <c r="AV896" s="13" t="s">
        <v>81</v>
      </c>
      <c r="AW896" s="13" t="s">
        <v>33</v>
      </c>
      <c r="AX896" s="13" t="s">
        <v>71</v>
      </c>
      <c r="AY896" s="235" t="s">
        <v>155</v>
      </c>
    </row>
    <row r="897" s="16" customFormat="1">
      <c r="A897" s="16"/>
      <c r="B897" s="270"/>
      <c r="C897" s="271"/>
      <c r="D897" s="226" t="s">
        <v>167</v>
      </c>
      <c r="E897" s="272" t="s">
        <v>19</v>
      </c>
      <c r="F897" s="273" t="s">
        <v>998</v>
      </c>
      <c r="G897" s="271"/>
      <c r="H897" s="274">
        <v>6.6470000000000002</v>
      </c>
      <c r="I897" s="275"/>
      <c r="J897" s="271"/>
      <c r="K897" s="271"/>
      <c r="L897" s="276"/>
      <c r="M897" s="277"/>
      <c r="N897" s="278"/>
      <c r="O897" s="278"/>
      <c r="P897" s="278"/>
      <c r="Q897" s="278"/>
      <c r="R897" s="278"/>
      <c r="S897" s="278"/>
      <c r="T897" s="279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280" t="s">
        <v>167</v>
      </c>
      <c r="AU897" s="280" t="s">
        <v>81</v>
      </c>
      <c r="AV897" s="16" t="s">
        <v>180</v>
      </c>
      <c r="AW897" s="16" t="s">
        <v>33</v>
      </c>
      <c r="AX897" s="16" t="s">
        <v>71</v>
      </c>
      <c r="AY897" s="280" t="s">
        <v>155</v>
      </c>
    </row>
    <row r="898" s="13" customFormat="1">
      <c r="A898" s="13"/>
      <c r="B898" s="224"/>
      <c r="C898" s="225"/>
      <c r="D898" s="226" t="s">
        <v>167</v>
      </c>
      <c r="E898" s="227" t="s">
        <v>19</v>
      </c>
      <c r="F898" s="228" t="s">
        <v>1054</v>
      </c>
      <c r="G898" s="225"/>
      <c r="H898" s="229">
        <v>0.496</v>
      </c>
      <c r="I898" s="230"/>
      <c r="J898" s="225"/>
      <c r="K898" s="225"/>
      <c r="L898" s="231"/>
      <c r="M898" s="232"/>
      <c r="N898" s="233"/>
      <c r="O898" s="233"/>
      <c r="P898" s="233"/>
      <c r="Q898" s="233"/>
      <c r="R898" s="233"/>
      <c r="S898" s="233"/>
      <c r="T898" s="234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35" t="s">
        <v>167</v>
      </c>
      <c r="AU898" s="235" t="s">
        <v>81</v>
      </c>
      <c r="AV898" s="13" t="s">
        <v>81</v>
      </c>
      <c r="AW898" s="13" t="s">
        <v>33</v>
      </c>
      <c r="AX898" s="13" t="s">
        <v>71</v>
      </c>
      <c r="AY898" s="235" t="s">
        <v>155</v>
      </c>
    </row>
    <row r="899" s="13" customFormat="1">
      <c r="A899" s="13"/>
      <c r="B899" s="224"/>
      <c r="C899" s="225"/>
      <c r="D899" s="226" t="s">
        <v>167</v>
      </c>
      <c r="E899" s="227" t="s">
        <v>19</v>
      </c>
      <c r="F899" s="228" t="s">
        <v>1055</v>
      </c>
      <c r="G899" s="225"/>
      <c r="H899" s="229">
        <v>0.79000000000000004</v>
      </c>
      <c r="I899" s="230"/>
      <c r="J899" s="225"/>
      <c r="K899" s="225"/>
      <c r="L899" s="231"/>
      <c r="M899" s="232"/>
      <c r="N899" s="233"/>
      <c r="O899" s="233"/>
      <c r="P899" s="233"/>
      <c r="Q899" s="233"/>
      <c r="R899" s="233"/>
      <c r="S899" s="233"/>
      <c r="T899" s="234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35" t="s">
        <v>167</v>
      </c>
      <c r="AU899" s="235" t="s">
        <v>81</v>
      </c>
      <c r="AV899" s="13" t="s">
        <v>81</v>
      </c>
      <c r="AW899" s="13" t="s">
        <v>33</v>
      </c>
      <c r="AX899" s="13" t="s">
        <v>71</v>
      </c>
      <c r="AY899" s="235" t="s">
        <v>155</v>
      </c>
    </row>
    <row r="900" s="16" customFormat="1">
      <c r="A900" s="16"/>
      <c r="B900" s="270"/>
      <c r="C900" s="271"/>
      <c r="D900" s="226" t="s">
        <v>167</v>
      </c>
      <c r="E900" s="272" t="s">
        <v>19</v>
      </c>
      <c r="F900" s="273" t="s">
        <v>673</v>
      </c>
      <c r="G900" s="271"/>
      <c r="H900" s="274">
        <v>1.286</v>
      </c>
      <c r="I900" s="275"/>
      <c r="J900" s="271"/>
      <c r="K900" s="271"/>
      <c r="L900" s="276"/>
      <c r="M900" s="277"/>
      <c r="N900" s="278"/>
      <c r="O900" s="278"/>
      <c r="P900" s="278"/>
      <c r="Q900" s="278"/>
      <c r="R900" s="278"/>
      <c r="S900" s="278"/>
      <c r="T900" s="279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T900" s="280" t="s">
        <v>167</v>
      </c>
      <c r="AU900" s="280" t="s">
        <v>81</v>
      </c>
      <c r="AV900" s="16" t="s">
        <v>180</v>
      </c>
      <c r="AW900" s="16" t="s">
        <v>33</v>
      </c>
      <c r="AX900" s="16" t="s">
        <v>71</v>
      </c>
      <c r="AY900" s="280" t="s">
        <v>155</v>
      </c>
    </row>
    <row r="901" s="13" customFormat="1">
      <c r="A901" s="13"/>
      <c r="B901" s="224"/>
      <c r="C901" s="225"/>
      <c r="D901" s="226" t="s">
        <v>167</v>
      </c>
      <c r="E901" s="227" t="s">
        <v>19</v>
      </c>
      <c r="F901" s="228" t="s">
        <v>1056</v>
      </c>
      <c r="G901" s="225"/>
      <c r="H901" s="229">
        <v>0.75600000000000001</v>
      </c>
      <c r="I901" s="230"/>
      <c r="J901" s="225"/>
      <c r="K901" s="225"/>
      <c r="L901" s="231"/>
      <c r="M901" s="232"/>
      <c r="N901" s="233"/>
      <c r="O901" s="233"/>
      <c r="P901" s="233"/>
      <c r="Q901" s="233"/>
      <c r="R901" s="233"/>
      <c r="S901" s="233"/>
      <c r="T901" s="234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35" t="s">
        <v>167</v>
      </c>
      <c r="AU901" s="235" t="s">
        <v>81</v>
      </c>
      <c r="AV901" s="13" t="s">
        <v>81</v>
      </c>
      <c r="AW901" s="13" t="s">
        <v>33</v>
      </c>
      <c r="AX901" s="13" t="s">
        <v>71</v>
      </c>
      <c r="AY901" s="235" t="s">
        <v>155</v>
      </c>
    </row>
    <row r="902" s="16" customFormat="1">
      <c r="A902" s="16"/>
      <c r="B902" s="270"/>
      <c r="C902" s="271"/>
      <c r="D902" s="226" t="s">
        <v>167</v>
      </c>
      <c r="E902" s="272" t="s">
        <v>19</v>
      </c>
      <c r="F902" s="273" t="s">
        <v>602</v>
      </c>
      <c r="G902" s="271"/>
      <c r="H902" s="274">
        <v>0.75600000000000001</v>
      </c>
      <c r="I902" s="275"/>
      <c r="J902" s="271"/>
      <c r="K902" s="271"/>
      <c r="L902" s="276"/>
      <c r="M902" s="277"/>
      <c r="N902" s="278"/>
      <c r="O902" s="278"/>
      <c r="P902" s="278"/>
      <c r="Q902" s="278"/>
      <c r="R902" s="278"/>
      <c r="S902" s="278"/>
      <c r="T902" s="279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T902" s="280" t="s">
        <v>167</v>
      </c>
      <c r="AU902" s="280" t="s">
        <v>81</v>
      </c>
      <c r="AV902" s="16" t="s">
        <v>180</v>
      </c>
      <c r="AW902" s="16" t="s">
        <v>33</v>
      </c>
      <c r="AX902" s="16" t="s">
        <v>71</v>
      </c>
      <c r="AY902" s="280" t="s">
        <v>155</v>
      </c>
    </row>
    <row r="903" s="13" customFormat="1">
      <c r="A903" s="13"/>
      <c r="B903" s="224"/>
      <c r="C903" s="225"/>
      <c r="D903" s="226" t="s">
        <v>167</v>
      </c>
      <c r="E903" s="227" t="s">
        <v>19</v>
      </c>
      <c r="F903" s="228" t="s">
        <v>1057</v>
      </c>
      <c r="G903" s="225"/>
      <c r="H903" s="229">
        <v>3.8399999999999999</v>
      </c>
      <c r="I903" s="230"/>
      <c r="J903" s="225"/>
      <c r="K903" s="225"/>
      <c r="L903" s="231"/>
      <c r="M903" s="232"/>
      <c r="N903" s="233"/>
      <c r="O903" s="233"/>
      <c r="P903" s="233"/>
      <c r="Q903" s="233"/>
      <c r="R903" s="233"/>
      <c r="S903" s="233"/>
      <c r="T903" s="234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35" t="s">
        <v>167</v>
      </c>
      <c r="AU903" s="235" t="s">
        <v>81</v>
      </c>
      <c r="AV903" s="13" t="s">
        <v>81</v>
      </c>
      <c r="AW903" s="13" t="s">
        <v>33</v>
      </c>
      <c r="AX903" s="13" t="s">
        <v>71</v>
      </c>
      <c r="AY903" s="235" t="s">
        <v>155</v>
      </c>
    </row>
    <row r="904" s="16" customFormat="1">
      <c r="A904" s="16"/>
      <c r="B904" s="270"/>
      <c r="C904" s="271"/>
      <c r="D904" s="226" t="s">
        <v>167</v>
      </c>
      <c r="E904" s="272" t="s">
        <v>19</v>
      </c>
      <c r="F904" s="273" t="s">
        <v>1014</v>
      </c>
      <c r="G904" s="271"/>
      <c r="H904" s="274">
        <v>3.8399999999999999</v>
      </c>
      <c r="I904" s="275"/>
      <c r="J904" s="271"/>
      <c r="K904" s="271"/>
      <c r="L904" s="276"/>
      <c r="M904" s="277"/>
      <c r="N904" s="278"/>
      <c r="O904" s="278"/>
      <c r="P904" s="278"/>
      <c r="Q904" s="278"/>
      <c r="R904" s="278"/>
      <c r="S904" s="278"/>
      <c r="T904" s="279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280" t="s">
        <v>167</v>
      </c>
      <c r="AU904" s="280" t="s">
        <v>81</v>
      </c>
      <c r="AV904" s="16" t="s">
        <v>180</v>
      </c>
      <c r="AW904" s="16" t="s">
        <v>33</v>
      </c>
      <c r="AX904" s="16" t="s">
        <v>71</v>
      </c>
      <c r="AY904" s="280" t="s">
        <v>155</v>
      </c>
    </row>
    <row r="905" s="13" customFormat="1">
      <c r="A905" s="13"/>
      <c r="B905" s="224"/>
      <c r="C905" s="225"/>
      <c r="D905" s="226" t="s">
        <v>167</v>
      </c>
      <c r="E905" s="227" t="s">
        <v>19</v>
      </c>
      <c r="F905" s="228" t="s">
        <v>1058</v>
      </c>
      <c r="G905" s="225"/>
      <c r="H905" s="229">
        <v>2.2400000000000002</v>
      </c>
      <c r="I905" s="230"/>
      <c r="J905" s="225"/>
      <c r="K905" s="225"/>
      <c r="L905" s="231"/>
      <c r="M905" s="232"/>
      <c r="N905" s="233"/>
      <c r="O905" s="233"/>
      <c r="P905" s="233"/>
      <c r="Q905" s="233"/>
      <c r="R905" s="233"/>
      <c r="S905" s="233"/>
      <c r="T905" s="234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35" t="s">
        <v>167</v>
      </c>
      <c r="AU905" s="235" t="s">
        <v>81</v>
      </c>
      <c r="AV905" s="13" t="s">
        <v>81</v>
      </c>
      <c r="AW905" s="13" t="s">
        <v>33</v>
      </c>
      <c r="AX905" s="13" t="s">
        <v>71</v>
      </c>
      <c r="AY905" s="235" t="s">
        <v>155</v>
      </c>
    </row>
    <row r="906" s="16" customFormat="1">
      <c r="A906" s="16"/>
      <c r="B906" s="270"/>
      <c r="C906" s="271"/>
      <c r="D906" s="226" t="s">
        <v>167</v>
      </c>
      <c r="E906" s="272" t="s">
        <v>19</v>
      </c>
      <c r="F906" s="273" t="s">
        <v>368</v>
      </c>
      <c r="G906" s="271"/>
      <c r="H906" s="274">
        <v>2.2400000000000002</v>
      </c>
      <c r="I906" s="275"/>
      <c r="J906" s="271"/>
      <c r="K906" s="271"/>
      <c r="L906" s="276"/>
      <c r="M906" s="277"/>
      <c r="N906" s="278"/>
      <c r="O906" s="278"/>
      <c r="P906" s="278"/>
      <c r="Q906" s="278"/>
      <c r="R906" s="278"/>
      <c r="S906" s="278"/>
      <c r="T906" s="279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T906" s="280" t="s">
        <v>167</v>
      </c>
      <c r="AU906" s="280" t="s">
        <v>81</v>
      </c>
      <c r="AV906" s="16" t="s">
        <v>180</v>
      </c>
      <c r="AW906" s="16" t="s">
        <v>33</v>
      </c>
      <c r="AX906" s="16" t="s">
        <v>71</v>
      </c>
      <c r="AY906" s="280" t="s">
        <v>155</v>
      </c>
    </row>
    <row r="907" s="14" customFormat="1">
      <c r="A907" s="14"/>
      <c r="B907" s="236"/>
      <c r="C907" s="237"/>
      <c r="D907" s="226" t="s">
        <v>167</v>
      </c>
      <c r="E907" s="238" t="s">
        <v>19</v>
      </c>
      <c r="F907" s="239" t="s">
        <v>177</v>
      </c>
      <c r="G907" s="237"/>
      <c r="H907" s="240">
        <v>14.769</v>
      </c>
      <c r="I907" s="241"/>
      <c r="J907" s="237"/>
      <c r="K907" s="237"/>
      <c r="L907" s="242"/>
      <c r="M907" s="243"/>
      <c r="N907" s="244"/>
      <c r="O907" s="244"/>
      <c r="P907" s="244"/>
      <c r="Q907" s="244"/>
      <c r="R907" s="244"/>
      <c r="S907" s="244"/>
      <c r="T907" s="245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46" t="s">
        <v>167</v>
      </c>
      <c r="AU907" s="246" t="s">
        <v>81</v>
      </c>
      <c r="AV907" s="14" t="s">
        <v>163</v>
      </c>
      <c r="AW907" s="14" t="s">
        <v>33</v>
      </c>
      <c r="AX907" s="14" t="s">
        <v>79</v>
      </c>
      <c r="AY907" s="246" t="s">
        <v>155</v>
      </c>
    </row>
    <row r="908" s="2" customFormat="1" ht="33" customHeight="1">
      <c r="A908" s="40"/>
      <c r="B908" s="41"/>
      <c r="C908" s="206" t="s">
        <v>1059</v>
      </c>
      <c r="D908" s="206" t="s">
        <v>158</v>
      </c>
      <c r="E908" s="207" t="s">
        <v>1060</v>
      </c>
      <c r="F908" s="208" t="s">
        <v>1061</v>
      </c>
      <c r="G908" s="209" t="s">
        <v>264</v>
      </c>
      <c r="H908" s="210">
        <v>0.60999999999999999</v>
      </c>
      <c r="I908" s="211"/>
      <c r="J908" s="212">
        <f>ROUND(I908*H908,2)</f>
        <v>0</v>
      </c>
      <c r="K908" s="208" t="s">
        <v>162</v>
      </c>
      <c r="L908" s="46"/>
      <c r="M908" s="213" t="s">
        <v>19</v>
      </c>
      <c r="N908" s="214" t="s">
        <v>42</v>
      </c>
      <c r="O908" s="86"/>
      <c r="P908" s="215">
        <f>O908*H908</f>
        <v>0</v>
      </c>
      <c r="Q908" s="215">
        <v>0</v>
      </c>
      <c r="R908" s="215">
        <f>Q908*H908</f>
        <v>0</v>
      </c>
      <c r="S908" s="215">
        <v>0.183</v>
      </c>
      <c r="T908" s="216">
        <f>S908*H908</f>
        <v>0.11162999999999999</v>
      </c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R908" s="217" t="s">
        <v>163</v>
      </c>
      <c r="AT908" s="217" t="s">
        <v>158</v>
      </c>
      <c r="AU908" s="217" t="s">
        <v>81</v>
      </c>
      <c r="AY908" s="19" t="s">
        <v>155</v>
      </c>
      <c r="BE908" s="218">
        <f>IF(N908="základní",J908,0)</f>
        <v>0</v>
      </c>
      <c r="BF908" s="218">
        <f>IF(N908="snížená",J908,0)</f>
        <v>0</v>
      </c>
      <c r="BG908" s="218">
        <f>IF(N908="zákl. přenesená",J908,0)</f>
        <v>0</v>
      </c>
      <c r="BH908" s="218">
        <f>IF(N908="sníž. přenesená",J908,0)</f>
        <v>0</v>
      </c>
      <c r="BI908" s="218">
        <f>IF(N908="nulová",J908,0)</f>
        <v>0</v>
      </c>
      <c r="BJ908" s="19" t="s">
        <v>79</v>
      </c>
      <c r="BK908" s="218">
        <f>ROUND(I908*H908,2)</f>
        <v>0</v>
      </c>
      <c r="BL908" s="19" t="s">
        <v>163</v>
      </c>
      <c r="BM908" s="217" t="s">
        <v>1062</v>
      </c>
    </row>
    <row r="909" s="2" customFormat="1">
      <c r="A909" s="40"/>
      <c r="B909" s="41"/>
      <c r="C909" s="42"/>
      <c r="D909" s="219" t="s">
        <v>165</v>
      </c>
      <c r="E909" s="42"/>
      <c r="F909" s="220" t="s">
        <v>1063</v>
      </c>
      <c r="G909" s="42"/>
      <c r="H909" s="42"/>
      <c r="I909" s="221"/>
      <c r="J909" s="42"/>
      <c r="K909" s="42"/>
      <c r="L909" s="46"/>
      <c r="M909" s="222"/>
      <c r="N909" s="223"/>
      <c r="O909" s="86"/>
      <c r="P909" s="86"/>
      <c r="Q909" s="86"/>
      <c r="R909" s="86"/>
      <c r="S909" s="86"/>
      <c r="T909" s="87"/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T909" s="19" t="s">
        <v>165</v>
      </c>
      <c r="AU909" s="19" t="s">
        <v>81</v>
      </c>
    </row>
    <row r="910" s="13" customFormat="1">
      <c r="A910" s="13"/>
      <c r="B910" s="224"/>
      <c r="C910" s="225"/>
      <c r="D910" s="226" t="s">
        <v>167</v>
      </c>
      <c r="E910" s="227" t="s">
        <v>19</v>
      </c>
      <c r="F910" s="228" t="s">
        <v>1064</v>
      </c>
      <c r="G910" s="225"/>
      <c r="H910" s="229">
        <v>0.45000000000000001</v>
      </c>
      <c r="I910" s="230"/>
      <c r="J910" s="225"/>
      <c r="K910" s="225"/>
      <c r="L910" s="231"/>
      <c r="M910" s="232"/>
      <c r="N910" s="233"/>
      <c r="O910" s="233"/>
      <c r="P910" s="233"/>
      <c r="Q910" s="233"/>
      <c r="R910" s="233"/>
      <c r="S910" s="233"/>
      <c r="T910" s="234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35" t="s">
        <v>167</v>
      </c>
      <c r="AU910" s="235" t="s">
        <v>81</v>
      </c>
      <c r="AV910" s="13" t="s">
        <v>81</v>
      </c>
      <c r="AW910" s="13" t="s">
        <v>33</v>
      </c>
      <c r="AX910" s="13" t="s">
        <v>71</v>
      </c>
      <c r="AY910" s="235" t="s">
        <v>155</v>
      </c>
    </row>
    <row r="911" s="16" customFormat="1">
      <c r="A911" s="16"/>
      <c r="B911" s="270"/>
      <c r="C911" s="271"/>
      <c r="D911" s="226" t="s">
        <v>167</v>
      </c>
      <c r="E911" s="272" t="s">
        <v>19</v>
      </c>
      <c r="F911" s="273" t="s">
        <v>1065</v>
      </c>
      <c r="G911" s="271"/>
      <c r="H911" s="274">
        <v>0.45000000000000001</v>
      </c>
      <c r="I911" s="275"/>
      <c r="J911" s="271"/>
      <c r="K911" s="271"/>
      <c r="L911" s="276"/>
      <c r="M911" s="277"/>
      <c r="N911" s="278"/>
      <c r="O911" s="278"/>
      <c r="P911" s="278"/>
      <c r="Q911" s="278"/>
      <c r="R911" s="278"/>
      <c r="S911" s="278"/>
      <c r="T911" s="279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T911" s="280" t="s">
        <v>167</v>
      </c>
      <c r="AU911" s="280" t="s">
        <v>81</v>
      </c>
      <c r="AV911" s="16" t="s">
        <v>180</v>
      </c>
      <c r="AW911" s="16" t="s">
        <v>33</v>
      </c>
      <c r="AX911" s="16" t="s">
        <v>71</v>
      </c>
      <c r="AY911" s="280" t="s">
        <v>155</v>
      </c>
    </row>
    <row r="912" s="13" customFormat="1">
      <c r="A912" s="13"/>
      <c r="B912" s="224"/>
      <c r="C912" s="225"/>
      <c r="D912" s="226" t="s">
        <v>167</v>
      </c>
      <c r="E912" s="227" t="s">
        <v>19</v>
      </c>
      <c r="F912" s="228" t="s">
        <v>1066</v>
      </c>
      <c r="G912" s="225"/>
      <c r="H912" s="229">
        <v>0.16</v>
      </c>
      <c r="I912" s="230"/>
      <c r="J912" s="225"/>
      <c r="K912" s="225"/>
      <c r="L912" s="231"/>
      <c r="M912" s="232"/>
      <c r="N912" s="233"/>
      <c r="O912" s="233"/>
      <c r="P912" s="233"/>
      <c r="Q912" s="233"/>
      <c r="R912" s="233"/>
      <c r="S912" s="233"/>
      <c r="T912" s="234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35" t="s">
        <v>167</v>
      </c>
      <c r="AU912" s="235" t="s">
        <v>81</v>
      </c>
      <c r="AV912" s="13" t="s">
        <v>81</v>
      </c>
      <c r="AW912" s="13" t="s">
        <v>33</v>
      </c>
      <c r="AX912" s="13" t="s">
        <v>71</v>
      </c>
      <c r="AY912" s="235" t="s">
        <v>155</v>
      </c>
    </row>
    <row r="913" s="16" customFormat="1">
      <c r="A913" s="16"/>
      <c r="B913" s="270"/>
      <c r="C913" s="271"/>
      <c r="D913" s="226" t="s">
        <v>167</v>
      </c>
      <c r="E913" s="272" t="s">
        <v>19</v>
      </c>
      <c r="F913" s="273" t="s">
        <v>1067</v>
      </c>
      <c r="G913" s="271"/>
      <c r="H913" s="274">
        <v>0.16</v>
      </c>
      <c r="I913" s="275"/>
      <c r="J913" s="271"/>
      <c r="K913" s="271"/>
      <c r="L913" s="276"/>
      <c r="M913" s="277"/>
      <c r="N913" s="278"/>
      <c r="O913" s="278"/>
      <c r="P913" s="278"/>
      <c r="Q913" s="278"/>
      <c r="R913" s="278"/>
      <c r="S913" s="278"/>
      <c r="T913" s="279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T913" s="280" t="s">
        <v>167</v>
      </c>
      <c r="AU913" s="280" t="s">
        <v>81</v>
      </c>
      <c r="AV913" s="16" t="s">
        <v>180</v>
      </c>
      <c r="AW913" s="16" t="s">
        <v>33</v>
      </c>
      <c r="AX913" s="16" t="s">
        <v>71</v>
      </c>
      <c r="AY913" s="280" t="s">
        <v>155</v>
      </c>
    </row>
    <row r="914" s="14" customFormat="1">
      <c r="A914" s="14"/>
      <c r="B914" s="236"/>
      <c r="C914" s="237"/>
      <c r="D914" s="226" t="s">
        <v>167</v>
      </c>
      <c r="E914" s="238" t="s">
        <v>19</v>
      </c>
      <c r="F914" s="239" t="s">
        <v>177</v>
      </c>
      <c r="G914" s="237"/>
      <c r="H914" s="240">
        <v>0.60999999999999999</v>
      </c>
      <c r="I914" s="241"/>
      <c r="J914" s="237"/>
      <c r="K914" s="237"/>
      <c r="L914" s="242"/>
      <c r="M914" s="243"/>
      <c r="N914" s="244"/>
      <c r="O914" s="244"/>
      <c r="P914" s="244"/>
      <c r="Q914" s="244"/>
      <c r="R914" s="244"/>
      <c r="S914" s="244"/>
      <c r="T914" s="245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46" t="s">
        <v>167</v>
      </c>
      <c r="AU914" s="246" t="s">
        <v>81</v>
      </c>
      <c r="AV914" s="14" t="s">
        <v>163</v>
      </c>
      <c r="AW914" s="14" t="s">
        <v>33</v>
      </c>
      <c r="AX914" s="14" t="s">
        <v>79</v>
      </c>
      <c r="AY914" s="246" t="s">
        <v>155</v>
      </c>
    </row>
    <row r="915" s="2" customFormat="1" ht="33" customHeight="1">
      <c r="A915" s="40"/>
      <c r="B915" s="41"/>
      <c r="C915" s="206" t="s">
        <v>1068</v>
      </c>
      <c r="D915" s="206" t="s">
        <v>158</v>
      </c>
      <c r="E915" s="207" t="s">
        <v>1069</v>
      </c>
      <c r="F915" s="208" t="s">
        <v>1070</v>
      </c>
      <c r="G915" s="209" t="s">
        <v>264</v>
      </c>
      <c r="H915" s="210">
        <v>2.7000000000000002</v>
      </c>
      <c r="I915" s="211"/>
      <c r="J915" s="212">
        <f>ROUND(I915*H915,2)</f>
        <v>0</v>
      </c>
      <c r="K915" s="208" t="s">
        <v>162</v>
      </c>
      <c r="L915" s="46"/>
      <c r="M915" s="213" t="s">
        <v>19</v>
      </c>
      <c r="N915" s="214" t="s">
        <v>42</v>
      </c>
      <c r="O915" s="86"/>
      <c r="P915" s="215">
        <f>O915*H915</f>
        <v>0</v>
      </c>
      <c r="Q915" s="215">
        <v>0</v>
      </c>
      <c r="R915" s="215">
        <f>Q915*H915</f>
        <v>0</v>
      </c>
      <c r="S915" s="215">
        <v>0.27500000000000002</v>
      </c>
      <c r="T915" s="216">
        <f>S915*H915</f>
        <v>0.74250000000000016</v>
      </c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R915" s="217" t="s">
        <v>163</v>
      </c>
      <c r="AT915" s="217" t="s">
        <v>158</v>
      </c>
      <c r="AU915" s="217" t="s">
        <v>81</v>
      </c>
      <c r="AY915" s="19" t="s">
        <v>155</v>
      </c>
      <c r="BE915" s="218">
        <f>IF(N915="základní",J915,0)</f>
        <v>0</v>
      </c>
      <c r="BF915" s="218">
        <f>IF(N915="snížená",J915,0)</f>
        <v>0</v>
      </c>
      <c r="BG915" s="218">
        <f>IF(N915="zákl. přenesená",J915,0)</f>
        <v>0</v>
      </c>
      <c r="BH915" s="218">
        <f>IF(N915="sníž. přenesená",J915,0)</f>
        <v>0</v>
      </c>
      <c r="BI915" s="218">
        <f>IF(N915="nulová",J915,0)</f>
        <v>0</v>
      </c>
      <c r="BJ915" s="19" t="s">
        <v>79</v>
      </c>
      <c r="BK915" s="218">
        <f>ROUND(I915*H915,2)</f>
        <v>0</v>
      </c>
      <c r="BL915" s="19" t="s">
        <v>163</v>
      </c>
      <c r="BM915" s="217" t="s">
        <v>1071</v>
      </c>
    </row>
    <row r="916" s="2" customFormat="1">
      <c r="A916" s="40"/>
      <c r="B916" s="41"/>
      <c r="C916" s="42"/>
      <c r="D916" s="219" t="s">
        <v>165</v>
      </c>
      <c r="E916" s="42"/>
      <c r="F916" s="220" t="s">
        <v>1072</v>
      </c>
      <c r="G916" s="42"/>
      <c r="H916" s="42"/>
      <c r="I916" s="221"/>
      <c r="J916" s="42"/>
      <c r="K916" s="42"/>
      <c r="L916" s="46"/>
      <c r="M916" s="222"/>
      <c r="N916" s="223"/>
      <c r="O916" s="86"/>
      <c r="P916" s="86"/>
      <c r="Q916" s="86"/>
      <c r="R916" s="86"/>
      <c r="S916" s="86"/>
      <c r="T916" s="87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165</v>
      </c>
      <c r="AU916" s="19" t="s">
        <v>81</v>
      </c>
    </row>
    <row r="917" s="13" customFormat="1">
      <c r="A917" s="13"/>
      <c r="B917" s="224"/>
      <c r="C917" s="225"/>
      <c r="D917" s="226" t="s">
        <v>167</v>
      </c>
      <c r="E917" s="227" t="s">
        <v>19</v>
      </c>
      <c r="F917" s="228" t="s">
        <v>1073</v>
      </c>
      <c r="G917" s="225"/>
      <c r="H917" s="229">
        <v>2.7000000000000002</v>
      </c>
      <c r="I917" s="230"/>
      <c r="J917" s="225"/>
      <c r="K917" s="225"/>
      <c r="L917" s="231"/>
      <c r="M917" s="232"/>
      <c r="N917" s="233"/>
      <c r="O917" s="233"/>
      <c r="P917" s="233"/>
      <c r="Q917" s="233"/>
      <c r="R917" s="233"/>
      <c r="S917" s="233"/>
      <c r="T917" s="234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35" t="s">
        <v>167</v>
      </c>
      <c r="AU917" s="235" t="s">
        <v>81</v>
      </c>
      <c r="AV917" s="13" t="s">
        <v>81</v>
      </c>
      <c r="AW917" s="13" t="s">
        <v>33</v>
      </c>
      <c r="AX917" s="13" t="s">
        <v>71</v>
      </c>
      <c r="AY917" s="235" t="s">
        <v>155</v>
      </c>
    </row>
    <row r="918" s="14" customFormat="1">
      <c r="A918" s="14"/>
      <c r="B918" s="236"/>
      <c r="C918" s="237"/>
      <c r="D918" s="226" t="s">
        <v>167</v>
      </c>
      <c r="E918" s="238" t="s">
        <v>19</v>
      </c>
      <c r="F918" s="239" t="s">
        <v>177</v>
      </c>
      <c r="G918" s="237"/>
      <c r="H918" s="240">
        <v>2.7000000000000002</v>
      </c>
      <c r="I918" s="241"/>
      <c r="J918" s="237"/>
      <c r="K918" s="237"/>
      <c r="L918" s="242"/>
      <c r="M918" s="243"/>
      <c r="N918" s="244"/>
      <c r="O918" s="244"/>
      <c r="P918" s="244"/>
      <c r="Q918" s="244"/>
      <c r="R918" s="244"/>
      <c r="S918" s="244"/>
      <c r="T918" s="245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46" t="s">
        <v>167</v>
      </c>
      <c r="AU918" s="246" t="s">
        <v>81</v>
      </c>
      <c r="AV918" s="14" t="s">
        <v>163</v>
      </c>
      <c r="AW918" s="14" t="s">
        <v>33</v>
      </c>
      <c r="AX918" s="14" t="s">
        <v>79</v>
      </c>
      <c r="AY918" s="246" t="s">
        <v>155</v>
      </c>
    </row>
    <row r="919" s="2" customFormat="1" ht="24.15" customHeight="1">
      <c r="A919" s="40"/>
      <c r="B919" s="41"/>
      <c r="C919" s="206" t="s">
        <v>1074</v>
      </c>
      <c r="D919" s="206" t="s">
        <v>158</v>
      </c>
      <c r="E919" s="207" t="s">
        <v>1075</v>
      </c>
      <c r="F919" s="208" t="s">
        <v>1076</v>
      </c>
      <c r="G919" s="209" t="s">
        <v>161</v>
      </c>
      <c r="H919" s="210">
        <v>0.85099999999999998</v>
      </c>
      <c r="I919" s="211"/>
      <c r="J919" s="212">
        <f>ROUND(I919*H919,2)</f>
        <v>0</v>
      </c>
      <c r="K919" s="208" t="s">
        <v>162</v>
      </c>
      <c r="L919" s="46"/>
      <c r="M919" s="213" t="s">
        <v>19</v>
      </c>
      <c r="N919" s="214" t="s">
        <v>42</v>
      </c>
      <c r="O919" s="86"/>
      <c r="P919" s="215">
        <f>O919*H919</f>
        <v>0</v>
      </c>
      <c r="Q919" s="215">
        <v>0</v>
      </c>
      <c r="R919" s="215">
        <f>Q919*H919</f>
        <v>0</v>
      </c>
      <c r="S919" s="215">
        <v>1.8</v>
      </c>
      <c r="T919" s="216">
        <f>S919*H919</f>
        <v>1.5318000000000001</v>
      </c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R919" s="217" t="s">
        <v>163</v>
      </c>
      <c r="AT919" s="217" t="s">
        <v>158</v>
      </c>
      <c r="AU919" s="217" t="s">
        <v>81</v>
      </c>
      <c r="AY919" s="19" t="s">
        <v>155</v>
      </c>
      <c r="BE919" s="218">
        <f>IF(N919="základní",J919,0)</f>
        <v>0</v>
      </c>
      <c r="BF919" s="218">
        <f>IF(N919="snížená",J919,0)</f>
        <v>0</v>
      </c>
      <c r="BG919" s="218">
        <f>IF(N919="zákl. přenesená",J919,0)</f>
        <v>0</v>
      </c>
      <c r="BH919" s="218">
        <f>IF(N919="sníž. přenesená",J919,0)</f>
        <v>0</v>
      </c>
      <c r="BI919" s="218">
        <f>IF(N919="nulová",J919,0)</f>
        <v>0</v>
      </c>
      <c r="BJ919" s="19" t="s">
        <v>79</v>
      </c>
      <c r="BK919" s="218">
        <f>ROUND(I919*H919,2)</f>
        <v>0</v>
      </c>
      <c r="BL919" s="19" t="s">
        <v>163</v>
      </c>
      <c r="BM919" s="217" t="s">
        <v>1077</v>
      </c>
    </row>
    <row r="920" s="2" customFormat="1">
      <c r="A920" s="40"/>
      <c r="B920" s="41"/>
      <c r="C920" s="42"/>
      <c r="D920" s="219" t="s">
        <v>165</v>
      </c>
      <c r="E920" s="42"/>
      <c r="F920" s="220" t="s">
        <v>1078</v>
      </c>
      <c r="G920" s="42"/>
      <c r="H920" s="42"/>
      <c r="I920" s="221"/>
      <c r="J920" s="42"/>
      <c r="K920" s="42"/>
      <c r="L920" s="46"/>
      <c r="M920" s="222"/>
      <c r="N920" s="223"/>
      <c r="O920" s="86"/>
      <c r="P920" s="86"/>
      <c r="Q920" s="86"/>
      <c r="R920" s="86"/>
      <c r="S920" s="86"/>
      <c r="T920" s="87"/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T920" s="19" t="s">
        <v>165</v>
      </c>
      <c r="AU920" s="19" t="s">
        <v>81</v>
      </c>
    </row>
    <row r="921" s="13" customFormat="1">
      <c r="A921" s="13"/>
      <c r="B921" s="224"/>
      <c r="C921" s="225"/>
      <c r="D921" s="226" t="s">
        <v>167</v>
      </c>
      <c r="E921" s="227" t="s">
        <v>19</v>
      </c>
      <c r="F921" s="228" t="s">
        <v>1079</v>
      </c>
      <c r="G921" s="225"/>
      <c r="H921" s="229">
        <v>1.286</v>
      </c>
      <c r="I921" s="230"/>
      <c r="J921" s="225"/>
      <c r="K921" s="225"/>
      <c r="L921" s="231"/>
      <c r="M921" s="232"/>
      <c r="N921" s="233"/>
      <c r="O921" s="233"/>
      <c r="P921" s="233"/>
      <c r="Q921" s="233"/>
      <c r="R921" s="233"/>
      <c r="S921" s="233"/>
      <c r="T921" s="234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35" t="s">
        <v>167</v>
      </c>
      <c r="AU921" s="235" t="s">
        <v>81</v>
      </c>
      <c r="AV921" s="13" t="s">
        <v>81</v>
      </c>
      <c r="AW921" s="13" t="s">
        <v>33</v>
      </c>
      <c r="AX921" s="13" t="s">
        <v>71</v>
      </c>
      <c r="AY921" s="235" t="s">
        <v>155</v>
      </c>
    </row>
    <row r="922" s="13" customFormat="1">
      <c r="A922" s="13"/>
      <c r="B922" s="224"/>
      <c r="C922" s="225"/>
      <c r="D922" s="226" t="s">
        <v>167</v>
      </c>
      <c r="E922" s="227" t="s">
        <v>19</v>
      </c>
      <c r="F922" s="228" t="s">
        <v>1080</v>
      </c>
      <c r="G922" s="225"/>
      <c r="H922" s="229">
        <v>-0.435</v>
      </c>
      <c r="I922" s="230"/>
      <c r="J922" s="225"/>
      <c r="K922" s="225"/>
      <c r="L922" s="231"/>
      <c r="M922" s="232"/>
      <c r="N922" s="233"/>
      <c r="O922" s="233"/>
      <c r="P922" s="233"/>
      <c r="Q922" s="233"/>
      <c r="R922" s="233"/>
      <c r="S922" s="233"/>
      <c r="T922" s="234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35" t="s">
        <v>167</v>
      </c>
      <c r="AU922" s="235" t="s">
        <v>81</v>
      </c>
      <c r="AV922" s="13" t="s">
        <v>81</v>
      </c>
      <c r="AW922" s="13" t="s">
        <v>33</v>
      </c>
      <c r="AX922" s="13" t="s">
        <v>71</v>
      </c>
      <c r="AY922" s="235" t="s">
        <v>155</v>
      </c>
    </row>
    <row r="923" s="16" customFormat="1">
      <c r="A923" s="16"/>
      <c r="B923" s="270"/>
      <c r="C923" s="271"/>
      <c r="D923" s="226" t="s">
        <v>167</v>
      </c>
      <c r="E923" s="272" t="s">
        <v>19</v>
      </c>
      <c r="F923" s="273" t="s">
        <v>1081</v>
      </c>
      <c r="G923" s="271"/>
      <c r="H923" s="274">
        <v>0.85099999999999998</v>
      </c>
      <c r="I923" s="275"/>
      <c r="J923" s="271"/>
      <c r="K923" s="271"/>
      <c r="L923" s="276"/>
      <c r="M923" s="277"/>
      <c r="N923" s="278"/>
      <c r="O923" s="278"/>
      <c r="P923" s="278"/>
      <c r="Q923" s="278"/>
      <c r="R923" s="278"/>
      <c r="S923" s="278"/>
      <c r="T923" s="279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T923" s="280" t="s">
        <v>167</v>
      </c>
      <c r="AU923" s="280" t="s">
        <v>81</v>
      </c>
      <c r="AV923" s="16" t="s">
        <v>180</v>
      </c>
      <c r="AW923" s="16" t="s">
        <v>33</v>
      </c>
      <c r="AX923" s="16" t="s">
        <v>71</v>
      </c>
      <c r="AY923" s="280" t="s">
        <v>155</v>
      </c>
    </row>
    <row r="924" s="14" customFormat="1">
      <c r="A924" s="14"/>
      <c r="B924" s="236"/>
      <c r="C924" s="237"/>
      <c r="D924" s="226" t="s">
        <v>167</v>
      </c>
      <c r="E924" s="238" t="s">
        <v>19</v>
      </c>
      <c r="F924" s="239" t="s">
        <v>177</v>
      </c>
      <c r="G924" s="237"/>
      <c r="H924" s="240">
        <v>0.85099999999999998</v>
      </c>
      <c r="I924" s="241"/>
      <c r="J924" s="237"/>
      <c r="K924" s="237"/>
      <c r="L924" s="242"/>
      <c r="M924" s="243"/>
      <c r="N924" s="244"/>
      <c r="O924" s="244"/>
      <c r="P924" s="244"/>
      <c r="Q924" s="244"/>
      <c r="R924" s="244"/>
      <c r="S924" s="244"/>
      <c r="T924" s="245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46" t="s">
        <v>167</v>
      </c>
      <c r="AU924" s="246" t="s">
        <v>81</v>
      </c>
      <c r="AV924" s="14" t="s">
        <v>163</v>
      </c>
      <c r="AW924" s="14" t="s">
        <v>33</v>
      </c>
      <c r="AX924" s="14" t="s">
        <v>79</v>
      </c>
      <c r="AY924" s="246" t="s">
        <v>155</v>
      </c>
    </row>
    <row r="925" s="2" customFormat="1" ht="24.15" customHeight="1">
      <c r="A925" s="40"/>
      <c r="B925" s="41"/>
      <c r="C925" s="206" t="s">
        <v>1082</v>
      </c>
      <c r="D925" s="206" t="s">
        <v>158</v>
      </c>
      <c r="E925" s="207" t="s">
        <v>1083</v>
      </c>
      <c r="F925" s="208" t="s">
        <v>1084</v>
      </c>
      <c r="G925" s="209" t="s">
        <v>161</v>
      </c>
      <c r="H925" s="210">
        <v>3.0880000000000001</v>
      </c>
      <c r="I925" s="211"/>
      <c r="J925" s="212">
        <f>ROUND(I925*H925,2)</f>
        <v>0</v>
      </c>
      <c r="K925" s="208" t="s">
        <v>162</v>
      </c>
      <c r="L925" s="46"/>
      <c r="M925" s="213" t="s">
        <v>19</v>
      </c>
      <c r="N925" s="214" t="s">
        <v>42</v>
      </c>
      <c r="O925" s="86"/>
      <c r="P925" s="215">
        <f>O925*H925</f>
        <v>0</v>
      </c>
      <c r="Q925" s="215">
        <v>0</v>
      </c>
      <c r="R925" s="215">
        <f>Q925*H925</f>
        <v>0</v>
      </c>
      <c r="S925" s="215">
        <v>1.8</v>
      </c>
      <c r="T925" s="216">
        <f>S925*H925</f>
        <v>5.5584000000000007</v>
      </c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R925" s="217" t="s">
        <v>163</v>
      </c>
      <c r="AT925" s="217" t="s">
        <v>158</v>
      </c>
      <c r="AU925" s="217" t="s">
        <v>81</v>
      </c>
      <c r="AY925" s="19" t="s">
        <v>155</v>
      </c>
      <c r="BE925" s="218">
        <f>IF(N925="základní",J925,0)</f>
        <v>0</v>
      </c>
      <c r="BF925" s="218">
        <f>IF(N925="snížená",J925,0)</f>
        <v>0</v>
      </c>
      <c r="BG925" s="218">
        <f>IF(N925="zákl. přenesená",J925,0)</f>
        <v>0</v>
      </c>
      <c r="BH925" s="218">
        <f>IF(N925="sníž. přenesená",J925,0)</f>
        <v>0</v>
      </c>
      <c r="BI925" s="218">
        <f>IF(N925="nulová",J925,0)</f>
        <v>0</v>
      </c>
      <c r="BJ925" s="19" t="s">
        <v>79</v>
      </c>
      <c r="BK925" s="218">
        <f>ROUND(I925*H925,2)</f>
        <v>0</v>
      </c>
      <c r="BL925" s="19" t="s">
        <v>163</v>
      </c>
      <c r="BM925" s="217" t="s">
        <v>1085</v>
      </c>
    </row>
    <row r="926" s="2" customFormat="1">
      <c r="A926" s="40"/>
      <c r="B926" s="41"/>
      <c r="C926" s="42"/>
      <c r="D926" s="219" t="s">
        <v>165</v>
      </c>
      <c r="E926" s="42"/>
      <c r="F926" s="220" t="s">
        <v>1086</v>
      </c>
      <c r="G926" s="42"/>
      <c r="H926" s="42"/>
      <c r="I926" s="221"/>
      <c r="J926" s="42"/>
      <c r="K926" s="42"/>
      <c r="L926" s="46"/>
      <c r="M926" s="222"/>
      <c r="N926" s="223"/>
      <c r="O926" s="86"/>
      <c r="P926" s="86"/>
      <c r="Q926" s="86"/>
      <c r="R926" s="86"/>
      <c r="S926" s="86"/>
      <c r="T926" s="87"/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T926" s="19" t="s">
        <v>165</v>
      </c>
      <c r="AU926" s="19" t="s">
        <v>81</v>
      </c>
    </row>
    <row r="927" s="13" customFormat="1">
      <c r="A927" s="13"/>
      <c r="B927" s="224"/>
      <c r="C927" s="225"/>
      <c r="D927" s="226" t="s">
        <v>167</v>
      </c>
      <c r="E927" s="227" t="s">
        <v>19</v>
      </c>
      <c r="F927" s="228" t="s">
        <v>1087</v>
      </c>
      <c r="G927" s="225"/>
      <c r="H927" s="229">
        <v>3.6400000000000001</v>
      </c>
      <c r="I927" s="230"/>
      <c r="J927" s="225"/>
      <c r="K927" s="225"/>
      <c r="L927" s="231"/>
      <c r="M927" s="232"/>
      <c r="N927" s="233"/>
      <c r="O927" s="233"/>
      <c r="P927" s="233"/>
      <c r="Q927" s="233"/>
      <c r="R927" s="233"/>
      <c r="S927" s="233"/>
      <c r="T927" s="234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35" t="s">
        <v>167</v>
      </c>
      <c r="AU927" s="235" t="s">
        <v>81</v>
      </c>
      <c r="AV927" s="13" t="s">
        <v>81</v>
      </c>
      <c r="AW927" s="13" t="s">
        <v>33</v>
      </c>
      <c r="AX927" s="13" t="s">
        <v>71</v>
      </c>
      <c r="AY927" s="235" t="s">
        <v>155</v>
      </c>
    </row>
    <row r="928" s="13" customFormat="1">
      <c r="A928" s="13"/>
      <c r="B928" s="224"/>
      <c r="C928" s="225"/>
      <c r="D928" s="226" t="s">
        <v>167</v>
      </c>
      <c r="E928" s="227" t="s">
        <v>19</v>
      </c>
      <c r="F928" s="228" t="s">
        <v>1088</v>
      </c>
      <c r="G928" s="225"/>
      <c r="H928" s="229">
        <v>-0.55200000000000005</v>
      </c>
      <c r="I928" s="230"/>
      <c r="J928" s="225"/>
      <c r="K928" s="225"/>
      <c r="L928" s="231"/>
      <c r="M928" s="232"/>
      <c r="N928" s="233"/>
      <c r="O928" s="233"/>
      <c r="P928" s="233"/>
      <c r="Q928" s="233"/>
      <c r="R928" s="233"/>
      <c r="S928" s="233"/>
      <c r="T928" s="234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35" t="s">
        <v>167</v>
      </c>
      <c r="AU928" s="235" t="s">
        <v>81</v>
      </c>
      <c r="AV928" s="13" t="s">
        <v>81</v>
      </c>
      <c r="AW928" s="13" t="s">
        <v>33</v>
      </c>
      <c r="AX928" s="13" t="s">
        <v>71</v>
      </c>
      <c r="AY928" s="235" t="s">
        <v>155</v>
      </c>
    </row>
    <row r="929" s="16" customFormat="1">
      <c r="A929" s="16"/>
      <c r="B929" s="270"/>
      <c r="C929" s="271"/>
      <c r="D929" s="226" t="s">
        <v>167</v>
      </c>
      <c r="E929" s="272" t="s">
        <v>19</v>
      </c>
      <c r="F929" s="273" t="s">
        <v>368</v>
      </c>
      <c r="G929" s="271"/>
      <c r="H929" s="274">
        <v>3.0880000000000001</v>
      </c>
      <c r="I929" s="275"/>
      <c r="J929" s="271"/>
      <c r="K929" s="271"/>
      <c r="L929" s="276"/>
      <c r="M929" s="277"/>
      <c r="N929" s="278"/>
      <c r="O929" s="278"/>
      <c r="P929" s="278"/>
      <c r="Q929" s="278"/>
      <c r="R929" s="278"/>
      <c r="S929" s="278"/>
      <c r="T929" s="279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T929" s="280" t="s">
        <v>167</v>
      </c>
      <c r="AU929" s="280" t="s">
        <v>81</v>
      </c>
      <c r="AV929" s="16" t="s">
        <v>180</v>
      </c>
      <c r="AW929" s="16" t="s">
        <v>33</v>
      </c>
      <c r="AX929" s="16" t="s">
        <v>71</v>
      </c>
      <c r="AY929" s="280" t="s">
        <v>155</v>
      </c>
    </row>
    <row r="930" s="14" customFormat="1">
      <c r="A930" s="14"/>
      <c r="B930" s="236"/>
      <c r="C930" s="237"/>
      <c r="D930" s="226" t="s">
        <v>167</v>
      </c>
      <c r="E930" s="238" t="s">
        <v>19</v>
      </c>
      <c r="F930" s="239" t="s">
        <v>177</v>
      </c>
      <c r="G930" s="237"/>
      <c r="H930" s="240">
        <v>3.0880000000000001</v>
      </c>
      <c r="I930" s="241"/>
      <c r="J930" s="237"/>
      <c r="K930" s="237"/>
      <c r="L930" s="242"/>
      <c r="M930" s="243"/>
      <c r="N930" s="244"/>
      <c r="O930" s="244"/>
      <c r="P930" s="244"/>
      <c r="Q930" s="244"/>
      <c r="R930" s="244"/>
      <c r="S930" s="244"/>
      <c r="T930" s="245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46" t="s">
        <v>167</v>
      </c>
      <c r="AU930" s="246" t="s">
        <v>81</v>
      </c>
      <c r="AV930" s="14" t="s">
        <v>163</v>
      </c>
      <c r="AW930" s="14" t="s">
        <v>33</v>
      </c>
      <c r="AX930" s="14" t="s">
        <v>79</v>
      </c>
      <c r="AY930" s="246" t="s">
        <v>155</v>
      </c>
    </row>
    <row r="931" s="2" customFormat="1" ht="24.15" customHeight="1">
      <c r="A931" s="40"/>
      <c r="B931" s="41"/>
      <c r="C931" s="206" t="s">
        <v>1089</v>
      </c>
      <c r="D931" s="206" t="s">
        <v>158</v>
      </c>
      <c r="E931" s="207" t="s">
        <v>1090</v>
      </c>
      <c r="F931" s="208" t="s">
        <v>1091</v>
      </c>
      <c r="G931" s="209" t="s">
        <v>264</v>
      </c>
      <c r="H931" s="210">
        <v>9.0990000000000002</v>
      </c>
      <c r="I931" s="211"/>
      <c r="J931" s="212">
        <f>ROUND(I931*H931,2)</f>
        <v>0</v>
      </c>
      <c r="K931" s="208" t="s">
        <v>162</v>
      </c>
      <c r="L931" s="46"/>
      <c r="M931" s="213" t="s">
        <v>19</v>
      </c>
      <c r="N931" s="214" t="s">
        <v>42</v>
      </c>
      <c r="O931" s="86"/>
      <c r="P931" s="215">
        <f>O931*H931</f>
        <v>0</v>
      </c>
      <c r="Q931" s="215">
        <v>0</v>
      </c>
      <c r="R931" s="215">
        <f>Q931*H931</f>
        <v>0</v>
      </c>
      <c r="S931" s="215">
        <v>0.26100000000000001</v>
      </c>
      <c r="T931" s="216">
        <f>S931*H931</f>
        <v>2.3748390000000001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17" t="s">
        <v>163</v>
      </c>
      <c r="AT931" s="217" t="s">
        <v>158</v>
      </c>
      <c r="AU931" s="217" t="s">
        <v>81</v>
      </c>
      <c r="AY931" s="19" t="s">
        <v>155</v>
      </c>
      <c r="BE931" s="218">
        <f>IF(N931="základní",J931,0)</f>
        <v>0</v>
      </c>
      <c r="BF931" s="218">
        <f>IF(N931="snížená",J931,0)</f>
        <v>0</v>
      </c>
      <c r="BG931" s="218">
        <f>IF(N931="zákl. přenesená",J931,0)</f>
        <v>0</v>
      </c>
      <c r="BH931" s="218">
        <f>IF(N931="sníž. přenesená",J931,0)</f>
        <v>0</v>
      </c>
      <c r="BI931" s="218">
        <f>IF(N931="nulová",J931,0)</f>
        <v>0</v>
      </c>
      <c r="BJ931" s="19" t="s">
        <v>79</v>
      </c>
      <c r="BK931" s="218">
        <f>ROUND(I931*H931,2)</f>
        <v>0</v>
      </c>
      <c r="BL931" s="19" t="s">
        <v>163</v>
      </c>
      <c r="BM931" s="217" t="s">
        <v>1092</v>
      </c>
    </row>
    <row r="932" s="2" customFormat="1">
      <c r="A932" s="40"/>
      <c r="B932" s="41"/>
      <c r="C932" s="42"/>
      <c r="D932" s="219" t="s">
        <v>165</v>
      </c>
      <c r="E932" s="42"/>
      <c r="F932" s="220" t="s">
        <v>1093</v>
      </c>
      <c r="G932" s="42"/>
      <c r="H932" s="42"/>
      <c r="I932" s="221"/>
      <c r="J932" s="42"/>
      <c r="K932" s="42"/>
      <c r="L932" s="46"/>
      <c r="M932" s="222"/>
      <c r="N932" s="223"/>
      <c r="O932" s="86"/>
      <c r="P932" s="86"/>
      <c r="Q932" s="86"/>
      <c r="R932" s="86"/>
      <c r="S932" s="86"/>
      <c r="T932" s="87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165</v>
      </c>
      <c r="AU932" s="19" t="s">
        <v>81</v>
      </c>
    </row>
    <row r="933" s="13" customFormat="1">
      <c r="A933" s="13"/>
      <c r="B933" s="224"/>
      <c r="C933" s="225"/>
      <c r="D933" s="226" t="s">
        <v>167</v>
      </c>
      <c r="E933" s="227" t="s">
        <v>19</v>
      </c>
      <c r="F933" s="228" t="s">
        <v>1094</v>
      </c>
      <c r="G933" s="225"/>
      <c r="H933" s="229">
        <v>10.281000000000001</v>
      </c>
      <c r="I933" s="230"/>
      <c r="J933" s="225"/>
      <c r="K933" s="225"/>
      <c r="L933" s="231"/>
      <c r="M933" s="232"/>
      <c r="N933" s="233"/>
      <c r="O933" s="233"/>
      <c r="P933" s="233"/>
      <c r="Q933" s="233"/>
      <c r="R933" s="233"/>
      <c r="S933" s="233"/>
      <c r="T933" s="234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35" t="s">
        <v>167</v>
      </c>
      <c r="AU933" s="235" t="s">
        <v>81</v>
      </c>
      <c r="AV933" s="13" t="s">
        <v>81</v>
      </c>
      <c r="AW933" s="13" t="s">
        <v>33</v>
      </c>
      <c r="AX933" s="13" t="s">
        <v>71</v>
      </c>
      <c r="AY933" s="235" t="s">
        <v>155</v>
      </c>
    </row>
    <row r="934" s="13" customFormat="1">
      <c r="A934" s="13"/>
      <c r="B934" s="224"/>
      <c r="C934" s="225"/>
      <c r="D934" s="226" t="s">
        <v>167</v>
      </c>
      <c r="E934" s="227" t="s">
        <v>19</v>
      </c>
      <c r="F934" s="228" t="s">
        <v>1095</v>
      </c>
      <c r="G934" s="225"/>
      <c r="H934" s="229">
        <v>-1.1819999999999999</v>
      </c>
      <c r="I934" s="230"/>
      <c r="J934" s="225"/>
      <c r="K934" s="225"/>
      <c r="L934" s="231"/>
      <c r="M934" s="232"/>
      <c r="N934" s="233"/>
      <c r="O934" s="233"/>
      <c r="P934" s="233"/>
      <c r="Q934" s="233"/>
      <c r="R934" s="233"/>
      <c r="S934" s="233"/>
      <c r="T934" s="234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35" t="s">
        <v>167</v>
      </c>
      <c r="AU934" s="235" t="s">
        <v>81</v>
      </c>
      <c r="AV934" s="13" t="s">
        <v>81</v>
      </c>
      <c r="AW934" s="13" t="s">
        <v>33</v>
      </c>
      <c r="AX934" s="13" t="s">
        <v>71</v>
      </c>
      <c r="AY934" s="235" t="s">
        <v>155</v>
      </c>
    </row>
    <row r="935" s="16" customFormat="1">
      <c r="A935" s="16"/>
      <c r="B935" s="270"/>
      <c r="C935" s="271"/>
      <c r="D935" s="226" t="s">
        <v>167</v>
      </c>
      <c r="E935" s="272" t="s">
        <v>19</v>
      </c>
      <c r="F935" s="273" t="s">
        <v>1096</v>
      </c>
      <c r="G935" s="271"/>
      <c r="H935" s="274">
        <v>9.0990000000000002</v>
      </c>
      <c r="I935" s="275"/>
      <c r="J935" s="271"/>
      <c r="K935" s="271"/>
      <c r="L935" s="276"/>
      <c r="M935" s="277"/>
      <c r="N935" s="278"/>
      <c r="O935" s="278"/>
      <c r="P935" s="278"/>
      <c r="Q935" s="278"/>
      <c r="R935" s="278"/>
      <c r="S935" s="278"/>
      <c r="T935" s="279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T935" s="280" t="s">
        <v>167</v>
      </c>
      <c r="AU935" s="280" t="s">
        <v>81</v>
      </c>
      <c r="AV935" s="16" t="s">
        <v>180</v>
      </c>
      <c r="AW935" s="16" t="s">
        <v>33</v>
      </c>
      <c r="AX935" s="16" t="s">
        <v>71</v>
      </c>
      <c r="AY935" s="280" t="s">
        <v>155</v>
      </c>
    </row>
    <row r="936" s="14" customFormat="1">
      <c r="A936" s="14"/>
      <c r="B936" s="236"/>
      <c r="C936" s="237"/>
      <c r="D936" s="226" t="s">
        <v>167</v>
      </c>
      <c r="E936" s="238" t="s">
        <v>19</v>
      </c>
      <c r="F936" s="239" t="s">
        <v>177</v>
      </c>
      <c r="G936" s="237"/>
      <c r="H936" s="240">
        <v>9.0990000000000002</v>
      </c>
      <c r="I936" s="241"/>
      <c r="J936" s="237"/>
      <c r="K936" s="237"/>
      <c r="L936" s="242"/>
      <c r="M936" s="243"/>
      <c r="N936" s="244"/>
      <c r="O936" s="244"/>
      <c r="P936" s="244"/>
      <c r="Q936" s="244"/>
      <c r="R936" s="244"/>
      <c r="S936" s="244"/>
      <c r="T936" s="24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46" t="s">
        <v>167</v>
      </c>
      <c r="AU936" s="246" t="s">
        <v>81</v>
      </c>
      <c r="AV936" s="14" t="s">
        <v>163</v>
      </c>
      <c r="AW936" s="14" t="s">
        <v>33</v>
      </c>
      <c r="AX936" s="14" t="s">
        <v>79</v>
      </c>
      <c r="AY936" s="246" t="s">
        <v>155</v>
      </c>
    </row>
    <row r="937" s="2" customFormat="1" ht="24.15" customHeight="1">
      <c r="A937" s="40"/>
      <c r="B937" s="41"/>
      <c r="C937" s="206" t="s">
        <v>1097</v>
      </c>
      <c r="D937" s="206" t="s">
        <v>158</v>
      </c>
      <c r="E937" s="207" t="s">
        <v>1098</v>
      </c>
      <c r="F937" s="208" t="s">
        <v>1099</v>
      </c>
      <c r="G937" s="209" t="s">
        <v>264</v>
      </c>
      <c r="H937" s="210">
        <v>3.1499999999999999</v>
      </c>
      <c r="I937" s="211"/>
      <c r="J937" s="212">
        <f>ROUND(I937*H937,2)</f>
        <v>0</v>
      </c>
      <c r="K937" s="208" t="s">
        <v>162</v>
      </c>
      <c r="L937" s="46"/>
      <c r="M937" s="213" t="s">
        <v>19</v>
      </c>
      <c r="N937" s="214" t="s">
        <v>42</v>
      </c>
      <c r="O937" s="86"/>
      <c r="P937" s="215">
        <f>O937*H937</f>
        <v>0</v>
      </c>
      <c r="Q937" s="215">
        <v>0</v>
      </c>
      <c r="R937" s="215">
        <f>Q937*H937</f>
        <v>0</v>
      </c>
      <c r="S937" s="215">
        <v>0.13100000000000001</v>
      </c>
      <c r="T937" s="216">
        <f>S937*H937</f>
        <v>0.41265000000000002</v>
      </c>
      <c r="U937" s="40"/>
      <c r="V937" s="40"/>
      <c r="W937" s="40"/>
      <c r="X937" s="40"/>
      <c r="Y937" s="40"/>
      <c r="Z937" s="40"/>
      <c r="AA937" s="40"/>
      <c r="AB937" s="40"/>
      <c r="AC937" s="40"/>
      <c r="AD937" s="40"/>
      <c r="AE937" s="40"/>
      <c r="AR937" s="217" t="s">
        <v>163</v>
      </c>
      <c r="AT937" s="217" t="s">
        <v>158</v>
      </c>
      <c r="AU937" s="217" t="s">
        <v>81</v>
      </c>
      <c r="AY937" s="19" t="s">
        <v>155</v>
      </c>
      <c r="BE937" s="218">
        <f>IF(N937="základní",J937,0)</f>
        <v>0</v>
      </c>
      <c r="BF937" s="218">
        <f>IF(N937="snížená",J937,0)</f>
        <v>0</v>
      </c>
      <c r="BG937" s="218">
        <f>IF(N937="zákl. přenesená",J937,0)</f>
        <v>0</v>
      </c>
      <c r="BH937" s="218">
        <f>IF(N937="sníž. přenesená",J937,0)</f>
        <v>0</v>
      </c>
      <c r="BI937" s="218">
        <f>IF(N937="nulová",J937,0)</f>
        <v>0</v>
      </c>
      <c r="BJ937" s="19" t="s">
        <v>79</v>
      </c>
      <c r="BK937" s="218">
        <f>ROUND(I937*H937,2)</f>
        <v>0</v>
      </c>
      <c r="BL937" s="19" t="s">
        <v>163</v>
      </c>
      <c r="BM937" s="217" t="s">
        <v>1100</v>
      </c>
    </row>
    <row r="938" s="2" customFormat="1">
      <c r="A938" s="40"/>
      <c r="B938" s="41"/>
      <c r="C938" s="42"/>
      <c r="D938" s="219" t="s">
        <v>165</v>
      </c>
      <c r="E938" s="42"/>
      <c r="F938" s="220" t="s">
        <v>1101</v>
      </c>
      <c r="G938" s="42"/>
      <c r="H938" s="42"/>
      <c r="I938" s="221"/>
      <c r="J938" s="42"/>
      <c r="K938" s="42"/>
      <c r="L938" s="46"/>
      <c r="M938" s="222"/>
      <c r="N938" s="223"/>
      <c r="O938" s="86"/>
      <c r="P938" s="86"/>
      <c r="Q938" s="86"/>
      <c r="R938" s="86"/>
      <c r="S938" s="86"/>
      <c r="T938" s="87"/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T938" s="19" t="s">
        <v>165</v>
      </c>
      <c r="AU938" s="19" t="s">
        <v>81</v>
      </c>
    </row>
    <row r="939" s="13" customFormat="1">
      <c r="A939" s="13"/>
      <c r="B939" s="224"/>
      <c r="C939" s="225"/>
      <c r="D939" s="226" t="s">
        <v>167</v>
      </c>
      <c r="E939" s="227" t="s">
        <v>19</v>
      </c>
      <c r="F939" s="228" t="s">
        <v>1102</v>
      </c>
      <c r="G939" s="225"/>
      <c r="H939" s="229">
        <v>3.1499999999999999</v>
      </c>
      <c r="I939" s="230"/>
      <c r="J939" s="225"/>
      <c r="K939" s="225"/>
      <c r="L939" s="231"/>
      <c r="M939" s="232"/>
      <c r="N939" s="233"/>
      <c r="O939" s="233"/>
      <c r="P939" s="233"/>
      <c r="Q939" s="233"/>
      <c r="R939" s="233"/>
      <c r="S939" s="233"/>
      <c r="T939" s="234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35" t="s">
        <v>167</v>
      </c>
      <c r="AU939" s="235" t="s">
        <v>81</v>
      </c>
      <c r="AV939" s="13" t="s">
        <v>81</v>
      </c>
      <c r="AW939" s="13" t="s">
        <v>33</v>
      </c>
      <c r="AX939" s="13" t="s">
        <v>71</v>
      </c>
      <c r="AY939" s="235" t="s">
        <v>155</v>
      </c>
    </row>
    <row r="940" s="14" customFormat="1">
      <c r="A940" s="14"/>
      <c r="B940" s="236"/>
      <c r="C940" s="237"/>
      <c r="D940" s="226" t="s">
        <v>167</v>
      </c>
      <c r="E940" s="238" t="s">
        <v>19</v>
      </c>
      <c r="F940" s="239" t="s">
        <v>177</v>
      </c>
      <c r="G940" s="237"/>
      <c r="H940" s="240">
        <v>3.1499999999999999</v>
      </c>
      <c r="I940" s="241"/>
      <c r="J940" s="237"/>
      <c r="K940" s="237"/>
      <c r="L940" s="242"/>
      <c r="M940" s="243"/>
      <c r="N940" s="244"/>
      <c r="O940" s="244"/>
      <c r="P940" s="244"/>
      <c r="Q940" s="244"/>
      <c r="R940" s="244"/>
      <c r="S940" s="244"/>
      <c r="T940" s="245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46" t="s">
        <v>167</v>
      </c>
      <c r="AU940" s="246" t="s">
        <v>81</v>
      </c>
      <c r="AV940" s="14" t="s">
        <v>163</v>
      </c>
      <c r="AW940" s="14" t="s">
        <v>33</v>
      </c>
      <c r="AX940" s="14" t="s">
        <v>79</v>
      </c>
      <c r="AY940" s="246" t="s">
        <v>155</v>
      </c>
    </row>
    <row r="941" s="2" customFormat="1" ht="24.15" customHeight="1">
      <c r="A941" s="40"/>
      <c r="B941" s="41"/>
      <c r="C941" s="206" t="s">
        <v>1103</v>
      </c>
      <c r="D941" s="206" t="s">
        <v>158</v>
      </c>
      <c r="E941" s="207" t="s">
        <v>1104</v>
      </c>
      <c r="F941" s="208" t="s">
        <v>1105</v>
      </c>
      <c r="G941" s="209" t="s">
        <v>264</v>
      </c>
      <c r="H941" s="210">
        <v>0.56000000000000005</v>
      </c>
      <c r="I941" s="211"/>
      <c r="J941" s="212">
        <f>ROUND(I941*H941,2)</f>
        <v>0</v>
      </c>
      <c r="K941" s="208" t="s">
        <v>162</v>
      </c>
      <c r="L941" s="46"/>
      <c r="M941" s="213" t="s">
        <v>19</v>
      </c>
      <c r="N941" s="214" t="s">
        <v>42</v>
      </c>
      <c r="O941" s="86"/>
      <c r="P941" s="215">
        <f>O941*H941</f>
        <v>0</v>
      </c>
      <c r="Q941" s="215">
        <v>0</v>
      </c>
      <c r="R941" s="215">
        <f>Q941*H941</f>
        <v>0</v>
      </c>
      <c r="S941" s="215">
        <v>0.113</v>
      </c>
      <c r="T941" s="216">
        <f>S941*H941</f>
        <v>0.063280000000000003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17" t="s">
        <v>163</v>
      </c>
      <c r="AT941" s="217" t="s">
        <v>158</v>
      </c>
      <c r="AU941" s="217" t="s">
        <v>81</v>
      </c>
      <c r="AY941" s="19" t="s">
        <v>155</v>
      </c>
      <c r="BE941" s="218">
        <f>IF(N941="základní",J941,0)</f>
        <v>0</v>
      </c>
      <c r="BF941" s="218">
        <f>IF(N941="snížená",J941,0)</f>
        <v>0</v>
      </c>
      <c r="BG941" s="218">
        <f>IF(N941="zákl. přenesená",J941,0)</f>
        <v>0</v>
      </c>
      <c r="BH941" s="218">
        <f>IF(N941="sníž. přenesená",J941,0)</f>
        <v>0</v>
      </c>
      <c r="BI941" s="218">
        <f>IF(N941="nulová",J941,0)</f>
        <v>0</v>
      </c>
      <c r="BJ941" s="19" t="s">
        <v>79</v>
      </c>
      <c r="BK941" s="218">
        <f>ROUND(I941*H941,2)</f>
        <v>0</v>
      </c>
      <c r="BL941" s="19" t="s">
        <v>163</v>
      </c>
      <c r="BM941" s="217" t="s">
        <v>1106</v>
      </c>
    </row>
    <row r="942" s="2" customFormat="1">
      <c r="A942" s="40"/>
      <c r="B942" s="41"/>
      <c r="C942" s="42"/>
      <c r="D942" s="219" t="s">
        <v>165</v>
      </c>
      <c r="E942" s="42"/>
      <c r="F942" s="220" t="s">
        <v>1107</v>
      </c>
      <c r="G942" s="42"/>
      <c r="H942" s="42"/>
      <c r="I942" s="221"/>
      <c r="J942" s="42"/>
      <c r="K942" s="42"/>
      <c r="L942" s="46"/>
      <c r="M942" s="222"/>
      <c r="N942" s="223"/>
      <c r="O942" s="86"/>
      <c r="P942" s="86"/>
      <c r="Q942" s="86"/>
      <c r="R942" s="86"/>
      <c r="S942" s="86"/>
      <c r="T942" s="87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165</v>
      </c>
      <c r="AU942" s="19" t="s">
        <v>81</v>
      </c>
    </row>
    <row r="943" s="13" customFormat="1">
      <c r="A943" s="13"/>
      <c r="B943" s="224"/>
      <c r="C943" s="225"/>
      <c r="D943" s="226" t="s">
        <v>167</v>
      </c>
      <c r="E943" s="227" t="s">
        <v>19</v>
      </c>
      <c r="F943" s="228" t="s">
        <v>1108</v>
      </c>
      <c r="G943" s="225"/>
      <c r="H943" s="229">
        <v>0.56000000000000005</v>
      </c>
      <c r="I943" s="230"/>
      <c r="J943" s="225"/>
      <c r="K943" s="225"/>
      <c r="L943" s="231"/>
      <c r="M943" s="232"/>
      <c r="N943" s="233"/>
      <c r="O943" s="233"/>
      <c r="P943" s="233"/>
      <c r="Q943" s="233"/>
      <c r="R943" s="233"/>
      <c r="S943" s="233"/>
      <c r="T943" s="234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35" t="s">
        <v>167</v>
      </c>
      <c r="AU943" s="235" t="s">
        <v>81</v>
      </c>
      <c r="AV943" s="13" t="s">
        <v>81</v>
      </c>
      <c r="AW943" s="13" t="s">
        <v>33</v>
      </c>
      <c r="AX943" s="13" t="s">
        <v>71</v>
      </c>
      <c r="AY943" s="235" t="s">
        <v>155</v>
      </c>
    </row>
    <row r="944" s="14" customFormat="1">
      <c r="A944" s="14"/>
      <c r="B944" s="236"/>
      <c r="C944" s="237"/>
      <c r="D944" s="226" t="s">
        <v>167</v>
      </c>
      <c r="E944" s="238" t="s">
        <v>19</v>
      </c>
      <c r="F944" s="239" t="s">
        <v>177</v>
      </c>
      <c r="G944" s="237"/>
      <c r="H944" s="240">
        <v>0.56000000000000005</v>
      </c>
      <c r="I944" s="241"/>
      <c r="J944" s="237"/>
      <c r="K944" s="237"/>
      <c r="L944" s="242"/>
      <c r="M944" s="243"/>
      <c r="N944" s="244"/>
      <c r="O944" s="244"/>
      <c r="P944" s="244"/>
      <c r="Q944" s="244"/>
      <c r="R944" s="244"/>
      <c r="S944" s="244"/>
      <c r="T944" s="245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46" t="s">
        <v>167</v>
      </c>
      <c r="AU944" s="246" t="s">
        <v>81</v>
      </c>
      <c r="AV944" s="14" t="s">
        <v>163</v>
      </c>
      <c r="AW944" s="14" t="s">
        <v>33</v>
      </c>
      <c r="AX944" s="14" t="s">
        <v>79</v>
      </c>
      <c r="AY944" s="246" t="s">
        <v>155</v>
      </c>
    </row>
    <row r="945" s="2" customFormat="1" ht="16.5" customHeight="1">
      <c r="A945" s="40"/>
      <c r="B945" s="41"/>
      <c r="C945" s="206" t="s">
        <v>1109</v>
      </c>
      <c r="D945" s="206" t="s">
        <v>158</v>
      </c>
      <c r="E945" s="207" t="s">
        <v>1110</v>
      </c>
      <c r="F945" s="208" t="s">
        <v>1111</v>
      </c>
      <c r="G945" s="209" t="s">
        <v>264</v>
      </c>
      <c r="H945" s="210">
        <v>0.64000000000000001</v>
      </c>
      <c r="I945" s="211"/>
      <c r="J945" s="212">
        <f>ROUND(I945*H945,2)</f>
        <v>0</v>
      </c>
      <c r="K945" s="208" t="s">
        <v>162</v>
      </c>
      <c r="L945" s="46"/>
      <c r="M945" s="213" t="s">
        <v>19</v>
      </c>
      <c r="N945" s="214" t="s">
        <v>42</v>
      </c>
      <c r="O945" s="86"/>
      <c r="P945" s="215">
        <f>O945*H945</f>
        <v>0</v>
      </c>
      <c r="Q945" s="215">
        <v>0</v>
      </c>
      <c r="R945" s="215">
        <f>Q945*H945</f>
        <v>0</v>
      </c>
      <c r="S945" s="215">
        <v>0.055</v>
      </c>
      <c r="T945" s="216">
        <f>S945*H945</f>
        <v>0.035200000000000002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17" t="s">
        <v>163</v>
      </c>
      <c r="AT945" s="217" t="s">
        <v>158</v>
      </c>
      <c r="AU945" s="217" t="s">
        <v>81</v>
      </c>
      <c r="AY945" s="19" t="s">
        <v>155</v>
      </c>
      <c r="BE945" s="218">
        <f>IF(N945="základní",J945,0)</f>
        <v>0</v>
      </c>
      <c r="BF945" s="218">
        <f>IF(N945="snížená",J945,0)</f>
        <v>0</v>
      </c>
      <c r="BG945" s="218">
        <f>IF(N945="zákl. přenesená",J945,0)</f>
        <v>0</v>
      </c>
      <c r="BH945" s="218">
        <f>IF(N945="sníž. přenesená",J945,0)</f>
        <v>0</v>
      </c>
      <c r="BI945" s="218">
        <f>IF(N945="nulová",J945,0)</f>
        <v>0</v>
      </c>
      <c r="BJ945" s="19" t="s">
        <v>79</v>
      </c>
      <c r="BK945" s="218">
        <f>ROUND(I945*H945,2)</f>
        <v>0</v>
      </c>
      <c r="BL945" s="19" t="s">
        <v>163</v>
      </c>
      <c r="BM945" s="217" t="s">
        <v>1112</v>
      </c>
    </row>
    <row r="946" s="2" customFormat="1">
      <c r="A946" s="40"/>
      <c r="B946" s="41"/>
      <c r="C946" s="42"/>
      <c r="D946" s="219" t="s">
        <v>165</v>
      </c>
      <c r="E946" s="42"/>
      <c r="F946" s="220" t="s">
        <v>1113</v>
      </c>
      <c r="G946" s="42"/>
      <c r="H946" s="42"/>
      <c r="I946" s="221"/>
      <c r="J946" s="42"/>
      <c r="K946" s="42"/>
      <c r="L946" s="46"/>
      <c r="M946" s="222"/>
      <c r="N946" s="223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165</v>
      </c>
      <c r="AU946" s="19" t="s">
        <v>81</v>
      </c>
    </row>
    <row r="947" s="13" customFormat="1">
      <c r="A947" s="13"/>
      <c r="B947" s="224"/>
      <c r="C947" s="225"/>
      <c r="D947" s="226" t="s">
        <v>167</v>
      </c>
      <c r="E947" s="227" t="s">
        <v>19</v>
      </c>
      <c r="F947" s="228" t="s">
        <v>1114</v>
      </c>
      <c r="G947" s="225"/>
      <c r="H947" s="229">
        <v>0.64000000000000001</v>
      </c>
      <c r="I947" s="230"/>
      <c r="J947" s="225"/>
      <c r="K947" s="225"/>
      <c r="L947" s="231"/>
      <c r="M947" s="232"/>
      <c r="N947" s="233"/>
      <c r="O947" s="233"/>
      <c r="P947" s="233"/>
      <c r="Q947" s="233"/>
      <c r="R947" s="233"/>
      <c r="S947" s="233"/>
      <c r="T947" s="234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35" t="s">
        <v>167</v>
      </c>
      <c r="AU947" s="235" t="s">
        <v>81</v>
      </c>
      <c r="AV947" s="13" t="s">
        <v>81</v>
      </c>
      <c r="AW947" s="13" t="s">
        <v>33</v>
      </c>
      <c r="AX947" s="13" t="s">
        <v>71</v>
      </c>
      <c r="AY947" s="235" t="s">
        <v>155</v>
      </c>
    </row>
    <row r="948" s="14" customFormat="1">
      <c r="A948" s="14"/>
      <c r="B948" s="236"/>
      <c r="C948" s="237"/>
      <c r="D948" s="226" t="s">
        <v>167</v>
      </c>
      <c r="E948" s="238" t="s">
        <v>19</v>
      </c>
      <c r="F948" s="239" t="s">
        <v>177</v>
      </c>
      <c r="G948" s="237"/>
      <c r="H948" s="240">
        <v>0.64000000000000001</v>
      </c>
      <c r="I948" s="241"/>
      <c r="J948" s="237"/>
      <c r="K948" s="237"/>
      <c r="L948" s="242"/>
      <c r="M948" s="243"/>
      <c r="N948" s="244"/>
      <c r="O948" s="244"/>
      <c r="P948" s="244"/>
      <c r="Q948" s="244"/>
      <c r="R948" s="244"/>
      <c r="S948" s="244"/>
      <c r="T948" s="24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46" t="s">
        <v>167</v>
      </c>
      <c r="AU948" s="246" t="s">
        <v>81</v>
      </c>
      <c r="AV948" s="14" t="s">
        <v>163</v>
      </c>
      <c r="AW948" s="14" t="s">
        <v>33</v>
      </c>
      <c r="AX948" s="14" t="s">
        <v>79</v>
      </c>
      <c r="AY948" s="246" t="s">
        <v>155</v>
      </c>
    </row>
    <row r="949" s="2" customFormat="1" ht="16.5" customHeight="1">
      <c r="A949" s="40"/>
      <c r="B949" s="41"/>
      <c r="C949" s="206" t="s">
        <v>1115</v>
      </c>
      <c r="D949" s="206" t="s">
        <v>158</v>
      </c>
      <c r="E949" s="207" t="s">
        <v>1116</v>
      </c>
      <c r="F949" s="208" t="s">
        <v>1117</v>
      </c>
      <c r="G949" s="209" t="s">
        <v>338</v>
      </c>
      <c r="H949" s="210">
        <v>6.5999999999999996</v>
      </c>
      <c r="I949" s="211"/>
      <c r="J949" s="212">
        <f>ROUND(I949*H949,2)</f>
        <v>0</v>
      </c>
      <c r="K949" s="208" t="s">
        <v>162</v>
      </c>
      <c r="L949" s="46"/>
      <c r="M949" s="213" t="s">
        <v>19</v>
      </c>
      <c r="N949" s="214" t="s">
        <v>42</v>
      </c>
      <c r="O949" s="86"/>
      <c r="P949" s="215">
        <f>O949*H949</f>
        <v>0</v>
      </c>
      <c r="Q949" s="215">
        <v>0</v>
      </c>
      <c r="R949" s="215">
        <f>Q949*H949</f>
        <v>0</v>
      </c>
      <c r="S949" s="215">
        <v>0.036999999999999998</v>
      </c>
      <c r="T949" s="216">
        <f>S949*H949</f>
        <v>0.24419999999999997</v>
      </c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R949" s="217" t="s">
        <v>163</v>
      </c>
      <c r="AT949" s="217" t="s">
        <v>158</v>
      </c>
      <c r="AU949" s="217" t="s">
        <v>81</v>
      </c>
      <c r="AY949" s="19" t="s">
        <v>155</v>
      </c>
      <c r="BE949" s="218">
        <f>IF(N949="základní",J949,0)</f>
        <v>0</v>
      </c>
      <c r="BF949" s="218">
        <f>IF(N949="snížená",J949,0)</f>
        <v>0</v>
      </c>
      <c r="BG949" s="218">
        <f>IF(N949="zákl. přenesená",J949,0)</f>
        <v>0</v>
      </c>
      <c r="BH949" s="218">
        <f>IF(N949="sníž. přenesená",J949,0)</f>
        <v>0</v>
      </c>
      <c r="BI949" s="218">
        <f>IF(N949="nulová",J949,0)</f>
        <v>0</v>
      </c>
      <c r="BJ949" s="19" t="s">
        <v>79</v>
      </c>
      <c r="BK949" s="218">
        <f>ROUND(I949*H949,2)</f>
        <v>0</v>
      </c>
      <c r="BL949" s="19" t="s">
        <v>163</v>
      </c>
      <c r="BM949" s="217" t="s">
        <v>1118</v>
      </c>
    </row>
    <row r="950" s="2" customFormat="1">
      <c r="A950" s="40"/>
      <c r="B950" s="41"/>
      <c r="C950" s="42"/>
      <c r="D950" s="219" t="s">
        <v>165</v>
      </c>
      <c r="E950" s="42"/>
      <c r="F950" s="220" t="s">
        <v>1119</v>
      </c>
      <c r="G950" s="42"/>
      <c r="H950" s="42"/>
      <c r="I950" s="221"/>
      <c r="J950" s="42"/>
      <c r="K950" s="42"/>
      <c r="L950" s="46"/>
      <c r="M950" s="222"/>
      <c r="N950" s="223"/>
      <c r="O950" s="86"/>
      <c r="P950" s="86"/>
      <c r="Q950" s="86"/>
      <c r="R950" s="86"/>
      <c r="S950" s="86"/>
      <c r="T950" s="87"/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T950" s="19" t="s">
        <v>165</v>
      </c>
      <c r="AU950" s="19" t="s">
        <v>81</v>
      </c>
    </row>
    <row r="951" s="13" customFormat="1">
      <c r="A951" s="13"/>
      <c r="B951" s="224"/>
      <c r="C951" s="225"/>
      <c r="D951" s="226" t="s">
        <v>167</v>
      </c>
      <c r="E951" s="227" t="s">
        <v>19</v>
      </c>
      <c r="F951" s="228" t="s">
        <v>1120</v>
      </c>
      <c r="G951" s="225"/>
      <c r="H951" s="229">
        <v>6.5999999999999996</v>
      </c>
      <c r="I951" s="230"/>
      <c r="J951" s="225"/>
      <c r="K951" s="225"/>
      <c r="L951" s="231"/>
      <c r="M951" s="232"/>
      <c r="N951" s="233"/>
      <c r="O951" s="233"/>
      <c r="P951" s="233"/>
      <c r="Q951" s="233"/>
      <c r="R951" s="233"/>
      <c r="S951" s="233"/>
      <c r="T951" s="234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35" t="s">
        <v>167</v>
      </c>
      <c r="AU951" s="235" t="s">
        <v>81</v>
      </c>
      <c r="AV951" s="13" t="s">
        <v>81</v>
      </c>
      <c r="AW951" s="13" t="s">
        <v>33</v>
      </c>
      <c r="AX951" s="13" t="s">
        <v>71</v>
      </c>
      <c r="AY951" s="235" t="s">
        <v>155</v>
      </c>
    </row>
    <row r="952" s="14" customFormat="1">
      <c r="A952" s="14"/>
      <c r="B952" s="236"/>
      <c r="C952" s="237"/>
      <c r="D952" s="226" t="s">
        <v>167</v>
      </c>
      <c r="E952" s="238" t="s">
        <v>19</v>
      </c>
      <c r="F952" s="239" t="s">
        <v>177</v>
      </c>
      <c r="G952" s="237"/>
      <c r="H952" s="240">
        <v>6.5999999999999996</v>
      </c>
      <c r="I952" s="241"/>
      <c r="J952" s="237"/>
      <c r="K952" s="237"/>
      <c r="L952" s="242"/>
      <c r="M952" s="243"/>
      <c r="N952" s="244"/>
      <c r="O952" s="244"/>
      <c r="P952" s="244"/>
      <c r="Q952" s="244"/>
      <c r="R952" s="244"/>
      <c r="S952" s="244"/>
      <c r="T952" s="245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46" t="s">
        <v>167</v>
      </c>
      <c r="AU952" s="246" t="s">
        <v>81</v>
      </c>
      <c r="AV952" s="14" t="s">
        <v>163</v>
      </c>
      <c r="AW952" s="14" t="s">
        <v>33</v>
      </c>
      <c r="AX952" s="14" t="s">
        <v>79</v>
      </c>
      <c r="AY952" s="246" t="s">
        <v>155</v>
      </c>
    </row>
    <row r="953" s="2" customFormat="1" ht="24.15" customHeight="1">
      <c r="A953" s="40"/>
      <c r="B953" s="41"/>
      <c r="C953" s="206" t="s">
        <v>1121</v>
      </c>
      <c r="D953" s="206" t="s">
        <v>158</v>
      </c>
      <c r="E953" s="207" t="s">
        <v>1122</v>
      </c>
      <c r="F953" s="208" t="s">
        <v>1123</v>
      </c>
      <c r="G953" s="209" t="s">
        <v>258</v>
      </c>
      <c r="H953" s="210">
        <v>3</v>
      </c>
      <c r="I953" s="211"/>
      <c r="J953" s="212">
        <f>ROUND(I953*H953,2)</f>
        <v>0</v>
      </c>
      <c r="K953" s="208" t="s">
        <v>162</v>
      </c>
      <c r="L953" s="46"/>
      <c r="M953" s="213" t="s">
        <v>19</v>
      </c>
      <c r="N953" s="214" t="s">
        <v>42</v>
      </c>
      <c r="O953" s="86"/>
      <c r="P953" s="215">
        <f>O953*H953</f>
        <v>0</v>
      </c>
      <c r="Q953" s="215">
        <v>0</v>
      </c>
      <c r="R953" s="215">
        <f>Q953*H953</f>
        <v>0</v>
      </c>
      <c r="S953" s="215">
        <v>0.001</v>
      </c>
      <c r="T953" s="216">
        <f>S953*H953</f>
        <v>0.0030000000000000001</v>
      </c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R953" s="217" t="s">
        <v>163</v>
      </c>
      <c r="AT953" s="217" t="s">
        <v>158</v>
      </c>
      <c r="AU953" s="217" t="s">
        <v>81</v>
      </c>
      <c r="AY953" s="19" t="s">
        <v>155</v>
      </c>
      <c r="BE953" s="218">
        <f>IF(N953="základní",J953,0)</f>
        <v>0</v>
      </c>
      <c r="BF953" s="218">
        <f>IF(N953="snížená",J953,0)</f>
        <v>0</v>
      </c>
      <c r="BG953" s="218">
        <f>IF(N953="zákl. přenesená",J953,0)</f>
        <v>0</v>
      </c>
      <c r="BH953" s="218">
        <f>IF(N953="sníž. přenesená",J953,0)</f>
        <v>0</v>
      </c>
      <c r="BI953" s="218">
        <f>IF(N953="nulová",J953,0)</f>
        <v>0</v>
      </c>
      <c r="BJ953" s="19" t="s">
        <v>79</v>
      </c>
      <c r="BK953" s="218">
        <f>ROUND(I953*H953,2)</f>
        <v>0</v>
      </c>
      <c r="BL953" s="19" t="s">
        <v>163</v>
      </c>
      <c r="BM953" s="217" t="s">
        <v>1124</v>
      </c>
    </row>
    <row r="954" s="2" customFormat="1">
      <c r="A954" s="40"/>
      <c r="B954" s="41"/>
      <c r="C954" s="42"/>
      <c r="D954" s="219" t="s">
        <v>165</v>
      </c>
      <c r="E954" s="42"/>
      <c r="F954" s="220" t="s">
        <v>1125</v>
      </c>
      <c r="G954" s="42"/>
      <c r="H954" s="42"/>
      <c r="I954" s="221"/>
      <c r="J954" s="42"/>
      <c r="K954" s="42"/>
      <c r="L954" s="46"/>
      <c r="M954" s="222"/>
      <c r="N954" s="223"/>
      <c r="O954" s="86"/>
      <c r="P954" s="86"/>
      <c r="Q954" s="86"/>
      <c r="R954" s="86"/>
      <c r="S954" s="86"/>
      <c r="T954" s="87"/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T954" s="19" t="s">
        <v>165</v>
      </c>
      <c r="AU954" s="19" t="s">
        <v>81</v>
      </c>
    </row>
    <row r="955" s="13" customFormat="1">
      <c r="A955" s="13"/>
      <c r="B955" s="224"/>
      <c r="C955" s="225"/>
      <c r="D955" s="226" t="s">
        <v>167</v>
      </c>
      <c r="E955" s="227" t="s">
        <v>19</v>
      </c>
      <c r="F955" s="228" t="s">
        <v>1126</v>
      </c>
      <c r="G955" s="225"/>
      <c r="H955" s="229">
        <v>2</v>
      </c>
      <c r="I955" s="230"/>
      <c r="J955" s="225"/>
      <c r="K955" s="225"/>
      <c r="L955" s="231"/>
      <c r="M955" s="232"/>
      <c r="N955" s="233"/>
      <c r="O955" s="233"/>
      <c r="P955" s="233"/>
      <c r="Q955" s="233"/>
      <c r="R955" s="233"/>
      <c r="S955" s="233"/>
      <c r="T955" s="234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35" t="s">
        <v>167</v>
      </c>
      <c r="AU955" s="235" t="s">
        <v>81</v>
      </c>
      <c r="AV955" s="13" t="s">
        <v>81</v>
      </c>
      <c r="AW955" s="13" t="s">
        <v>33</v>
      </c>
      <c r="AX955" s="13" t="s">
        <v>71</v>
      </c>
      <c r="AY955" s="235" t="s">
        <v>155</v>
      </c>
    </row>
    <row r="956" s="13" customFormat="1">
      <c r="A956" s="13"/>
      <c r="B956" s="224"/>
      <c r="C956" s="225"/>
      <c r="D956" s="226" t="s">
        <v>167</v>
      </c>
      <c r="E956" s="227" t="s">
        <v>19</v>
      </c>
      <c r="F956" s="228" t="s">
        <v>1127</v>
      </c>
      <c r="G956" s="225"/>
      <c r="H956" s="229">
        <v>1</v>
      </c>
      <c r="I956" s="230"/>
      <c r="J956" s="225"/>
      <c r="K956" s="225"/>
      <c r="L956" s="231"/>
      <c r="M956" s="232"/>
      <c r="N956" s="233"/>
      <c r="O956" s="233"/>
      <c r="P956" s="233"/>
      <c r="Q956" s="233"/>
      <c r="R956" s="233"/>
      <c r="S956" s="233"/>
      <c r="T956" s="234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35" t="s">
        <v>167</v>
      </c>
      <c r="AU956" s="235" t="s">
        <v>81</v>
      </c>
      <c r="AV956" s="13" t="s">
        <v>81</v>
      </c>
      <c r="AW956" s="13" t="s">
        <v>33</v>
      </c>
      <c r="AX956" s="13" t="s">
        <v>71</v>
      </c>
      <c r="AY956" s="235" t="s">
        <v>155</v>
      </c>
    </row>
    <row r="957" s="14" customFormat="1">
      <c r="A957" s="14"/>
      <c r="B957" s="236"/>
      <c r="C957" s="237"/>
      <c r="D957" s="226" t="s">
        <v>167</v>
      </c>
      <c r="E957" s="238" t="s">
        <v>19</v>
      </c>
      <c r="F957" s="239" t="s">
        <v>1128</v>
      </c>
      <c r="G957" s="237"/>
      <c r="H957" s="240">
        <v>3</v>
      </c>
      <c r="I957" s="241"/>
      <c r="J957" s="237"/>
      <c r="K957" s="237"/>
      <c r="L957" s="242"/>
      <c r="M957" s="243"/>
      <c r="N957" s="244"/>
      <c r="O957" s="244"/>
      <c r="P957" s="244"/>
      <c r="Q957" s="244"/>
      <c r="R957" s="244"/>
      <c r="S957" s="244"/>
      <c r="T957" s="245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46" t="s">
        <v>167</v>
      </c>
      <c r="AU957" s="246" t="s">
        <v>81</v>
      </c>
      <c r="AV957" s="14" t="s">
        <v>163</v>
      </c>
      <c r="AW957" s="14" t="s">
        <v>33</v>
      </c>
      <c r="AX957" s="14" t="s">
        <v>79</v>
      </c>
      <c r="AY957" s="246" t="s">
        <v>155</v>
      </c>
    </row>
    <row r="958" s="2" customFormat="1" ht="16.5" customHeight="1">
      <c r="A958" s="40"/>
      <c r="B958" s="41"/>
      <c r="C958" s="206" t="s">
        <v>1129</v>
      </c>
      <c r="D958" s="206" t="s">
        <v>158</v>
      </c>
      <c r="E958" s="207" t="s">
        <v>1130</v>
      </c>
      <c r="F958" s="208" t="s">
        <v>1131</v>
      </c>
      <c r="G958" s="209" t="s">
        <v>258</v>
      </c>
      <c r="H958" s="210">
        <v>1</v>
      </c>
      <c r="I958" s="211"/>
      <c r="J958" s="212">
        <f>ROUND(I958*H958,2)</f>
        <v>0</v>
      </c>
      <c r="K958" s="208" t="s">
        <v>162</v>
      </c>
      <c r="L958" s="46"/>
      <c r="M958" s="213" t="s">
        <v>19</v>
      </c>
      <c r="N958" s="214" t="s">
        <v>42</v>
      </c>
      <c r="O958" s="86"/>
      <c r="P958" s="215">
        <f>O958*H958</f>
        <v>0</v>
      </c>
      <c r="Q958" s="215">
        <v>7.2999999999999999E-05</v>
      </c>
      <c r="R958" s="215">
        <f>Q958*H958</f>
        <v>7.2999999999999999E-05</v>
      </c>
      <c r="S958" s="215">
        <v>0.021000000000000001</v>
      </c>
      <c r="T958" s="216">
        <f>S958*H958</f>
        <v>0.021000000000000001</v>
      </c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R958" s="217" t="s">
        <v>163</v>
      </c>
      <c r="AT958" s="217" t="s">
        <v>158</v>
      </c>
      <c r="AU958" s="217" t="s">
        <v>81</v>
      </c>
      <c r="AY958" s="19" t="s">
        <v>155</v>
      </c>
      <c r="BE958" s="218">
        <f>IF(N958="základní",J958,0)</f>
        <v>0</v>
      </c>
      <c r="BF958" s="218">
        <f>IF(N958="snížená",J958,0)</f>
        <v>0</v>
      </c>
      <c r="BG958" s="218">
        <f>IF(N958="zákl. přenesená",J958,0)</f>
        <v>0</v>
      </c>
      <c r="BH958" s="218">
        <f>IF(N958="sníž. přenesená",J958,0)</f>
        <v>0</v>
      </c>
      <c r="BI958" s="218">
        <f>IF(N958="nulová",J958,0)</f>
        <v>0</v>
      </c>
      <c r="BJ958" s="19" t="s">
        <v>79</v>
      </c>
      <c r="BK958" s="218">
        <f>ROUND(I958*H958,2)</f>
        <v>0</v>
      </c>
      <c r="BL958" s="19" t="s">
        <v>163</v>
      </c>
      <c r="BM958" s="217" t="s">
        <v>1132</v>
      </c>
    </row>
    <row r="959" s="2" customFormat="1">
      <c r="A959" s="40"/>
      <c r="B959" s="41"/>
      <c r="C959" s="42"/>
      <c r="D959" s="219" t="s">
        <v>165</v>
      </c>
      <c r="E959" s="42"/>
      <c r="F959" s="220" t="s">
        <v>1133</v>
      </c>
      <c r="G959" s="42"/>
      <c r="H959" s="42"/>
      <c r="I959" s="221"/>
      <c r="J959" s="42"/>
      <c r="K959" s="42"/>
      <c r="L959" s="46"/>
      <c r="M959" s="222"/>
      <c r="N959" s="223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165</v>
      </c>
      <c r="AU959" s="19" t="s">
        <v>81</v>
      </c>
    </row>
    <row r="960" s="13" customFormat="1">
      <c r="A960" s="13"/>
      <c r="B960" s="224"/>
      <c r="C960" s="225"/>
      <c r="D960" s="226" t="s">
        <v>167</v>
      </c>
      <c r="E960" s="227" t="s">
        <v>19</v>
      </c>
      <c r="F960" s="228" t="s">
        <v>1134</v>
      </c>
      <c r="G960" s="225"/>
      <c r="H960" s="229">
        <v>1</v>
      </c>
      <c r="I960" s="230"/>
      <c r="J960" s="225"/>
      <c r="K960" s="225"/>
      <c r="L960" s="231"/>
      <c r="M960" s="232"/>
      <c r="N960" s="233"/>
      <c r="O960" s="233"/>
      <c r="P960" s="233"/>
      <c r="Q960" s="233"/>
      <c r="R960" s="233"/>
      <c r="S960" s="233"/>
      <c r="T960" s="234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35" t="s">
        <v>167</v>
      </c>
      <c r="AU960" s="235" t="s">
        <v>81</v>
      </c>
      <c r="AV960" s="13" t="s">
        <v>81</v>
      </c>
      <c r="AW960" s="13" t="s">
        <v>33</v>
      </c>
      <c r="AX960" s="13" t="s">
        <v>71</v>
      </c>
      <c r="AY960" s="235" t="s">
        <v>155</v>
      </c>
    </row>
    <row r="961" s="14" customFormat="1">
      <c r="A961" s="14"/>
      <c r="B961" s="236"/>
      <c r="C961" s="237"/>
      <c r="D961" s="226" t="s">
        <v>167</v>
      </c>
      <c r="E961" s="238" t="s">
        <v>19</v>
      </c>
      <c r="F961" s="239" t="s">
        <v>177</v>
      </c>
      <c r="G961" s="237"/>
      <c r="H961" s="240">
        <v>1</v>
      </c>
      <c r="I961" s="241"/>
      <c r="J961" s="237"/>
      <c r="K961" s="237"/>
      <c r="L961" s="242"/>
      <c r="M961" s="243"/>
      <c r="N961" s="244"/>
      <c r="O961" s="244"/>
      <c r="P961" s="244"/>
      <c r="Q961" s="244"/>
      <c r="R961" s="244"/>
      <c r="S961" s="244"/>
      <c r="T961" s="245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46" t="s">
        <v>167</v>
      </c>
      <c r="AU961" s="246" t="s">
        <v>81</v>
      </c>
      <c r="AV961" s="14" t="s">
        <v>163</v>
      </c>
      <c r="AW961" s="14" t="s">
        <v>33</v>
      </c>
      <c r="AX961" s="14" t="s">
        <v>79</v>
      </c>
      <c r="AY961" s="246" t="s">
        <v>155</v>
      </c>
    </row>
    <row r="962" s="2" customFormat="1" ht="21.75" customHeight="1">
      <c r="A962" s="40"/>
      <c r="B962" s="41"/>
      <c r="C962" s="206" t="s">
        <v>1135</v>
      </c>
      <c r="D962" s="206" t="s">
        <v>158</v>
      </c>
      <c r="E962" s="207" t="s">
        <v>1136</v>
      </c>
      <c r="F962" s="208" t="s">
        <v>1137</v>
      </c>
      <c r="G962" s="209" t="s">
        <v>264</v>
      </c>
      <c r="H962" s="210">
        <v>2.3039999999999998</v>
      </c>
      <c r="I962" s="211"/>
      <c r="J962" s="212">
        <f>ROUND(I962*H962,2)</f>
        <v>0</v>
      </c>
      <c r="K962" s="208" t="s">
        <v>162</v>
      </c>
      <c r="L962" s="46"/>
      <c r="M962" s="213" t="s">
        <v>19</v>
      </c>
      <c r="N962" s="214" t="s">
        <v>42</v>
      </c>
      <c r="O962" s="86"/>
      <c r="P962" s="215">
        <f>O962*H962</f>
        <v>0</v>
      </c>
      <c r="Q962" s="215">
        <v>0</v>
      </c>
      <c r="R962" s="215">
        <f>Q962*H962</f>
        <v>0</v>
      </c>
      <c r="S962" s="215">
        <v>0.072999999999999995</v>
      </c>
      <c r="T962" s="216">
        <f>S962*H962</f>
        <v>0.16819199999999998</v>
      </c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R962" s="217" t="s">
        <v>163</v>
      </c>
      <c r="AT962" s="217" t="s">
        <v>158</v>
      </c>
      <c r="AU962" s="217" t="s">
        <v>81</v>
      </c>
      <c r="AY962" s="19" t="s">
        <v>155</v>
      </c>
      <c r="BE962" s="218">
        <f>IF(N962="základní",J962,0)</f>
        <v>0</v>
      </c>
      <c r="BF962" s="218">
        <f>IF(N962="snížená",J962,0)</f>
        <v>0</v>
      </c>
      <c r="BG962" s="218">
        <f>IF(N962="zákl. přenesená",J962,0)</f>
        <v>0</v>
      </c>
      <c r="BH962" s="218">
        <f>IF(N962="sníž. přenesená",J962,0)</f>
        <v>0</v>
      </c>
      <c r="BI962" s="218">
        <f>IF(N962="nulová",J962,0)</f>
        <v>0</v>
      </c>
      <c r="BJ962" s="19" t="s">
        <v>79</v>
      </c>
      <c r="BK962" s="218">
        <f>ROUND(I962*H962,2)</f>
        <v>0</v>
      </c>
      <c r="BL962" s="19" t="s">
        <v>163</v>
      </c>
      <c r="BM962" s="217" t="s">
        <v>1138</v>
      </c>
    </row>
    <row r="963" s="2" customFormat="1">
      <c r="A963" s="40"/>
      <c r="B963" s="41"/>
      <c r="C963" s="42"/>
      <c r="D963" s="219" t="s">
        <v>165</v>
      </c>
      <c r="E963" s="42"/>
      <c r="F963" s="220" t="s">
        <v>1139</v>
      </c>
      <c r="G963" s="42"/>
      <c r="H963" s="42"/>
      <c r="I963" s="221"/>
      <c r="J963" s="42"/>
      <c r="K963" s="42"/>
      <c r="L963" s="46"/>
      <c r="M963" s="222"/>
      <c r="N963" s="223"/>
      <c r="O963" s="86"/>
      <c r="P963" s="86"/>
      <c r="Q963" s="86"/>
      <c r="R963" s="86"/>
      <c r="S963" s="86"/>
      <c r="T963" s="87"/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T963" s="19" t="s">
        <v>165</v>
      </c>
      <c r="AU963" s="19" t="s">
        <v>81</v>
      </c>
    </row>
    <row r="964" s="13" customFormat="1">
      <c r="A964" s="13"/>
      <c r="B964" s="224"/>
      <c r="C964" s="225"/>
      <c r="D964" s="226" t="s">
        <v>167</v>
      </c>
      <c r="E964" s="227" t="s">
        <v>19</v>
      </c>
      <c r="F964" s="228" t="s">
        <v>1140</v>
      </c>
      <c r="G964" s="225"/>
      <c r="H964" s="229">
        <v>1.1439999999999999</v>
      </c>
      <c r="I964" s="230"/>
      <c r="J964" s="225"/>
      <c r="K964" s="225"/>
      <c r="L964" s="231"/>
      <c r="M964" s="232"/>
      <c r="N964" s="233"/>
      <c r="O964" s="233"/>
      <c r="P964" s="233"/>
      <c r="Q964" s="233"/>
      <c r="R964" s="233"/>
      <c r="S964" s="233"/>
      <c r="T964" s="234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35" t="s">
        <v>167</v>
      </c>
      <c r="AU964" s="235" t="s">
        <v>81</v>
      </c>
      <c r="AV964" s="13" t="s">
        <v>81</v>
      </c>
      <c r="AW964" s="13" t="s">
        <v>33</v>
      </c>
      <c r="AX964" s="13" t="s">
        <v>71</v>
      </c>
      <c r="AY964" s="235" t="s">
        <v>155</v>
      </c>
    </row>
    <row r="965" s="13" customFormat="1">
      <c r="A965" s="13"/>
      <c r="B965" s="224"/>
      <c r="C965" s="225"/>
      <c r="D965" s="226" t="s">
        <v>167</v>
      </c>
      <c r="E965" s="227" t="s">
        <v>19</v>
      </c>
      <c r="F965" s="228" t="s">
        <v>1141</v>
      </c>
      <c r="G965" s="225"/>
      <c r="H965" s="229">
        <v>1.1599999999999999</v>
      </c>
      <c r="I965" s="230"/>
      <c r="J965" s="225"/>
      <c r="K965" s="225"/>
      <c r="L965" s="231"/>
      <c r="M965" s="232"/>
      <c r="N965" s="233"/>
      <c r="O965" s="233"/>
      <c r="P965" s="233"/>
      <c r="Q965" s="233"/>
      <c r="R965" s="233"/>
      <c r="S965" s="233"/>
      <c r="T965" s="234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35" t="s">
        <v>167</v>
      </c>
      <c r="AU965" s="235" t="s">
        <v>81</v>
      </c>
      <c r="AV965" s="13" t="s">
        <v>81</v>
      </c>
      <c r="AW965" s="13" t="s">
        <v>33</v>
      </c>
      <c r="AX965" s="13" t="s">
        <v>71</v>
      </c>
      <c r="AY965" s="235" t="s">
        <v>155</v>
      </c>
    </row>
    <row r="966" s="14" customFormat="1">
      <c r="A966" s="14"/>
      <c r="B966" s="236"/>
      <c r="C966" s="237"/>
      <c r="D966" s="226" t="s">
        <v>167</v>
      </c>
      <c r="E966" s="238" t="s">
        <v>19</v>
      </c>
      <c r="F966" s="239" t="s">
        <v>177</v>
      </c>
      <c r="G966" s="237"/>
      <c r="H966" s="240">
        <v>2.3039999999999998</v>
      </c>
      <c r="I966" s="241"/>
      <c r="J966" s="237"/>
      <c r="K966" s="237"/>
      <c r="L966" s="242"/>
      <c r="M966" s="243"/>
      <c r="N966" s="244"/>
      <c r="O966" s="244"/>
      <c r="P966" s="244"/>
      <c r="Q966" s="244"/>
      <c r="R966" s="244"/>
      <c r="S966" s="244"/>
      <c r="T966" s="245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46" t="s">
        <v>167</v>
      </c>
      <c r="AU966" s="246" t="s">
        <v>81</v>
      </c>
      <c r="AV966" s="14" t="s">
        <v>163</v>
      </c>
      <c r="AW966" s="14" t="s">
        <v>33</v>
      </c>
      <c r="AX966" s="14" t="s">
        <v>79</v>
      </c>
      <c r="AY966" s="246" t="s">
        <v>155</v>
      </c>
    </row>
    <row r="967" s="2" customFormat="1" ht="21.75" customHeight="1">
      <c r="A967" s="40"/>
      <c r="B967" s="41"/>
      <c r="C967" s="206" t="s">
        <v>1142</v>
      </c>
      <c r="D967" s="206" t="s">
        <v>158</v>
      </c>
      <c r="E967" s="207" t="s">
        <v>1143</v>
      </c>
      <c r="F967" s="208" t="s">
        <v>1144</v>
      </c>
      <c r="G967" s="209" t="s">
        <v>264</v>
      </c>
      <c r="H967" s="210">
        <v>78.659999999999997</v>
      </c>
      <c r="I967" s="211"/>
      <c r="J967" s="212">
        <f>ROUND(I967*H967,2)</f>
        <v>0</v>
      </c>
      <c r="K967" s="208" t="s">
        <v>162</v>
      </c>
      <c r="L967" s="46"/>
      <c r="M967" s="213" t="s">
        <v>19</v>
      </c>
      <c r="N967" s="214" t="s">
        <v>42</v>
      </c>
      <c r="O967" s="86"/>
      <c r="P967" s="215">
        <f>O967*H967</f>
        <v>0</v>
      </c>
      <c r="Q967" s="215">
        <v>0</v>
      </c>
      <c r="R967" s="215">
        <f>Q967*H967</f>
        <v>0</v>
      </c>
      <c r="S967" s="215">
        <v>0.058999999999999997</v>
      </c>
      <c r="T967" s="216">
        <f>S967*H967</f>
        <v>4.6409399999999996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17" t="s">
        <v>163</v>
      </c>
      <c r="AT967" s="217" t="s">
        <v>158</v>
      </c>
      <c r="AU967" s="217" t="s">
        <v>81</v>
      </c>
      <c r="AY967" s="19" t="s">
        <v>155</v>
      </c>
      <c r="BE967" s="218">
        <f>IF(N967="základní",J967,0)</f>
        <v>0</v>
      </c>
      <c r="BF967" s="218">
        <f>IF(N967="snížená",J967,0)</f>
        <v>0</v>
      </c>
      <c r="BG967" s="218">
        <f>IF(N967="zákl. přenesená",J967,0)</f>
        <v>0</v>
      </c>
      <c r="BH967" s="218">
        <f>IF(N967="sníž. přenesená",J967,0)</f>
        <v>0</v>
      </c>
      <c r="BI967" s="218">
        <f>IF(N967="nulová",J967,0)</f>
        <v>0</v>
      </c>
      <c r="BJ967" s="19" t="s">
        <v>79</v>
      </c>
      <c r="BK967" s="218">
        <f>ROUND(I967*H967,2)</f>
        <v>0</v>
      </c>
      <c r="BL967" s="19" t="s">
        <v>163</v>
      </c>
      <c r="BM967" s="217" t="s">
        <v>1145</v>
      </c>
    </row>
    <row r="968" s="2" customFormat="1">
      <c r="A968" s="40"/>
      <c r="B968" s="41"/>
      <c r="C968" s="42"/>
      <c r="D968" s="219" t="s">
        <v>165</v>
      </c>
      <c r="E968" s="42"/>
      <c r="F968" s="220" t="s">
        <v>1146</v>
      </c>
      <c r="G968" s="42"/>
      <c r="H968" s="42"/>
      <c r="I968" s="221"/>
      <c r="J968" s="42"/>
      <c r="K968" s="42"/>
      <c r="L968" s="46"/>
      <c r="M968" s="222"/>
      <c r="N968" s="223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165</v>
      </c>
      <c r="AU968" s="19" t="s">
        <v>81</v>
      </c>
    </row>
    <row r="969" s="13" customFormat="1">
      <c r="A969" s="13"/>
      <c r="B969" s="224"/>
      <c r="C969" s="225"/>
      <c r="D969" s="226" t="s">
        <v>167</v>
      </c>
      <c r="E969" s="227" t="s">
        <v>19</v>
      </c>
      <c r="F969" s="228" t="s">
        <v>1147</v>
      </c>
      <c r="G969" s="225"/>
      <c r="H969" s="229">
        <v>37.619999999999997</v>
      </c>
      <c r="I969" s="230"/>
      <c r="J969" s="225"/>
      <c r="K969" s="225"/>
      <c r="L969" s="231"/>
      <c r="M969" s="232"/>
      <c r="N969" s="233"/>
      <c r="O969" s="233"/>
      <c r="P969" s="233"/>
      <c r="Q969" s="233"/>
      <c r="R969" s="233"/>
      <c r="S969" s="233"/>
      <c r="T969" s="234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35" t="s">
        <v>167</v>
      </c>
      <c r="AU969" s="235" t="s">
        <v>81</v>
      </c>
      <c r="AV969" s="13" t="s">
        <v>81</v>
      </c>
      <c r="AW969" s="13" t="s">
        <v>33</v>
      </c>
      <c r="AX969" s="13" t="s">
        <v>71</v>
      </c>
      <c r="AY969" s="235" t="s">
        <v>155</v>
      </c>
    </row>
    <row r="970" s="13" customFormat="1">
      <c r="A970" s="13"/>
      <c r="B970" s="224"/>
      <c r="C970" s="225"/>
      <c r="D970" s="226" t="s">
        <v>167</v>
      </c>
      <c r="E970" s="227" t="s">
        <v>19</v>
      </c>
      <c r="F970" s="228" t="s">
        <v>1148</v>
      </c>
      <c r="G970" s="225"/>
      <c r="H970" s="229">
        <v>41.039999999999999</v>
      </c>
      <c r="I970" s="230"/>
      <c r="J970" s="225"/>
      <c r="K970" s="225"/>
      <c r="L970" s="231"/>
      <c r="M970" s="232"/>
      <c r="N970" s="233"/>
      <c r="O970" s="233"/>
      <c r="P970" s="233"/>
      <c r="Q970" s="233"/>
      <c r="R970" s="233"/>
      <c r="S970" s="233"/>
      <c r="T970" s="234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35" t="s">
        <v>167</v>
      </c>
      <c r="AU970" s="235" t="s">
        <v>81</v>
      </c>
      <c r="AV970" s="13" t="s">
        <v>81</v>
      </c>
      <c r="AW970" s="13" t="s">
        <v>33</v>
      </c>
      <c r="AX970" s="13" t="s">
        <v>71</v>
      </c>
      <c r="AY970" s="235" t="s">
        <v>155</v>
      </c>
    </row>
    <row r="971" s="14" customFormat="1">
      <c r="A971" s="14"/>
      <c r="B971" s="236"/>
      <c r="C971" s="237"/>
      <c r="D971" s="226" t="s">
        <v>167</v>
      </c>
      <c r="E971" s="238" t="s">
        <v>19</v>
      </c>
      <c r="F971" s="239" t="s">
        <v>177</v>
      </c>
      <c r="G971" s="237"/>
      <c r="H971" s="240">
        <v>78.659999999999997</v>
      </c>
      <c r="I971" s="241"/>
      <c r="J971" s="237"/>
      <c r="K971" s="237"/>
      <c r="L971" s="242"/>
      <c r="M971" s="243"/>
      <c r="N971" s="244"/>
      <c r="O971" s="244"/>
      <c r="P971" s="244"/>
      <c r="Q971" s="244"/>
      <c r="R971" s="244"/>
      <c r="S971" s="244"/>
      <c r="T971" s="245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46" t="s">
        <v>167</v>
      </c>
      <c r="AU971" s="246" t="s">
        <v>81</v>
      </c>
      <c r="AV971" s="14" t="s">
        <v>163</v>
      </c>
      <c r="AW971" s="14" t="s">
        <v>33</v>
      </c>
      <c r="AX971" s="14" t="s">
        <v>79</v>
      </c>
      <c r="AY971" s="246" t="s">
        <v>155</v>
      </c>
    </row>
    <row r="972" s="2" customFormat="1" ht="21.75" customHeight="1">
      <c r="A972" s="40"/>
      <c r="B972" s="41"/>
      <c r="C972" s="206" t="s">
        <v>1149</v>
      </c>
      <c r="D972" s="206" t="s">
        <v>158</v>
      </c>
      <c r="E972" s="207" t="s">
        <v>1150</v>
      </c>
      <c r="F972" s="208" t="s">
        <v>1151</v>
      </c>
      <c r="G972" s="209" t="s">
        <v>264</v>
      </c>
      <c r="H972" s="210">
        <v>3.4740000000000002</v>
      </c>
      <c r="I972" s="211"/>
      <c r="J972" s="212">
        <f>ROUND(I972*H972,2)</f>
        <v>0</v>
      </c>
      <c r="K972" s="208" t="s">
        <v>162</v>
      </c>
      <c r="L972" s="46"/>
      <c r="M972" s="213" t="s">
        <v>19</v>
      </c>
      <c r="N972" s="214" t="s">
        <v>42</v>
      </c>
      <c r="O972" s="86"/>
      <c r="P972" s="215">
        <f>O972*H972</f>
        <v>0</v>
      </c>
      <c r="Q972" s="215">
        <v>0</v>
      </c>
      <c r="R972" s="215">
        <f>Q972*H972</f>
        <v>0</v>
      </c>
      <c r="S972" s="215">
        <v>0.050999999999999997</v>
      </c>
      <c r="T972" s="216">
        <f>S972*H972</f>
        <v>0.177174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17" t="s">
        <v>163</v>
      </c>
      <c r="AT972" s="217" t="s">
        <v>158</v>
      </c>
      <c r="AU972" s="217" t="s">
        <v>81</v>
      </c>
      <c r="AY972" s="19" t="s">
        <v>155</v>
      </c>
      <c r="BE972" s="218">
        <f>IF(N972="základní",J972,0)</f>
        <v>0</v>
      </c>
      <c r="BF972" s="218">
        <f>IF(N972="snížená",J972,0)</f>
        <v>0</v>
      </c>
      <c r="BG972" s="218">
        <f>IF(N972="zákl. přenesená",J972,0)</f>
        <v>0</v>
      </c>
      <c r="BH972" s="218">
        <f>IF(N972="sníž. přenesená",J972,0)</f>
        <v>0</v>
      </c>
      <c r="BI972" s="218">
        <f>IF(N972="nulová",J972,0)</f>
        <v>0</v>
      </c>
      <c r="BJ972" s="19" t="s">
        <v>79</v>
      </c>
      <c r="BK972" s="218">
        <f>ROUND(I972*H972,2)</f>
        <v>0</v>
      </c>
      <c r="BL972" s="19" t="s">
        <v>163</v>
      </c>
      <c r="BM972" s="217" t="s">
        <v>1152</v>
      </c>
    </row>
    <row r="973" s="2" customFormat="1">
      <c r="A973" s="40"/>
      <c r="B973" s="41"/>
      <c r="C973" s="42"/>
      <c r="D973" s="219" t="s">
        <v>165</v>
      </c>
      <c r="E973" s="42"/>
      <c r="F973" s="220" t="s">
        <v>1153</v>
      </c>
      <c r="G973" s="42"/>
      <c r="H973" s="42"/>
      <c r="I973" s="221"/>
      <c r="J973" s="42"/>
      <c r="K973" s="42"/>
      <c r="L973" s="46"/>
      <c r="M973" s="222"/>
      <c r="N973" s="223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165</v>
      </c>
      <c r="AU973" s="19" t="s">
        <v>81</v>
      </c>
    </row>
    <row r="974" s="13" customFormat="1">
      <c r="A974" s="13"/>
      <c r="B974" s="224"/>
      <c r="C974" s="225"/>
      <c r="D974" s="226" t="s">
        <v>167</v>
      </c>
      <c r="E974" s="227" t="s">
        <v>19</v>
      </c>
      <c r="F974" s="228" t="s">
        <v>1154</v>
      </c>
      <c r="G974" s="225"/>
      <c r="H974" s="229">
        <v>3.4740000000000002</v>
      </c>
      <c r="I974" s="230"/>
      <c r="J974" s="225"/>
      <c r="K974" s="225"/>
      <c r="L974" s="231"/>
      <c r="M974" s="232"/>
      <c r="N974" s="233"/>
      <c r="O974" s="233"/>
      <c r="P974" s="233"/>
      <c r="Q974" s="233"/>
      <c r="R974" s="233"/>
      <c r="S974" s="233"/>
      <c r="T974" s="234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35" t="s">
        <v>167</v>
      </c>
      <c r="AU974" s="235" t="s">
        <v>81</v>
      </c>
      <c r="AV974" s="13" t="s">
        <v>81</v>
      </c>
      <c r="AW974" s="13" t="s">
        <v>33</v>
      </c>
      <c r="AX974" s="13" t="s">
        <v>71</v>
      </c>
      <c r="AY974" s="235" t="s">
        <v>155</v>
      </c>
    </row>
    <row r="975" s="14" customFormat="1">
      <c r="A975" s="14"/>
      <c r="B975" s="236"/>
      <c r="C975" s="237"/>
      <c r="D975" s="226" t="s">
        <v>167</v>
      </c>
      <c r="E975" s="238" t="s">
        <v>19</v>
      </c>
      <c r="F975" s="239" t="s">
        <v>177</v>
      </c>
      <c r="G975" s="237"/>
      <c r="H975" s="240">
        <v>3.4740000000000002</v>
      </c>
      <c r="I975" s="241"/>
      <c r="J975" s="237"/>
      <c r="K975" s="237"/>
      <c r="L975" s="242"/>
      <c r="M975" s="243"/>
      <c r="N975" s="244"/>
      <c r="O975" s="244"/>
      <c r="P975" s="244"/>
      <c r="Q975" s="244"/>
      <c r="R975" s="244"/>
      <c r="S975" s="244"/>
      <c r="T975" s="245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46" t="s">
        <v>167</v>
      </c>
      <c r="AU975" s="246" t="s">
        <v>81</v>
      </c>
      <c r="AV975" s="14" t="s">
        <v>163</v>
      </c>
      <c r="AW975" s="14" t="s">
        <v>33</v>
      </c>
      <c r="AX975" s="14" t="s">
        <v>79</v>
      </c>
      <c r="AY975" s="246" t="s">
        <v>155</v>
      </c>
    </row>
    <row r="976" s="2" customFormat="1" ht="21.75" customHeight="1">
      <c r="A976" s="40"/>
      <c r="B976" s="41"/>
      <c r="C976" s="206" t="s">
        <v>1155</v>
      </c>
      <c r="D976" s="206" t="s">
        <v>158</v>
      </c>
      <c r="E976" s="207" t="s">
        <v>1156</v>
      </c>
      <c r="F976" s="208" t="s">
        <v>1157</v>
      </c>
      <c r="G976" s="209" t="s">
        <v>264</v>
      </c>
      <c r="H976" s="210">
        <v>18.492000000000001</v>
      </c>
      <c r="I976" s="211"/>
      <c r="J976" s="212">
        <f>ROUND(I976*H976,2)</f>
        <v>0</v>
      </c>
      <c r="K976" s="208" t="s">
        <v>162</v>
      </c>
      <c r="L976" s="46"/>
      <c r="M976" s="213" t="s">
        <v>19</v>
      </c>
      <c r="N976" s="214" t="s">
        <v>42</v>
      </c>
      <c r="O976" s="86"/>
      <c r="P976" s="215">
        <f>O976*H976</f>
        <v>0</v>
      </c>
      <c r="Q976" s="215">
        <v>0</v>
      </c>
      <c r="R976" s="215">
        <f>Q976*H976</f>
        <v>0</v>
      </c>
      <c r="S976" s="215">
        <v>0.062</v>
      </c>
      <c r="T976" s="216">
        <f>S976*H976</f>
        <v>1.146504</v>
      </c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R976" s="217" t="s">
        <v>163</v>
      </c>
      <c r="AT976" s="217" t="s">
        <v>158</v>
      </c>
      <c r="AU976" s="217" t="s">
        <v>81</v>
      </c>
      <c r="AY976" s="19" t="s">
        <v>155</v>
      </c>
      <c r="BE976" s="218">
        <f>IF(N976="základní",J976,0)</f>
        <v>0</v>
      </c>
      <c r="BF976" s="218">
        <f>IF(N976="snížená",J976,0)</f>
        <v>0</v>
      </c>
      <c r="BG976" s="218">
        <f>IF(N976="zákl. přenesená",J976,0)</f>
        <v>0</v>
      </c>
      <c r="BH976" s="218">
        <f>IF(N976="sníž. přenesená",J976,0)</f>
        <v>0</v>
      </c>
      <c r="BI976" s="218">
        <f>IF(N976="nulová",J976,0)</f>
        <v>0</v>
      </c>
      <c r="BJ976" s="19" t="s">
        <v>79</v>
      </c>
      <c r="BK976" s="218">
        <f>ROUND(I976*H976,2)</f>
        <v>0</v>
      </c>
      <c r="BL976" s="19" t="s">
        <v>163</v>
      </c>
      <c r="BM976" s="217" t="s">
        <v>1158</v>
      </c>
    </row>
    <row r="977" s="2" customFormat="1">
      <c r="A977" s="40"/>
      <c r="B977" s="41"/>
      <c r="C977" s="42"/>
      <c r="D977" s="219" t="s">
        <v>165</v>
      </c>
      <c r="E977" s="42"/>
      <c r="F977" s="220" t="s">
        <v>1159</v>
      </c>
      <c r="G977" s="42"/>
      <c r="H977" s="42"/>
      <c r="I977" s="221"/>
      <c r="J977" s="42"/>
      <c r="K977" s="42"/>
      <c r="L977" s="46"/>
      <c r="M977" s="222"/>
      <c r="N977" s="223"/>
      <c r="O977" s="86"/>
      <c r="P977" s="86"/>
      <c r="Q977" s="86"/>
      <c r="R977" s="86"/>
      <c r="S977" s="86"/>
      <c r="T977" s="87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165</v>
      </c>
      <c r="AU977" s="19" t="s">
        <v>81</v>
      </c>
    </row>
    <row r="978" s="13" customFormat="1">
      <c r="A978" s="13"/>
      <c r="B978" s="224"/>
      <c r="C978" s="225"/>
      <c r="D978" s="226" t="s">
        <v>167</v>
      </c>
      <c r="E978" s="227" t="s">
        <v>19</v>
      </c>
      <c r="F978" s="228" t="s">
        <v>1160</v>
      </c>
      <c r="G978" s="225"/>
      <c r="H978" s="229">
        <v>3.6709999999999998</v>
      </c>
      <c r="I978" s="230"/>
      <c r="J978" s="225"/>
      <c r="K978" s="225"/>
      <c r="L978" s="231"/>
      <c r="M978" s="232"/>
      <c r="N978" s="233"/>
      <c r="O978" s="233"/>
      <c r="P978" s="233"/>
      <c r="Q978" s="233"/>
      <c r="R978" s="233"/>
      <c r="S978" s="233"/>
      <c r="T978" s="234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35" t="s">
        <v>167</v>
      </c>
      <c r="AU978" s="235" t="s">
        <v>81</v>
      </c>
      <c r="AV978" s="13" t="s">
        <v>81</v>
      </c>
      <c r="AW978" s="13" t="s">
        <v>33</v>
      </c>
      <c r="AX978" s="13" t="s">
        <v>71</v>
      </c>
      <c r="AY978" s="235" t="s">
        <v>155</v>
      </c>
    </row>
    <row r="979" s="13" customFormat="1">
      <c r="A979" s="13"/>
      <c r="B979" s="224"/>
      <c r="C979" s="225"/>
      <c r="D979" s="226" t="s">
        <v>167</v>
      </c>
      <c r="E979" s="227" t="s">
        <v>19</v>
      </c>
      <c r="F979" s="228" t="s">
        <v>1161</v>
      </c>
      <c r="G979" s="225"/>
      <c r="H979" s="229">
        <v>3.726</v>
      </c>
      <c r="I979" s="230"/>
      <c r="J979" s="225"/>
      <c r="K979" s="225"/>
      <c r="L979" s="231"/>
      <c r="M979" s="232"/>
      <c r="N979" s="233"/>
      <c r="O979" s="233"/>
      <c r="P979" s="233"/>
      <c r="Q979" s="233"/>
      <c r="R979" s="233"/>
      <c r="S979" s="233"/>
      <c r="T979" s="234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35" t="s">
        <v>167</v>
      </c>
      <c r="AU979" s="235" t="s">
        <v>81</v>
      </c>
      <c r="AV979" s="13" t="s">
        <v>81</v>
      </c>
      <c r="AW979" s="13" t="s">
        <v>33</v>
      </c>
      <c r="AX979" s="13" t="s">
        <v>71</v>
      </c>
      <c r="AY979" s="235" t="s">
        <v>155</v>
      </c>
    </row>
    <row r="980" s="13" customFormat="1">
      <c r="A980" s="13"/>
      <c r="B980" s="224"/>
      <c r="C980" s="225"/>
      <c r="D980" s="226" t="s">
        <v>167</v>
      </c>
      <c r="E980" s="227" t="s">
        <v>19</v>
      </c>
      <c r="F980" s="228" t="s">
        <v>1162</v>
      </c>
      <c r="G980" s="225"/>
      <c r="H980" s="229">
        <v>11.095000000000001</v>
      </c>
      <c r="I980" s="230"/>
      <c r="J980" s="225"/>
      <c r="K980" s="225"/>
      <c r="L980" s="231"/>
      <c r="M980" s="232"/>
      <c r="N980" s="233"/>
      <c r="O980" s="233"/>
      <c r="P980" s="233"/>
      <c r="Q980" s="233"/>
      <c r="R980" s="233"/>
      <c r="S980" s="233"/>
      <c r="T980" s="234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35" t="s">
        <v>167</v>
      </c>
      <c r="AU980" s="235" t="s">
        <v>81</v>
      </c>
      <c r="AV980" s="13" t="s">
        <v>81</v>
      </c>
      <c r="AW980" s="13" t="s">
        <v>33</v>
      </c>
      <c r="AX980" s="13" t="s">
        <v>71</v>
      </c>
      <c r="AY980" s="235" t="s">
        <v>155</v>
      </c>
    </row>
    <row r="981" s="16" customFormat="1">
      <c r="A981" s="16"/>
      <c r="B981" s="270"/>
      <c r="C981" s="271"/>
      <c r="D981" s="226" t="s">
        <v>167</v>
      </c>
      <c r="E981" s="272" t="s">
        <v>19</v>
      </c>
      <c r="F981" s="273" t="s">
        <v>955</v>
      </c>
      <c r="G981" s="271"/>
      <c r="H981" s="274">
        <v>18.492000000000001</v>
      </c>
      <c r="I981" s="275"/>
      <c r="J981" s="271"/>
      <c r="K981" s="271"/>
      <c r="L981" s="276"/>
      <c r="M981" s="277"/>
      <c r="N981" s="278"/>
      <c r="O981" s="278"/>
      <c r="P981" s="278"/>
      <c r="Q981" s="278"/>
      <c r="R981" s="278"/>
      <c r="S981" s="278"/>
      <c r="T981" s="279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80" t="s">
        <v>167</v>
      </c>
      <c r="AU981" s="280" t="s">
        <v>81</v>
      </c>
      <c r="AV981" s="16" t="s">
        <v>180</v>
      </c>
      <c r="AW981" s="16" t="s">
        <v>33</v>
      </c>
      <c r="AX981" s="16" t="s">
        <v>71</v>
      </c>
      <c r="AY981" s="280" t="s">
        <v>155</v>
      </c>
    </row>
    <row r="982" s="14" customFormat="1">
      <c r="A982" s="14"/>
      <c r="B982" s="236"/>
      <c r="C982" s="237"/>
      <c r="D982" s="226" t="s">
        <v>167</v>
      </c>
      <c r="E982" s="238" t="s">
        <v>19</v>
      </c>
      <c r="F982" s="239" t="s">
        <v>177</v>
      </c>
      <c r="G982" s="237"/>
      <c r="H982" s="240">
        <v>18.492000000000001</v>
      </c>
      <c r="I982" s="241"/>
      <c r="J982" s="237"/>
      <c r="K982" s="237"/>
      <c r="L982" s="242"/>
      <c r="M982" s="243"/>
      <c r="N982" s="244"/>
      <c r="O982" s="244"/>
      <c r="P982" s="244"/>
      <c r="Q982" s="244"/>
      <c r="R982" s="244"/>
      <c r="S982" s="244"/>
      <c r="T982" s="245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46" t="s">
        <v>167</v>
      </c>
      <c r="AU982" s="246" t="s">
        <v>81</v>
      </c>
      <c r="AV982" s="14" t="s">
        <v>163</v>
      </c>
      <c r="AW982" s="14" t="s">
        <v>33</v>
      </c>
      <c r="AX982" s="14" t="s">
        <v>79</v>
      </c>
      <c r="AY982" s="246" t="s">
        <v>155</v>
      </c>
    </row>
    <row r="983" s="2" customFormat="1" ht="24.15" customHeight="1">
      <c r="A983" s="40"/>
      <c r="B983" s="41"/>
      <c r="C983" s="206" t="s">
        <v>1163</v>
      </c>
      <c r="D983" s="206" t="s">
        <v>158</v>
      </c>
      <c r="E983" s="207" t="s">
        <v>1164</v>
      </c>
      <c r="F983" s="208" t="s">
        <v>1165</v>
      </c>
      <c r="G983" s="209" t="s">
        <v>264</v>
      </c>
      <c r="H983" s="210">
        <v>45.561</v>
      </c>
      <c r="I983" s="211"/>
      <c r="J983" s="212">
        <f>ROUND(I983*H983,2)</f>
        <v>0</v>
      </c>
      <c r="K983" s="208" t="s">
        <v>162</v>
      </c>
      <c r="L983" s="46"/>
      <c r="M983" s="213" t="s">
        <v>19</v>
      </c>
      <c r="N983" s="214" t="s">
        <v>42</v>
      </c>
      <c r="O983" s="86"/>
      <c r="P983" s="215">
        <f>O983*H983</f>
        <v>0</v>
      </c>
      <c r="Q983" s="215">
        <v>0</v>
      </c>
      <c r="R983" s="215">
        <f>Q983*H983</f>
        <v>0</v>
      </c>
      <c r="S983" s="215">
        <v>0.075999999999999998</v>
      </c>
      <c r="T983" s="216">
        <f>S983*H983</f>
        <v>3.4626359999999998</v>
      </c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R983" s="217" t="s">
        <v>163</v>
      </c>
      <c r="AT983" s="217" t="s">
        <v>158</v>
      </c>
      <c r="AU983" s="217" t="s">
        <v>81</v>
      </c>
      <c r="AY983" s="19" t="s">
        <v>155</v>
      </c>
      <c r="BE983" s="218">
        <f>IF(N983="základní",J983,0)</f>
        <v>0</v>
      </c>
      <c r="BF983" s="218">
        <f>IF(N983="snížená",J983,0)</f>
        <v>0</v>
      </c>
      <c r="BG983" s="218">
        <f>IF(N983="zákl. přenesená",J983,0)</f>
        <v>0</v>
      </c>
      <c r="BH983" s="218">
        <f>IF(N983="sníž. přenesená",J983,0)</f>
        <v>0</v>
      </c>
      <c r="BI983" s="218">
        <f>IF(N983="nulová",J983,0)</f>
        <v>0</v>
      </c>
      <c r="BJ983" s="19" t="s">
        <v>79</v>
      </c>
      <c r="BK983" s="218">
        <f>ROUND(I983*H983,2)</f>
        <v>0</v>
      </c>
      <c r="BL983" s="19" t="s">
        <v>163</v>
      </c>
      <c r="BM983" s="217" t="s">
        <v>1166</v>
      </c>
    </row>
    <row r="984" s="2" customFormat="1">
      <c r="A984" s="40"/>
      <c r="B984" s="41"/>
      <c r="C984" s="42"/>
      <c r="D984" s="219" t="s">
        <v>165</v>
      </c>
      <c r="E984" s="42"/>
      <c r="F984" s="220" t="s">
        <v>1167</v>
      </c>
      <c r="G984" s="42"/>
      <c r="H984" s="42"/>
      <c r="I984" s="221"/>
      <c r="J984" s="42"/>
      <c r="K984" s="42"/>
      <c r="L984" s="46"/>
      <c r="M984" s="222"/>
      <c r="N984" s="223"/>
      <c r="O984" s="86"/>
      <c r="P984" s="86"/>
      <c r="Q984" s="86"/>
      <c r="R984" s="86"/>
      <c r="S984" s="86"/>
      <c r="T984" s="87"/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T984" s="19" t="s">
        <v>165</v>
      </c>
      <c r="AU984" s="19" t="s">
        <v>81</v>
      </c>
    </row>
    <row r="985" s="13" customFormat="1">
      <c r="A985" s="13"/>
      <c r="B985" s="224"/>
      <c r="C985" s="225"/>
      <c r="D985" s="226" t="s">
        <v>167</v>
      </c>
      <c r="E985" s="227" t="s">
        <v>19</v>
      </c>
      <c r="F985" s="228" t="s">
        <v>1168</v>
      </c>
      <c r="G985" s="225"/>
      <c r="H985" s="229">
        <v>20.488</v>
      </c>
      <c r="I985" s="230"/>
      <c r="J985" s="225"/>
      <c r="K985" s="225"/>
      <c r="L985" s="231"/>
      <c r="M985" s="232"/>
      <c r="N985" s="233"/>
      <c r="O985" s="233"/>
      <c r="P985" s="233"/>
      <c r="Q985" s="233"/>
      <c r="R985" s="233"/>
      <c r="S985" s="233"/>
      <c r="T985" s="234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35" t="s">
        <v>167</v>
      </c>
      <c r="AU985" s="235" t="s">
        <v>81</v>
      </c>
      <c r="AV985" s="13" t="s">
        <v>81</v>
      </c>
      <c r="AW985" s="13" t="s">
        <v>33</v>
      </c>
      <c r="AX985" s="13" t="s">
        <v>71</v>
      </c>
      <c r="AY985" s="235" t="s">
        <v>155</v>
      </c>
    </row>
    <row r="986" s="13" customFormat="1">
      <c r="A986" s="13"/>
      <c r="B986" s="224"/>
      <c r="C986" s="225"/>
      <c r="D986" s="226" t="s">
        <v>167</v>
      </c>
      <c r="E986" s="227" t="s">
        <v>19</v>
      </c>
      <c r="F986" s="228" t="s">
        <v>1169</v>
      </c>
      <c r="G986" s="225"/>
      <c r="H986" s="229">
        <v>2.3639999999999999</v>
      </c>
      <c r="I986" s="230"/>
      <c r="J986" s="225"/>
      <c r="K986" s="225"/>
      <c r="L986" s="231"/>
      <c r="M986" s="232"/>
      <c r="N986" s="233"/>
      <c r="O986" s="233"/>
      <c r="P986" s="233"/>
      <c r="Q986" s="233"/>
      <c r="R986" s="233"/>
      <c r="S986" s="233"/>
      <c r="T986" s="234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35" t="s">
        <v>167</v>
      </c>
      <c r="AU986" s="235" t="s">
        <v>81</v>
      </c>
      <c r="AV986" s="13" t="s">
        <v>81</v>
      </c>
      <c r="AW986" s="13" t="s">
        <v>33</v>
      </c>
      <c r="AX986" s="13" t="s">
        <v>71</v>
      </c>
      <c r="AY986" s="235" t="s">
        <v>155</v>
      </c>
    </row>
    <row r="987" s="13" customFormat="1">
      <c r="A987" s="13"/>
      <c r="B987" s="224"/>
      <c r="C987" s="225"/>
      <c r="D987" s="226" t="s">
        <v>167</v>
      </c>
      <c r="E987" s="227" t="s">
        <v>19</v>
      </c>
      <c r="F987" s="228" t="s">
        <v>1170</v>
      </c>
      <c r="G987" s="225"/>
      <c r="H987" s="229">
        <v>1.97</v>
      </c>
      <c r="I987" s="230"/>
      <c r="J987" s="225"/>
      <c r="K987" s="225"/>
      <c r="L987" s="231"/>
      <c r="M987" s="232"/>
      <c r="N987" s="233"/>
      <c r="O987" s="233"/>
      <c r="P987" s="233"/>
      <c r="Q987" s="233"/>
      <c r="R987" s="233"/>
      <c r="S987" s="233"/>
      <c r="T987" s="234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35" t="s">
        <v>167</v>
      </c>
      <c r="AU987" s="235" t="s">
        <v>81</v>
      </c>
      <c r="AV987" s="13" t="s">
        <v>81</v>
      </c>
      <c r="AW987" s="13" t="s">
        <v>33</v>
      </c>
      <c r="AX987" s="13" t="s">
        <v>71</v>
      </c>
      <c r="AY987" s="235" t="s">
        <v>155</v>
      </c>
    </row>
    <row r="988" s="13" customFormat="1">
      <c r="A988" s="13"/>
      <c r="B988" s="224"/>
      <c r="C988" s="225"/>
      <c r="D988" s="226" t="s">
        <v>167</v>
      </c>
      <c r="E988" s="227" t="s">
        <v>19</v>
      </c>
      <c r="F988" s="228" t="s">
        <v>1171</v>
      </c>
      <c r="G988" s="225"/>
      <c r="H988" s="229">
        <v>1.827</v>
      </c>
      <c r="I988" s="230"/>
      <c r="J988" s="225"/>
      <c r="K988" s="225"/>
      <c r="L988" s="231"/>
      <c r="M988" s="232"/>
      <c r="N988" s="233"/>
      <c r="O988" s="233"/>
      <c r="P988" s="233"/>
      <c r="Q988" s="233"/>
      <c r="R988" s="233"/>
      <c r="S988" s="233"/>
      <c r="T988" s="234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35" t="s">
        <v>167</v>
      </c>
      <c r="AU988" s="235" t="s">
        <v>81</v>
      </c>
      <c r="AV988" s="13" t="s">
        <v>81</v>
      </c>
      <c r="AW988" s="13" t="s">
        <v>33</v>
      </c>
      <c r="AX988" s="13" t="s">
        <v>71</v>
      </c>
      <c r="AY988" s="235" t="s">
        <v>155</v>
      </c>
    </row>
    <row r="989" s="16" customFormat="1">
      <c r="A989" s="16"/>
      <c r="B989" s="270"/>
      <c r="C989" s="271"/>
      <c r="D989" s="226" t="s">
        <v>167</v>
      </c>
      <c r="E989" s="272" t="s">
        <v>19</v>
      </c>
      <c r="F989" s="273" t="s">
        <v>955</v>
      </c>
      <c r="G989" s="271"/>
      <c r="H989" s="274">
        <v>26.649000000000001</v>
      </c>
      <c r="I989" s="275"/>
      <c r="J989" s="271"/>
      <c r="K989" s="271"/>
      <c r="L989" s="276"/>
      <c r="M989" s="277"/>
      <c r="N989" s="278"/>
      <c r="O989" s="278"/>
      <c r="P989" s="278"/>
      <c r="Q989" s="278"/>
      <c r="R989" s="278"/>
      <c r="S989" s="278"/>
      <c r="T989" s="279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T989" s="280" t="s">
        <v>167</v>
      </c>
      <c r="AU989" s="280" t="s">
        <v>81</v>
      </c>
      <c r="AV989" s="16" t="s">
        <v>180</v>
      </c>
      <c r="AW989" s="16" t="s">
        <v>33</v>
      </c>
      <c r="AX989" s="16" t="s">
        <v>71</v>
      </c>
      <c r="AY989" s="280" t="s">
        <v>155</v>
      </c>
    </row>
    <row r="990" s="13" customFormat="1">
      <c r="A990" s="13"/>
      <c r="B990" s="224"/>
      <c r="C990" s="225"/>
      <c r="D990" s="226" t="s">
        <v>167</v>
      </c>
      <c r="E990" s="227" t="s">
        <v>19</v>
      </c>
      <c r="F990" s="228" t="s">
        <v>1172</v>
      </c>
      <c r="G990" s="225"/>
      <c r="H990" s="229">
        <v>4.7279999999999998</v>
      </c>
      <c r="I990" s="230"/>
      <c r="J990" s="225"/>
      <c r="K990" s="225"/>
      <c r="L990" s="231"/>
      <c r="M990" s="232"/>
      <c r="N990" s="233"/>
      <c r="O990" s="233"/>
      <c r="P990" s="233"/>
      <c r="Q990" s="233"/>
      <c r="R990" s="233"/>
      <c r="S990" s="233"/>
      <c r="T990" s="234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35" t="s">
        <v>167</v>
      </c>
      <c r="AU990" s="235" t="s">
        <v>81</v>
      </c>
      <c r="AV990" s="13" t="s">
        <v>81</v>
      </c>
      <c r="AW990" s="13" t="s">
        <v>33</v>
      </c>
      <c r="AX990" s="13" t="s">
        <v>71</v>
      </c>
      <c r="AY990" s="235" t="s">
        <v>155</v>
      </c>
    </row>
    <row r="991" s="13" customFormat="1">
      <c r="A991" s="13"/>
      <c r="B991" s="224"/>
      <c r="C991" s="225"/>
      <c r="D991" s="226" t="s">
        <v>167</v>
      </c>
      <c r="E991" s="227" t="s">
        <v>19</v>
      </c>
      <c r="F991" s="228" t="s">
        <v>1173</v>
      </c>
      <c r="G991" s="225"/>
      <c r="H991" s="229">
        <v>14.183999999999999</v>
      </c>
      <c r="I991" s="230"/>
      <c r="J991" s="225"/>
      <c r="K991" s="225"/>
      <c r="L991" s="231"/>
      <c r="M991" s="232"/>
      <c r="N991" s="233"/>
      <c r="O991" s="233"/>
      <c r="P991" s="233"/>
      <c r="Q991" s="233"/>
      <c r="R991" s="233"/>
      <c r="S991" s="233"/>
      <c r="T991" s="234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35" t="s">
        <v>167</v>
      </c>
      <c r="AU991" s="235" t="s">
        <v>81</v>
      </c>
      <c r="AV991" s="13" t="s">
        <v>81</v>
      </c>
      <c r="AW991" s="13" t="s">
        <v>33</v>
      </c>
      <c r="AX991" s="13" t="s">
        <v>71</v>
      </c>
      <c r="AY991" s="235" t="s">
        <v>155</v>
      </c>
    </row>
    <row r="992" s="16" customFormat="1">
      <c r="A992" s="16"/>
      <c r="B992" s="270"/>
      <c r="C992" s="271"/>
      <c r="D992" s="226" t="s">
        <v>167</v>
      </c>
      <c r="E992" s="272" t="s">
        <v>19</v>
      </c>
      <c r="F992" s="273" t="s">
        <v>957</v>
      </c>
      <c r="G992" s="271"/>
      <c r="H992" s="274">
        <v>18.911999999999999</v>
      </c>
      <c r="I992" s="275"/>
      <c r="J992" s="271"/>
      <c r="K992" s="271"/>
      <c r="L992" s="276"/>
      <c r="M992" s="277"/>
      <c r="N992" s="278"/>
      <c r="O992" s="278"/>
      <c r="P992" s="278"/>
      <c r="Q992" s="278"/>
      <c r="R992" s="278"/>
      <c r="S992" s="278"/>
      <c r="T992" s="279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T992" s="280" t="s">
        <v>167</v>
      </c>
      <c r="AU992" s="280" t="s">
        <v>81</v>
      </c>
      <c r="AV992" s="16" t="s">
        <v>180</v>
      </c>
      <c r="AW992" s="16" t="s">
        <v>33</v>
      </c>
      <c r="AX992" s="16" t="s">
        <v>71</v>
      </c>
      <c r="AY992" s="280" t="s">
        <v>155</v>
      </c>
    </row>
    <row r="993" s="14" customFormat="1">
      <c r="A993" s="14"/>
      <c r="B993" s="236"/>
      <c r="C993" s="237"/>
      <c r="D993" s="226" t="s">
        <v>167</v>
      </c>
      <c r="E993" s="238" t="s">
        <v>19</v>
      </c>
      <c r="F993" s="239" t="s">
        <v>177</v>
      </c>
      <c r="G993" s="237"/>
      <c r="H993" s="240">
        <v>45.561</v>
      </c>
      <c r="I993" s="241"/>
      <c r="J993" s="237"/>
      <c r="K993" s="237"/>
      <c r="L993" s="242"/>
      <c r="M993" s="243"/>
      <c r="N993" s="244"/>
      <c r="O993" s="244"/>
      <c r="P993" s="244"/>
      <c r="Q993" s="244"/>
      <c r="R993" s="244"/>
      <c r="S993" s="244"/>
      <c r="T993" s="245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46" t="s">
        <v>167</v>
      </c>
      <c r="AU993" s="246" t="s">
        <v>81</v>
      </c>
      <c r="AV993" s="14" t="s">
        <v>163</v>
      </c>
      <c r="AW993" s="14" t="s">
        <v>33</v>
      </c>
      <c r="AX993" s="14" t="s">
        <v>79</v>
      </c>
      <c r="AY993" s="246" t="s">
        <v>155</v>
      </c>
    </row>
    <row r="994" s="2" customFormat="1" ht="24.15" customHeight="1">
      <c r="A994" s="40"/>
      <c r="B994" s="41"/>
      <c r="C994" s="206" t="s">
        <v>1174</v>
      </c>
      <c r="D994" s="206" t="s">
        <v>158</v>
      </c>
      <c r="E994" s="207" t="s">
        <v>1175</v>
      </c>
      <c r="F994" s="208" t="s">
        <v>1176</v>
      </c>
      <c r="G994" s="209" t="s">
        <v>264</v>
      </c>
      <c r="H994" s="210">
        <v>5.2910000000000004</v>
      </c>
      <c r="I994" s="211"/>
      <c r="J994" s="212">
        <f>ROUND(I994*H994,2)</f>
        <v>0</v>
      </c>
      <c r="K994" s="208" t="s">
        <v>162</v>
      </c>
      <c r="L994" s="46"/>
      <c r="M994" s="213" t="s">
        <v>19</v>
      </c>
      <c r="N994" s="214" t="s">
        <v>42</v>
      </c>
      <c r="O994" s="86"/>
      <c r="P994" s="215">
        <f>O994*H994</f>
        <v>0</v>
      </c>
      <c r="Q994" s="215">
        <v>0</v>
      </c>
      <c r="R994" s="215">
        <f>Q994*H994</f>
        <v>0</v>
      </c>
      <c r="S994" s="215">
        <v>0.063</v>
      </c>
      <c r="T994" s="216">
        <f>S994*H994</f>
        <v>0.33333300000000005</v>
      </c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R994" s="217" t="s">
        <v>163</v>
      </c>
      <c r="AT994" s="217" t="s">
        <v>158</v>
      </c>
      <c r="AU994" s="217" t="s">
        <v>81</v>
      </c>
      <c r="AY994" s="19" t="s">
        <v>155</v>
      </c>
      <c r="BE994" s="218">
        <f>IF(N994="základní",J994,0)</f>
        <v>0</v>
      </c>
      <c r="BF994" s="218">
        <f>IF(N994="snížená",J994,0)</f>
        <v>0</v>
      </c>
      <c r="BG994" s="218">
        <f>IF(N994="zákl. přenesená",J994,0)</f>
        <v>0</v>
      </c>
      <c r="BH994" s="218">
        <f>IF(N994="sníž. přenesená",J994,0)</f>
        <v>0</v>
      </c>
      <c r="BI994" s="218">
        <f>IF(N994="nulová",J994,0)</f>
        <v>0</v>
      </c>
      <c r="BJ994" s="19" t="s">
        <v>79</v>
      </c>
      <c r="BK994" s="218">
        <f>ROUND(I994*H994,2)</f>
        <v>0</v>
      </c>
      <c r="BL994" s="19" t="s">
        <v>163</v>
      </c>
      <c r="BM994" s="217" t="s">
        <v>1177</v>
      </c>
    </row>
    <row r="995" s="2" customFormat="1">
      <c r="A995" s="40"/>
      <c r="B995" s="41"/>
      <c r="C995" s="42"/>
      <c r="D995" s="219" t="s">
        <v>165</v>
      </c>
      <c r="E995" s="42"/>
      <c r="F995" s="220" t="s">
        <v>1178</v>
      </c>
      <c r="G995" s="42"/>
      <c r="H995" s="42"/>
      <c r="I995" s="221"/>
      <c r="J995" s="42"/>
      <c r="K995" s="42"/>
      <c r="L995" s="46"/>
      <c r="M995" s="222"/>
      <c r="N995" s="223"/>
      <c r="O995" s="86"/>
      <c r="P995" s="86"/>
      <c r="Q995" s="86"/>
      <c r="R995" s="86"/>
      <c r="S995" s="86"/>
      <c r="T995" s="87"/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T995" s="19" t="s">
        <v>165</v>
      </c>
      <c r="AU995" s="19" t="s">
        <v>81</v>
      </c>
    </row>
    <row r="996" s="13" customFormat="1">
      <c r="A996" s="13"/>
      <c r="B996" s="224"/>
      <c r="C996" s="225"/>
      <c r="D996" s="226" t="s">
        <v>167</v>
      </c>
      <c r="E996" s="227" t="s">
        <v>19</v>
      </c>
      <c r="F996" s="228" t="s">
        <v>1179</v>
      </c>
      <c r="G996" s="225"/>
      <c r="H996" s="229">
        <v>2.5609999999999999</v>
      </c>
      <c r="I996" s="230"/>
      <c r="J996" s="225"/>
      <c r="K996" s="225"/>
      <c r="L996" s="231"/>
      <c r="M996" s="232"/>
      <c r="N996" s="233"/>
      <c r="O996" s="233"/>
      <c r="P996" s="233"/>
      <c r="Q996" s="233"/>
      <c r="R996" s="233"/>
      <c r="S996" s="233"/>
      <c r="T996" s="234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35" t="s">
        <v>167</v>
      </c>
      <c r="AU996" s="235" t="s">
        <v>81</v>
      </c>
      <c r="AV996" s="13" t="s">
        <v>81</v>
      </c>
      <c r="AW996" s="13" t="s">
        <v>33</v>
      </c>
      <c r="AX996" s="13" t="s">
        <v>71</v>
      </c>
      <c r="AY996" s="235" t="s">
        <v>155</v>
      </c>
    </row>
    <row r="997" s="13" customFormat="1">
      <c r="A997" s="13"/>
      <c r="B997" s="224"/>
      <c r="C997" s="225"/>
      <c r="D997" s="226" t="s">
        <v>167</v>
      </c>
      <c r="E997" s="227" t="s">
        <v>19</v>
      </c>
      <c r="F997" s="228" t="s">
        <v>1180</v>
      </c>
      <c r="G997" s="225"/>
      <c r="H997" s="229">
        <v>2.73</v>
      </c>
      <c r="I997" s="230"/>
      <c r="J997" s="225"/>
      <c r="K997" s="225"/>
      <c r="L997" s="231"/>
      <c r="M997" s="232"/>
      <c r="N997" s="233"/>
      <c r="O997" s="233"/>
      <c r="P997" s="233"/>
      <c r="Q997" s="233"/>
      <c r="R997" s="233"/>
      <c r="S997" s="233"/>
      <c r="T997" s="234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35" t="s">
        <v>167</v>
      </c>
      <c r="AU997" s="235" t="s">
        <v>81</v>
      </c>
      <c r="AV997" s="13" t="s">
        <v>81</v>
      </c>
      <c r="AW997" s="13" t="s">
        <v>33</v>
      </c>
      <c r="AX997" s="13" t="s">
        <v>71</v>
      </c>
      <c r="AY997" s="235" t="s">
        <v>155</v>
      </c>
    </row>
    <row r="998" s="16" customFormat="1">
      <c r="A998" s="16"/>
      <c r="B998" s="270"/>
      <c r="C998" s="271"/>
      <c r="D998" s="226" t="s">
        <v>167</v>
      </c>
      <c r="E998" s="272" t="s">
        <v>19</v>
      </c>
      <c r="F998" s="273" t="s">
        <v>955</v>
      </c>
      <c r="G998" s="271"/>
      <c r="H998" s="274">
        <v>5.2910000000000004</v>
      </c>
      <c r="I998" s="275"/>
      <c r="J998" s="271"/>
      <c r="K998" s="271"/>
      <c r="L998" s="276"/>
      <c r="M998" s="277"/>
      <c r="N998" s="278"/>
      <c r="O998" s="278"/>
      <c r="P998" s="278"/>
      <c r="Q998" s="278"/>
      <c r="R998" s="278"/>
      <c r="S998" s="278"/>
      <c r="T998" s="279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T998" s="280" t="s">
        <v>167</v>
      </c>
      <c r="AU998" s="280" t="s">
        <v>81</v>
      </c>
      <c r="AV998" s="16" t="s">
        <v>180</v>
      </c>
      <c r="AW998" s="16" t="s">
        <v>33</v>
      </c>
      <c r="AX998" s="16" t="s">
        <v>71</v>
      </c>
      <c r="AY998" s="280" t="s">
        <v>155</v>
      </c>
    </row>
    <row r="999" s="14" customFormat="1">
      <c r="A999" s="14"/>
      <c r="B999" s="236"/>
      <c r="C999" s="237"/>
      <c r="D999" s="226" t="s">
        <v>167</v>
      </c>
      <c r="E999" s="238" t="s">
        <v>19</v>
      </c>
      <c r="F999" s="239" t="s">
        <v>177</v>
      </c>
      <c r="G999" s="237"/>
      <c r="H999" s="240">
        <v>5.2910000000000004</v>
      </c>
      <c r="I999" s="241"/>
      <c r="J999" s="237"/>
      <c r="K999" s="237"/>
      <c r="L999" s="242"/>
      <c r="M999" s="243"/>
      <c r="N999" s="244"/>
      <c r="O999" s="244"/>
      <c r="P999" s="244"/>
      <c r="Q999" s="244"/>
      <c r="R999" s="244"/>
      <c r="S999" s="244"/>
      <c r="T999" s="245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46" t="s">
        <v>167</v>
      </c>
      <c r="AU999" s="246" t="s">
        <v>81</v>
      </c>
      <c r="AV999" s="14" t="s">
        <v>163</v>
      </c>
      <c r="AW999" s="14" t="s">
        <v>33</v>
      </c>
      <c r="AX999" s="14" t="s">
        <v>79</v>
      </c>
      <c r="AY999" s="246" t="s">
        <v>155</v>
      </c>
    </row>
    <row r="1000" s="2" customFormat="1" ht="24.15" customHeight="1">
      <c r="A1000" s="40"/>
      <c r="B1000" s="41"/>
      <c r="C1000" s="206" t="s">
        <v>1181</v>
      </c>
      <c r="D1000" s="206" t="s">
        <v>158</v>
      </c>
      <c r="E1000" s="207" t="s">
        <v>1182</v>
      </c>
      <c r="F1000" s="208" t="s">
        <v>1183</v>
      </c>
      <c r="G1000" s="209" t="s">
        <v>264</v>
      </c>
      <c r="H1000" s="210">
        <v>5.6550000000000002</v>
      </c>
      <c r="I1000" s="211"/>
      <c r="J1000" s="212">
        <f>ROUND(I1000*H1000,2)</f>
        <v>0</v>
      </c>
      <c r="K1000" s="208" t="s">
        <v>162</v>
      </c>
      <c r="L1000" s="46"/>
      <c r="M1000" s="213" t="s">
        <v>19</v>
      </c>
      <c r="N1000" s="214" t="s">
        <v>42</v>
      </c>
      <c r="O1000" s="86"/>
      <c r="P1000" s="215">
        <f>O1000*H1000</f>
        <v>0</v>
      </c>
      <c r="Q1000" s="215">
        <v>0</v>
      </c>
      <c r="R1000" s="215">
        <f>Q1000*H1000</f>
        <v>0</v>
      </c>
      <c r="S1000" s="215">
        <v>0.023</v>
      </c>
      <c r="T1000" s="216">
        <f>S1000*H1000</f>
        <v>0.13006500000000001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17" t="s">
        <v>163</v>
      </c>
      <c r="AT1000" s="217" t="s">
        <v>158</v>
      </c>
      <c r="AU1000" s="217" t="s">
        <v>81</v>
      </c>
      <c r="AY1000" s="19" t="s">
        <v>155</v>
      </c>
      <c r="BE1000" s="218">
        <f>IF(N1000="základní",J1000,0)</f>
        <v>0</v>
      </c>
      <c r="BF1000" s="218">
        <f>IF(N1000="snížená",J1000,0)</f>
        <v>0</v>
      </c>
      <c r="BG1000" s="218">
        <f>IF(N1000="zákl. přenesená",J1000,0)</f>
        <v>0</v>
      </c>
      <c r="BH1000" s="218">
        <f>IF(N1000="sníž. přenesená",J1000,0)</f>
        <v>0</v>
      </c>
      <c r="BI1000" s="218">
        <f>IF(N1000="nulová",J1000,0)</f>
        <v>0</v>
      </c>
      <c r="BJ1000" s="19" t="s">
        <v>79</v>
      </c>
      <c r="BK1000" s="218">
        <f>ROUND(I1000*H1000,2)</f>
        <v>0</v>
      </c>
      <c r="BL1000" s="19" t="s">
        <v>163</v>
      </c>
      <c r="BM1000" s="217" t="s">
        <v>1184</v>
      </c>
    </row>
    <row r="1001" s="2" customFormat="1">
      <c r="A1001" s="40"/>
      <c r="B1001" s="41"/>
      <c r="C1001" s="42"/>
      <c r="D1001" s="219" t="s">
        <v>165</v>
      </c>
      <c r="E1001" s="42"/>
      <c r="F1001" s="220" t="s">
        <v>1185</v>
      </c>
      <c r="G1001" s="42"/>
      <c r="H1001" s="42"/>
      <c r="I1001" s="221"/>
      <c r="J1001" s="42"/>
      <c r="K1001" s="42"/>
      <c r="L1001" s="46"/>
      <c r="M1001" s="222"/>
      <c r="N1001" s="223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165</v>
      </c>
      <c r="AU1001" s="19" t="s">
        <v>81</v>
      </c>
    </row>
    <row r="1002" s="13" customFormat="1">
      <c r="A1002" s="13"/>
      <c r="B1002" s="224"/>
      <c r="C1002" s="225"/>
      <c r="D1002" s="226" t="s">
        <v>167</v>
      </c>
      <c r="E1002" s="227" t="s">
        <v>19</v>
      </c>
      <c r="F1002" s="228" t="s">
        <v>1186</v>
      </c>
      <c r="G1002" s="225"/>
      <c r="H1002" s="229">
        <v>5.6550000000000002</v>
      </c>
      <c r="I1002" s="230"/>
      <c r="J1002" s="225"/>
      <c r="K1002" s="225"/>
      <c r="L1002" s="231"/>
      <c r="M1002" s="232"/>
      <c r="N1002" s="233"/>
      <c r="O1002" s="233"/>
      <c r="P1002" s="233"/>
      <c r="Q1002" s="233"/>
      <c r="R1002" s="233"/>
      <c r="S1002" s="233"/>
      <c r="T1002" s="234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35" t="s">
        <v>167</v>
      </c>
      <c r="AU1002" s="235" t="s">
        <v>81</v>
      </c>
      <c r="AV1002" s="13" t="s">
        <v>81</v>
      </c>
      <c r="AW1002" s="13" t="s">
        <v>33</v>
      </c>
      <c r="AX1002" s="13" t="s">
        <v>71</v>
      </c>
      <c r="AY1002" s="235" t="s">
        <v>155</v>
      </c>
    </row>
    <row r="1003" s="14" customFormat="1">
      <c r="A1003" s="14"/>
      <c r="B1003" s="236"/>
      <c r="C1003" s="237"/>
      <c r="D1003" s="226" t="s">
        <v>167</v>
      </c>
      <c r="E1003" s="238" t="s">
        <v>19</v>
      </c>
      <c r="F1003" s="239" t="s">
        <v>177</v>
      </c>
      <c r="G1003" s="237"/>
      <c r="H1003" s="240">
        <v>5.6550000000000002</v>
      </c>
      <c r="I1003" s="241"/>
      <c r="J1003" s="237"/>
      <c r="K1003" s="237"/>
      <c r="L1003" s="242"/>
      <c r="M1003" s="243"/>
      <c r="N1003" s="244"/>
      <c r="O1003" s="244"/>
      <c r="P1003" s="244"/>
      <c r="Q1003" s="244"/>
      <c r="R1003" s="244"/>
      <c r="S1003" s="244"/>
      <c r="T1003" s="245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46" t="s">
        <v>167</v>
      </c>
      <c r="AU1003" s="246" t="s">
        <v>81</v>
      </c>
      <c r="AV1003" s="14" t="s">
        <v>163</v>
      </c>
      <c r="AW1003" s="14" t="s">
        <v>33</v>
      </c>
      <c r="AX1003" s="14" t="s">
        <v>79</v>
      </c>
      <c r="AY1003" s="246" t="s">
        <v>155</v>
      </c>
    </row>
    <row r="1004" s="2" customFormat="1" ht="24.15" customHeight="1">
      <c r="A1004" s="40"/>
      <c r="B1004" s="41"/>
      <c r="C1004" s="206" t="s">
        <v>1187</v>
      </c>
      <c r="D1004" s="206" t="s">
        <v>158</v>
      </c>
      <c r="E1004" s="207" t="s">
        <v>1122</v>
      </c>
      <c r="F1004" s="208" t="s">
        <v>1123</v>
      </c>
      <c r="G1004" s="209" t="s">
        <v>258</v>
      </c>
      <c r="H1004" s="210">
        <v>20</v>
      </c>
      <c r="I1004" s="211"/>
      <c r="J1004" s="212">
        <f>ROUND(I1004*H1004,2)</f>
        <v>0</v>
      </c>
      <c r="K1004" s="208" t="s">
        <v>162</v>
      </c>
      <c r="L1004" s="46"/>
      <c r="M1004" s="213" t="s">
        <v>19</v>
      </c>
      <c r="N1004" s="214" t="s">
        <v>42</v>
      </c>
      <c r="O1004" s="86"/>
      <c r="P1004" s="215">
        <f>O1004*H1004</f>
        <v>0</v>
      </c>
      <c r="Q1004" s="215">
        <v>0</v>
      </c>
      <c r="R1004" s="215">
        <f>Q1004*H1004</f>
        <v>0</v>
      </c>
      <c r="S1004" s="215">
        <v>0.001</v>
      </c>
      <c r="T1004" s="216">
        <f>S1004*H1004</f>
        <v>0.02</v>
      </c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R1004" s="217" t="s">
        <v>163</v>
      </c>
      <c r="AT1004" s="217" t="s">
        <v>158</v>
      </c>
      <c r="AU1004" s="217" t="s">
        <v>81</v>
      </c>
      <c r="AY1004" s="19" t="s">
        <v>155</v>
      </c>
      <c r="BE1004" s="218">
        <f>IF(N1004="základní",J1004,0)</f>
        <v>0</v>
      </c>
      <c r="BF1004" s="218">
        <f>IF(N1004="snížená",J1004,0)</f>
        <v>0</v>
      </c>
      <c r="BG1004" s="218">
        <f>IF(N1004="zákl. přenesená",J1004,0)</f>
        <v>0</v>
      </c>
      <c r="BH1004" s="218">
        <f>IF(N1004="sníž. přenesená",J1004,0)</f>
        <v>0</v>
      </c>
      <c r="BI1004" s="218">
        <f>IF(N1004="nulová",J1004,0)</f>
        <v>0</v>
      </c>
      <c r="BJ1004" s="19" t="s">
        <v>79</v>
      </c>
      <c r="BK1004" s="218">
        <f>ROUND(I1004*H1004,2)</f>
        <v>0</v>
      </c>
      <c r="BL1004" s="19" t="s">
        <v>163</v>
      </c>
      <c r="BM1004" s="217" t="s">
        <v>1188</v>
      </c>
    </row>
    <row r="1005" s="2" customFormat="1">
      <c r="A1005" s="40"/>
      <c r="B1005" s="41"/>
      <c r="C1005" s="42"/>
      <c r="D1005" s="219" t="s">
        <v>165</v>
      </c>
      <c r="E1005" s="42"/>
      <c r="F1005" s="220" t="s">
        <v>1125</v>
      </c>
      <c r="G1005" s="42"/>
      <c r="H1005" s="42"/>
      <c r="I1005" s="221"/>
      <c r="J1005" s="42"/>
      <c r="K1005" s="42"/>
      <c r="L1005" s="46"/>
      <c r="M1005" s="222"/>
      <c r="N1005" s="223"/>
      <c r="O1005" s="86"/>
      <c r="P1005" s="86"/>
      <c r="Q1005" s="86"/>
      <c r="R1005" s="86"/>
      <c r="S1005" s="86"/>
      <c r="T1005" s="87"/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T1005" s="19" t="s">
        <v>165</v>
      </c>
      <c r="AU1005" s="19" t="s">
        <v>81</v>
      </c>
    </row>
    <row r="1006" s="13" customFormat="1">
      <c r="A1006" s="13"/>
      <c r="B1006" s="224"/>
      <c r="C1006" s="225"/>
      <c r="D1006" s="226" t="s">
        <v>167</v>
      </c>
      <c r="E1006" s="227" t="s">
        <v>19</v>
      </c>
      <c r="F1006" s="228" t="s">
        <v>1189</v>
      </c>
      <c r="G1006" s="225"/>
      <c r="H1006" s="229">
        <v>20</v>
      </c>
      <c r="I1006" s="230"/>
      <c r="J1006" s="225"/>
      <c r="K1006" s="225"/>
      <c r="L1006" s="231"/>
      <c r="M1006" s="232"/>
      <c r="N1006" s="233"/>
      <c r="O1006" s="233"/>
      <c r="P1006" s="233"/>
      <c r="Q1006" s="233"/>
      <c r="R1006" s="233"/>
      <c r="S1006" s="233"/>
      <c r="T1006" s="234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35" t="s">
        <v>167</v>
      </c>
      <c r="AU1006" s="235" t="s">
        <v>81</v>
      </c>
      <c r="AV1006" s="13" t="s">
        <v>81</v>
      </c>
      <c r="AW1006" s="13" t="s">
        <v>33</v>
      </c>
      <c r="AX1006" s="13" t="s">
        <v>71</v>
      </c>
      <c r="AY1006" s="235" t="s">
        <v>155</v>
      </c>
    </row>
    <row r="1007" s="14" customFormat="1">
      <c r="A1007" s="14"/>
      <c r="B1007" s="236"/>
      <c r="C1007" s="237"/>
      <c r="D1007" s="226" t="s">
        <v>167</v>
      </c>
      <c r="E1007" s="238" t="s">
        <v>19</v>
      </c>
      <c r="F1007" s="239" t="s">
        <v>177</v>
      </c>
      <c r="G1007" s="237"/>
      <c r="H1007" s="240">
        <v>20</v>
      </c>
      <c r="I1007" s="241"/>
      <c r="J1007" s="237"/>
      <c r="K1007" s="237"/>
      <c r="L1007" s="242"/>
      <c r="M1007" s="243"/>
      <c r="N1007" s="244"/>
      <c r="O1007" s="244"/>
      <c r="P1007" s="244"/>
      <c r="Q1007" s="244"/>
      <c r="R1007" s="244"/>
      <c r="S1007" s="244"/>
      <c r="T1007" s="24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46" t="s">
        <v>167</v>
      </c>
      <c r="AU1007" s="246" t="s">
        <v>81</v>
      </c>
      <c r="AV1007" s="14" t="s">
        <v>163</v>
      </c>
      <c r="AW1007" s="14" t="s">
        <v>33</v>
      </c>
      <c r="AX1007" s="14" t="s">
        <v>79</v>
      </c>
      <c r="AY1007" s="246" t="s">
        <v>155</v>
      </c>
    </row>
    <row r="1008" s="2" customFormat="1" ht="24.15" customHeight="1">
      <c r="A1008" s="40"/>
      <c r="B1008" s="41"/>
      <c r="C1008" s="206" t="s">
        <v>1190</v>
      </c>
      <c r="D1008" s="206" t="s">
        <v>158</v>
      </c>
      <c r="E1008" s="207" t="s">
        <v>1191</v>
      </c>
      <c r="F1008" s="208" t="s">
        <v>1192</v>
      </c>
      <c r="G1008" s="209" t="s">
        <v>258</v>
      </c>
      <c r="H1008" s="210">
        <v>20</v>
      </c>
      <c r="I1008" s="211"/>
      <c r="J1008" s="212">
        <f>ROUND(I1008*H1008,2)</f>
        <v>0</v>
      </c>
      <c r="K1008" s="208" t="s">
        <v>162</v>
      </c>
      <c r="L1008" s="46"/>
      <c r="M1008" s="213" t="s">
        <v>19</v>
      </c>
      <c r="N1008" s="214" t="s">
        <v>42</v>
      </c>
      <c r="O1008" s="86"/>
      <c r="P1008" s="215">
        <f>O1008*H1008</f>
        <v>0</v>
      </c>
      <c r="Q1008" s="215">
        <v>0</v>
      </c>
      <c r="R1008" s="215">
        <f>Q1008*H1008</f>
        <v>0</v>
      </c>
      <c r="S1008" s="215">
        <v>0.002</v>
      </c>
      <c r="T1008" s="216">
        <f>S1008*H1008</f>
        <v>0.040000000000000001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17" t="s">
        <v>163</v>
      </c>
      <c r="AT1008" s="217" t="s">
        <v>158</v>
      </c>
      <c r="AU1008" s="217" t="s">
        <v>81</v>
      </c>
      <c r="AY1008" s="19" t="s">
        <v>155</v>
      </c>
      <c r="BE1008" s="218">
        <f>IF(N1008="základní",J1008,0)</f>
        <v>0</v>
      </c>
      <c r="BF1008" s="218">
        <f>IF(N1008="snížená",J1008,0)</f>
        <v>0</v>
      </c>
      <c r="BG1008" s="218">
        <f>IF(N1008="zákl. přenesená",J1008,0)</f>
        <v>0</v>
      </c>
      <c r="BH1008" s="218">
        <f>IF(N1008="sníž. přenesená",J1008,0)</f>
        <v>0</v>
      </c>
      <c r="BI1008" s="218">
        <f>IF(N1008="nulová",J1008,0)</f>
        <v>0</v>
      </c>
      <c r="BJ1008" s="19" t="s">
        <v>79</v>
      </c>
      <c r="BK1008" s="218">
        <f>ROUND(I1008*H1008,2)</f>
        <v>0</v>
      </c>
      <c r="BL1008" s="19" t="s">
        <v>163</v>
      </c>
      <c r="BM1008" s="217" t="s">
        <v>1193</v>
      </c>
    </row>
    <row r="1009" s="2" customFormat="1">
      <c r="A1009" s="40"/>
      <c r="B1009" s="41"/>
      <c r="C1009" s="42"/>
      <c r="D1009" s="219" t="s">
        <v>165</v>
      </c>
      <c r="E1009" s="42"/>
      <c r="F1009" s="220" t="s">
        <v>1194</v>
      </c>
      <c r="G1009" s="42"/>
      <c r="H1009" s="42"/>
      <c r="I1009" s="221"/>
      <c r="J1009" s="42"/>
      <c r="K1009" s="42"/>
      <c r="L1009" s="46"/>
      <c r="M1009" s="222"/>
      <c r="N1009" s="223"/>
      <c r="O1009" s="86"/>
      <c r="P1009" s="86"/>
      <c r="Q1009" s="86"/>
      <c r="R1009" s="86"/>
      <c r="S1009" s="86"/>
      <c r="T1009" s="87"/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T1009" s="19" t="s">
        <v>165</v>
      </c>
      <c r="AU1009" s="19" t="s">
        <v>81</v>
      </c>
    </row>
    <row r="1010" s="13" customFormat="1">
      <c r="A1010" s="13"/>
      <c r="B1010" s="224"/>
      <c r="C1010" s="225"/>
      <c r="D1010" s="226" t="s">
        <v>167</v>
      </c>
      <c r="E1010" s="227" t="s">
        <v>19</v>
      </c>
      <c r="F1010" s="228" t="s">
        <v>1195</v>
      </c>
      <c r="G1010" s="225"/>
      <c r="H1010" s="229">
        <v>20</v>
      </c>
      <c r="I1010" s="230"/>
      <c r="J1010" s="225"/>
      <c r="K1010" s="225"/>
      <c r="L1010" s="231"/>
      <c r="M1010" s="232"/>
      <c r="N1010" s="233"/>
      <c r="O1010" s="233"/>
      <c r="P1010" s="233"/>
      <c r="Q1010" s="233"/>
      <c r="R1010" s="233"/>
      <c r="S1010" s="233"/>
      <c r="T1010" s="234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35" t="s">
        <v>167</v>
      </c>
      <c r="AU1010" s="235" t="s">
        <v>81</v>
      </c>
      <c r="AV1010" s="13" t="s">
        <v>81</v>
      </c>
      <c r="AW1010" s="13" t="s">
        <v>33</v>
      </c>
      <c r="AX1010" s="13" t="s">
        <v>71</v>
      </c>
      <c r="AY1010" s="235" t="s">
        <v>155</v>
      </c>
    </row>
    <row r="1011" s="14" customFormat="1">
      <c r="A1011" s="14"/>
      <c r="B1011" s="236"/>
      <c r="C1011" s="237"/>
      <c r="D1011" s="226" t="s">
        <v>167</v>
      </c>
      <c r="E1011" s="238" t="s">
        <v>19</v>
      </c>
      <c r="F1011" s="239" t="s">
        <v>177</v>
      </c>
      <c r="G1011" s="237"/>
      <c r="H1011" s="240">
        <v>20</v>
      </c>
      <c r="I1011" s="241"/>
      <c r="J1011" s="237"/>
      <c r="K1011" s="237"/>
      <c r="L1011" s="242"/>
      <c r="M1011" s="243"/>
      <c r="N1011" s="244"/>
      <c r="O1011" s="244"/>
      <c r="P1011" s="244"/>
      <c r="Q1011" s="244"/>
      <c r="R1011" s="244"/>
      <c r="S1011" s="244"/>
      <c r="T1011" s="245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46" t="s">
        <v>167</v>
      </c>
      <c r="AU1011" s="246" t="s">
        <v>81</v>
      </c>
      <c r="AV1011" s="14" t="s">
        <v>163</v>
      </c>
      <c r="AW1011" s="14" t="s">
        <v>33</v>
      </c>
      <c r="AX1011" s="14" t="s">
        <v>79</v>
      </c>
      <c r="AY1011" s="246" t="s">
        <v>155</v>
      </c>
    </row>
    <row r="1012" s="2" customFormat="1" ht="24.15" customHeight="1">
      <c r="A1012" s="40"/>
      <c r="B1012" s="41"/>
      <c r="C1012" s="206" t="s">
        <v>1196</v>
      </c>
      <c r="D1012" s="206" t="s">
        <v>158</v>
      </c>
      <c r="E1012" s="207" t="s">
        <v>1197</v>
      </c>
      <c r="F1012" s="208" t="s">
        <v>1198</v>
      </c>
      <c r="G1012" s="209" t="s">
        <v>264</v>
      </c>
      <c r="H1012" s="210">
        <v>184.499</v>
      </c>
      <c r="I1012" s="211"/>
      <c r="J1012" s="212">
        <f>ROUND(I1012*H1012,2)</f>
        <v>0</v>
      </c>
      <c r="K1012" s="208" t="s">
        <v>162</v>
      </c>
      <c r="L1012" s="46"/>
      <c r="M1012" s="213" t="s">
        <v>19</v>
      </c>
      <c r="N1012" s="214" t="s">
        <v>42</v>
      </c>
      <c r="O1012" s="86"/>
      <c r="P1012" s="215">
        <f>O1012*H1012</f>
        <v>0</v>
      </c>
      <c r="Q1012" s="215">
        <v>0</v>
      </c>
      <c r="R1012" s="215">
        <f>Q1012*H1012</f>
        <v>0</v>
      </c>
      <c r="S1012" s="215">
        <v>0.035000000000000003</v>
      </c>
      <c r="T1012" s="216">
        <f>S1012*H1012</f>
        <v>6.457465</v>
      </c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R1012" s="217" t="s">
        <v>163</v>
      </c>
      <c r="AT1012" s="217" t="s">
        <v>158</v>
      </c>
      <c r="AU1012" s="217" t="s">
        <v>81</v>
      </c>
      <c r="AY1012" s="19" t="s">
        <v>155</v>
      </c>
      <c r="BE1012" s="218">
        <f>IF(N1012="základní",J1012,0)</f>
        <v>0</v>
      </c>
      <c r="BF1012" s="218">
        <f>IF(N1012="snížená",J1012,0)</f>
        <v>0</v>
      </c>
      <c r="BG1012" s="218">
        <f>IF(N1012="zákl. přenesená",J1012,0)</f>
        <v>0</v>
      </c>
      <c r="BH1012" s="218">
        <f>IF(N1012="sníž. přenesená",J1012,0)</f>
        <v>0</v>
      </c>
      <c r="BI1012" s="218">
        <f>IF(N1012="nulová",J1012,0)</f>
        <v>0</v>
      </c>
      <c r="BJ1012" s="19" t="s">
        <v>79</v>
      </c>
      <c r="BK1012" s="218">
        <f>ROUND(I1012*H1012,2)</f>
        <v>0</v>
      </c>
      <c r="BL1012" s="19" t="s">
        <v>163</v>
      </c>
      <c r="BM1012" s="217" t="s">
        <v>1199</v>
      </c>
    </row>
    <row r="1013" s="2" customFormat="1">
      <c r="A1013" s="40"/>
      <c r="B1013" s="41"/>
      <c r="C1013" s="42"/>
      <c r="D1013" s="219" t="s">
        <v>165</v>
      </c>
      <c r="E1013" s="42"/>
      <c r="F1013" s="220" t="s">
        <v>1200</v>
      </c>
      <c r="G1013" s="42"/>
      <c r="H1013" s="42"/>
      <c r="I1013" s="221"/>
      <c r="J1013" s="42"/>
      <c r="K1013" s="42"/>
      <c r="L1013" s="46"/>
      <c r="M1013" s="222"/>
      <c r="N1013" s="223"/>
      <c r="O1013" s="86"/>
      <c r="P1013" s="86"/>
      <c r="Q1013" s="86"/>
      <c r="R1013" s="86"/>
      <c r="S1013" s="86"/>
      <c r="T1013" s="87"/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T1013" s="19" t="s">
        <v>165</v>
      </c>
      <c r="AU1013" s="19" t="s">
        <v>81</v>
      </c>
    </row>
    <row r="1014" s="13" customFormat="1">
      <c r="A1014" s="13"/>
      <c r="B1014" s="224"/>
      <c r="C1014" s="225"/>
      <c r="D1014" s="226" t="s">
        <v>167</v>
      </c>
      <c r="E1014" s="227" t="s">
        <v>19</v>
      </c>
      <c r="F1014" s="228" t="s">
        <v>1201</v>
      </c>
      <c r="G1014" s="225"/>
      <c r="H1014" s="229">
        <v>132.84999999999999</v>
      </c>
      <c r="I1014" s="230"/>
      <c r="J1014" s="225"/>
      <c r="K1014" s="225"/>
      <c r="L1014" s="231"/>
      <c r="M1014" s="232"/>
      <c r="N1014" s="233"/>
      <c r="O1014" s="233"/>
      <c r="P1014" s="233"/>
      <c r="Q1014" s="233"/>
      <c r="R1014" s="233"/>
      <c r="S1014" s="233"/>
      <c r="T1014" s="234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35" t="s">
        <v>167</v>
      </c>
      <c r="AU1014" s="235" t="s">
        <v>81</v>
      </c>
      <c r="AV1014" s="13" t="s">
        <v>81</v>
      </c>
      <c r="AW1014" s="13" t="s">
        <v>33</v>
      </c>
      <c r="AX1014" s="13" t="s">
        <v>71</v>
      </c>
      <c r="AY1014" s="235" t="s">
        <v>155</v>
      </c>
    </row>
    <row r="1015" s="13" customFormat="1">
      <c r="A1015" s="13"/>
      <c r="B1015" s="224"/>
      <c r="C1015" s="225"/>
      <c r="D1015" s="226" t="s">
        <v>167</v>
      </c>
      <c r="E1015" s="227" t="s">
        <v>19</v>
      </c>
      <c r="F1015" s="228" t="s">
        <v>1202</v>
      </c>
      <c r="G1015" s="225"/>
      <c r="H1015" s="229">
        <v>3.2490000000000001</v>
      </c>
      <c r="I1015" s="230"/>
      <c r="J1015" s="225"/>
      <c r="K1015" s="225"/>
      <c r="L1015" s="231"/>
      <c r="M1015" s="232"/>
      <c r="N1015" s="233"/>
      <c r="O1015" s="233"/>
      <c r="P1015" s="233"/>
      <c r="Q1015" s="233"/>
      <c r="R1015" s="233"/>
      <c r="S1015" s="233"/>
      <c r="T1015" s="234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35" t="s">
        <v>167</v>
      </c>
      <c r="AU1015" s="235" t="s">
        <v>81</v>
      </c>
      <c r="AV1015" s="13" t="s">
        <v>81</v>
      </c>
      <c r="AW1015" s="13" t="s">
        <v>33</v>
      </c>
      <c r="AX1015" s="13" t="s">
        <v>71</v>
      </c>
      <c r="AY1015" s="235" t="s">
        <v>155</v>
      </c>
    </row>
    <row r="1016" s="16" customFormat="1">
      <c r="A1016" s="16"/>
      <c r="B1016" s="270"/>
      <c r="C1016" s="271"/>
      <c r="D1016" s="226" t="s">
        <v>167</v>
      </c>
      <c r="E1016" s="272" t="s">
        <v>19</v>
      </c>
      <c r="F1016" s="273" t="s">
        <v>1203</v>
      </c>
      <c r="G1016" s="271"/>
      <c r="H1016" s="274">
        <v>136.09899999999999</v>
      </c>
      <c r="I1016" s="275"/>
      <c r="J1016" s="271"/>
      <c r="K1016" s="271"/>
      <c r="L1016" s="276"/>
      <c r="M1016" s="277"/>
      <c r="N1016" s="278"/>
      <c r="O1016" s="278"/>
      <c r="P1016" s="278"/>
      <c r="Q1016" s="278"/>
      <c r="R1016" s="278"/>
      <c r="S1016" s="278"/>
      <c r="T1016" s="279"/>
      <c r="U1016" s="16"/>
      <c r="V1016" s="16"/>
      <c r="W1016" s="16"/>
      <c r="X1016" s="16"/>
      <c r="Y1016" s="16"/>
      <c r="Z1016" s="16"/>
      <c r="AA1016" s="16"/>
      <c r="AB1016" s="16"/>
      <c r="AC1016" s="16"/>
      <c r="AD1016" s="16"/>
      <c r="AE1016" s="16"/>
      <c r="AT1016" s="280" t="s">
        <v>167</v>
      </c>
      <c r="AU1016" s="280" t="s">
        <v>81</v>
      </c>
      <c r="AV1016" s="16" t="s">
        <v>180</v>
      </c>
      <c r="AW1016" s="16" t="s">
        <v>33</v>
      </c>
      <c r="AX1016" s="16" t="s">
        <v>71</v>
      </c>
      <c r="AY1016" s="280" t="s">
        <v>155</v>
      </c>
    </row>
    <row r="1017" s="13" customFormat="1">
      <c r="A1017" s="13"/>
      <c r="B1017" s="224"/>
      <c r="C1017" s="225"/>
      <c r="D1017" s="226" t="s">
        <v>167</v>
      </c>
      <c r="E1017" s="227" t="s">
        <v>19</v>
      </c>
      <c r="F1017" s="228" t="s">
        <v>1204</v>
      </c>
      <c r="G1017" s="225"/>
      <c r="H1017" s="229">
        <v>48.399999999999999</v>
      </c>
      <c r="I1017" s="230"/>
      <c r="J1017" s="225"/>
      <c r="K1017" s="225"/>
      <c r="L1017" s="231"/>
      <c r="M1017" s="232"/>
      <c r="N1017" s="233"/>
      <c r="O1017" s="233"/>
      <c r="P1017" s="233"/>
      <c r="Q1017" s="233"/>
      <c r="R1017" s="233"/>
      <c r="S1017" s="233"/>
      <c r="T1017" s="234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35" t="s">
        <v>167</v>
      </c>
      <c r="AU1017" s="235" t="s">
        <v>81</v>
      </c>
      <c r="AV1017" s="13" t="s">
        <v>81</v>
      </c>
      <c r="AW1017" s="13" t="s">
        <v>33</v>
      </c>
      <c r="AX1017" s="13" t="s">
        <v>71</v>
      </c>
      <c r="AY1017" s="235" t="s">
        <v>155</v>
      </c>
    </row>
    <row r="1018" s="16" customFormat="1">
      <c r="A1018" s="16"/>
      <c r="B1018" s="270"/>
      <c r="C1018" s="271"/>
      <c r="D1018" s="226" t="s">
        <v>167</v>
      </c>
      <c r="E1018" s="272" t="s">
        <v>19</v>
      </c>
      <c r="F1018" s="273" t="s">
        <v>1205</v>
      </c>
      <c r="G1018" s="271"/>
      <c r="H1018" s="274">
        <v>48.399999999999999</v>
      </c>
      <c r="I1018" s="275"/>
      <c r="J1018" s="271"/>
      <c r="K1018" s="271"/>
      <c r="L1018" s="276"/>
      <c r="M1018" s="277"/>
      <c r="N1018" s="278"/>
      <c r="O1018" s="278"/>
      <c r="P1018" s="278"/>
      <c r="Q1018" s="278"/>
      <c r="R1018" s="278"/>
      <c r="S1018" s="278"/>
      <c r="T1018" s="279"/>
      <c r="U1018" s="16"/>
      <c r="V1018" s="16"/>
      <c r="W1018" s="16"/>
      <c r="X1018" s="16"/>
      <c r="Y1018" s="16"/>
      <c r="Z1018" s="16"/>
      <c r="AA1018" s="16"/>
      <c r="AB1018" s="16"/>
      <c r="AC1018" s="16"/>
      <c r="AD1018" s="16"/>
      <c r="AE1018" s="16"/>
      <c r="AT1018" s="280" t="s">
        <v>167</v>
      </c>
      <c r="AU1018" s="280" t="s">
        <v>81</v>
      </c>
      <c r="AV1018" s="16" t="s">
        <v>180</v>
      </c>
      <c r="AW1018" s="16" t="s">
        <v>33</v>
      </c>
      <c r="AX1018" s="16" t="s">
        <v>71</v>
      </c>
      <c r="AY1018" s="280" t="s">
        <v>155</v>
      </c>
    </row>
    <row r="1019" s="14" customFormat="1">
      <c r="A1019" s="14"/>
      <c r="B1019" s="236"/>
      <c r="C1019" s="237"/>
      <c r="D1019" s="226" t="s">
        <v>167</v>
      </c>
      <c r="E1019" s="238" t="s">
        <v>19</v>
      </c>
      <c r="F1019" s="239" t="s">
        <v>177</v>
      </c>
      <c r="G1019" s="237"/>
      <c r="H1019" s="240">
        <v>184.499</v>
      </c>
      <c r="I1019" s="241"/>
      <c r="J1019" s="237"/>
      <c r="K1019" s="237"/>
      <c r="L1019" s="242"/>
      <c r="M1019" s="243"/>
      <c r="N1019" s="244"/>
      <c r="O1019" s="244"/>
      <c r="P1019" s="244"/>
      <c r="Q1019" s="244"/>
      <c r="R1019" s="244"/>
      <c r="S1019" s="244"/>
      <c r="T1019" s="245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46" t="s">
        <v>167</v>
      </c>
      <c r="AU1019" s="246" t="s">
        <v>81</v>
      </c>
      <c r="AV1019" s="14" t="s">
        <v>163</v>
      </c>
      <c r="AW1019" s="14" t="s">
        <v>33</v>
      </c>
      <c r="AX1019" s="14" t="s">
        <v>79</v>
      </c>
      <c r="AY1019" s="246" t="s">
        <v>155</v>
      </c>
    </row>
    <row r="1020" s="2" customFormat="1" ht="16.5" customHeight="1">
      <c r="A1020" s="40"/>
      <c r="B1020" s="41"/>
      <c r="C1020" s="206" t="s">
        <v>1206</v>
      </c>
      <c r="D1020" s="206" t="s">
        <v>158</v>
      </c>
      <c r="E1020" s="207" t="s">
        <v>1207</v>
      </c>
      <c r="F1020" s="208" t="s">
        <v>1208</v>
      </c>
      <c r="G1020" s="209" t="s">
        <v>338</v>
      </c>
      <c r="H1020" s="210">
        <v>30.940000000000001</v>
      </c>
      <c r="I1020" s="211"/>
      <c r="J1020" s="212">
        <f>ROUND(I1020*H1020,2)</f>
        <v>0</v>
      </c>
      <c r="K1020" s="208" t="s">
        <v>162</v>
      </c>
      <c r="L1020" s="46"/>
      <c r="M1020" s="213" t="s">
        <v>19</v>
      </c>
      <c r="N1020" s="214" t="s">
        <v>42</v>
      </c>
      <c r="O1020" s="86"/>
      <c r="P1020" s="215">
        <f>O1020*H1020</f>
        <v>0</v>
      </c>
      <c r="Q1020" s="215">
        <v>0</v>
      </c>
      <c r="R1020" s="215">
        <f>Q1020*H1020</f>
        <v>0</v>
      </c>
      <c r="S1020" s="215">
        <v>0.0123</v>
      </c>
      <c r="T1020" s="216">
        <f>S1020*H1020</f>
        <v>0.38056200000000001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17" t="s">
        <v>163</v>
      </c>
      <c r="AT1020" s="217" t="s">
        <v>158</v>
      </c>
      <c r="AU1020" s="217" t="s">
        <v>81</v>
      </c>
      <c r="AY1020" s="19" t="s">
        <v>155</v>
      </c>
      <c r="BE1020" s="218">
        <f>IF(N1020="základní",J1020,0)</f>
        <v>0</v>
      </c>
      <c r="BF1020" s="218">
        <f>IF(N1020="snížená",J1020,0)</f>
        <v>0</v>
      </c>
      <c r="BG1020" s="218">
        <f>IF(N1020="zákl. přenesená",J1020,0)</f>
        <v>0</v>
      </c>
      <c r="BH1020" s="218">
        <f>IF(N1020="sníž. přenesená",J1020,0)</f>
        <v>0</v>
      </c>
      <c r="BI1020" s="218">
        <f>IF(N1020="nulová",J1020,0)</f>
        <v>0</v>
      </c>
      <c r="BJ1020" s="19" t="s">
        <v>79</v>
      </c>
      <c r="BK1020" s="218">
        <f>ROUND(I1020*H1020,2)</f>
        <v>0</v>
      </c>
      <c r="BL1020" s="19" t="s">
        <v>163</v>
      </c>
      <c r="BM1020" s="217" t="s">
        <v>1209</v>
      </c>
    </row>
    <row r="1021" s="2" customFormat="1">
      <c r="A1021" s="40"/>
      <c r="B1021" s="41"/>
      <c r="C1021" s="42"/>
      <c r="D1021" s="219" t="s">
        <v>165</v>
      </c>
      <c r="E1021" s="42"/>
      <c r="F1021" s="220" t="s">
        <v>1210</v>
      </c>
      <c r="G1021" s="42"/>
      <c r="H1021" s="42"/>
      <c r="I1021" s="221"/>
      <c r="J1021" s="42"/>
      <c r="K1021" s="42"/>
      <c r="L1021" s="46"/>
      <c r="M1021" s="222"/>
      <c r="N1021" s="223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165</v>
      </c>
      <c r="AU1021" s="19" t="s">
        <v>81</v>
      </c>
    </row>
    <row r="1022" s="13" customFormat="1">
      <c r="A1022" s="13"/>
      <c r="B1022" s="224"/>
      <c r="C1022" s="225"/>
      <c r="D1022" s="226" t="s">
        <v>167</v>
      </c>
      <c r="E1022" s="227" t="s">
        <v>19</v>
      </c>
      <c r="F1022" s="228" t="s">
        <v>1211</v>
      </c>
      <c r="G1022" s="225"/>
      <c r="H1022" s="229">
        <v>30.940000000000001</v>
      </c>
      <c r="I1022" s="230"/>
      <c r="J1022" s="225"/>
      <c r="K1022" s="225"/>
      <c r="L1022" s="231"/>
      <c r="M1022" s="232"/>
      <c r="N1022" s="233"/>
      <c r="O1022" s="233"/>
      <c r="P1022" s="233"/>
      <c r="Q1022" s="233"/>
      <c r="R1022" s="233"/>
      <c r="S1022" s="233"/>
      <c r="T1022" s="234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35" t="s">
        <v>167</v>
      </c>
      <c r="AU1022" s="235" t="s">
        <v>81</v>
      </c>
      <c r="AV1022" s="13" t="s">
        <v>81</v>
      </c>
      <c r="AW1022" s="13" t="s">
        <v>33</v>
      </c>
      <c r="AX1022" s="13" t="s">
        <v>71</v>
      </c>
      <c r="AY1022" s="235" t="s">
        <v>155</v>
      </c>
    </row>
    <row r="1023" s="14" customFormat="1">
      <c r="A1023" s="14"/>
      <c r="B1023" s="236"/>
      <c r="C1023" s="237"/>
      <c r="D1023" s="226" t="s">
        <v>167</v>
      </c>
      <c r="E1023" s="238" t="s">
        <v>19</v>
      </c>
      <c r="F1023" s="239" t="s">
        <v>177</v>
      </c>
      <c r="G1023" s="237"/>
      <c r="H1023" s="240">
        <v>30.940000000000001</v>
      </c>
      <c r="I1023" s="241"/>
      <c r="J1023" s="237"/>
      <c r="K1023" s="237"/>
      <c r="L1023" s="242"/>
      <c r="M1023" s="243"/>
      <c r="N1023" s="244"/>
      <c r="O1023" s="244"/>
      <c r="P1023" s="244"/>
      <c r="Q1023" s="244"/>
      <c r="R1023" s="244"/>
      <c r="S1023" s="244"/>
      <c r="T1023" s="245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46" t="s">
        <v>167</v>
      </c>
      <c r="AU1023" s="246" t="s">
        <v>81</v>
      </c>
      <c r="AV1023" s="14" t="s">
        <v>163</v>
      </c>
      <c r="AW1023" s="14" t="s">
        <v>33</v>
      </c>
      <c r="AX1023" s="14" t="s">
        <v>79</v>
      </c>
      <c r="AY1023" s="246" t="s">
        <v>155</v>
      </c>
    </row>
    <row r="1024" s="2" customFormat="1" ht="16.5" customHeight="1">
      <c r="A1024" s="40"/>
      <c r="B1024" s="41"/>
      <c r="C1024" s="206" t="s">
        <v>1212</v>
      </c>
      <c r="D1024" s="206" t="s">
        <v>158</v>
      </c>
      <c r="E1024" s="207" t="s">
        <v>1213</v>
      </c>
      <c r="F1024" s="208" t="s">
        <v>1214</v>
      </c>
      <c r="G1024" s="209" t="s">
        <v>264</v>
      </c>
      <c r="H1024" s="210">
        <v>7.0499999999999998</v>
      </c>
      <c r="I1024" s="211"/>
      <c r="J1024" s="212">
        <f>ROUND(I1024*H1024,2)</f>
        <v>0</v>
      </c>
      <c r="K1024" s="208" t="s">
        <v>162</v>
      </c>
      <c r="L1024" s="46"/>
      <c r="M1024" s="213" t="s">
        <v>19</v>
      </c>
      <c r="N1024" s="214" t="s">
        <v>42</v>
      </c>
      <c r="O1024" s="86"/>
      <c r="P1024" s="215">
        <f>O1024*H1024</f>
        <v>0</v>
      </c>
      <c r="Q1024" s="215">
        <v>0</v>
      </c>
      <c r="R1024" s="215">
        <f>Q1024*H1024</f>
        <v>0</v>
      </c>
      <c r="S1024" s="215">
        <v>0.035299999999999998</v>
      </c>
      <c r="T1024" s="216">
        <f>S1024*H1024</f>
        <v>0.24886499999999998</v>
      </c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R1024" s="217" t="s">
        <v>163</v>
      </c>
      <c r="AT1024" s="217" t="s">
        <v>158</v>
      </c>
      <c r="AU1024" s="217" t="s">
        <v>81</v>
      </c>
      <c r="AY1024" s="19" t="s">
        <v>155</v>
      </c>
      <c r="BE1024" s="218">
        <f>IF(N1024="základní",J1024,0)</f>
        <v>0</v>
      </c>
      <c r="BF1024" s="218">
        <f>IF(N1024="snížená",J1024,0)</f>
        <v>0</v>
      </c>
      <c r="BG1024" s="218">
        <f>IF(N1024="zákl. přenesená",J1024,0)</f>
        <v>0</v>
      </c>
      <c r="BH1024" s="218">
        <f>IF(N1024="sníž. přenesená",J1024,0)</f>
        <v>0</v>
      </c>
      <c r="BI1024" s="218">
        <f>IF(N1024="nulová",J1024,0)</f>
        <v>0</v>
      </c>
      <c r="BJ1024" s="19" t="s">
        <v>79</v>
      </c>
      <c r="BK1024" s="218">
        <f>ROUND(I1024*H1024,2)</f>
        <v>0</v>
      </c>
      <c r="BL1024" s="19" t="s">
        <v>163</v>
      </c>
      <c r="BM1024" s="217" t="s">
        <v>1215</v>
      </c>
    </row>
    <row r="1025" s="2" customFormat="1">
      <c r="A1025" s="40"/>
      <c r="B1025" s="41"/>
      <c r="C1025" s="42"/>
      <c r="D1025" s="219" t="s">
        <v>165</v>
      </c>
      <c r="E1025" s="42"/>
      <c r="F1025" s="220" t="s">
        <v>1216</v>
      </c>
      <c r="G1025" s="42"/>
      <c r="H1025" s="42"/>
      <c r="I1025" s="221"/>
      <c r="J1025" s="42"/>
      <c r="K1025" s="42"/>
      <c r="L1025" s="46"/>
      <c r="M1025" s="222"/>
      <c r="N1025" s="223"/>
      <c r="O1025" s="86"/>
      <c r="P1025" s="86"/>
      <c r="Q1025" s="86"/>
      <c r="R1025" s="86"/>
      <c r="S1025" s="86"/>
      <c r="T1025" s="87"/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T1025" s="19" t="s">
        <v>165</v>
      </c>
      <c r="AU1025" s="19" t="s">
        <v>81</v>
      </c>
    </row>
    <row r="1026" s="13" customFormat="1">
      <c r="A1026" s="13"/>
      <c r="B1026" s="224"/>
      <c r="C1026" s="225"/>
      <c r="D1026" s="226" t="s">
        <v>167</v>
      </c>
      <c r="E1026" s="227" t="s">
        <v>19</v>
      </c>
      <c r="F1026" s="228" t="s">
        <v>1217</v>
      </c>
      <c r="G1026" s="225"/>
      <c r="H1026" s="229">
        <v>5.1500000000000004</v>
      </c>
      <c r="I1026" s="230"/>
      <c r="J1026" s="225"/>
      <c r="K1026" s="225"/>
      <c r="L1026" s="231"/>
      <c r="M1026" s="232"/>
      <c r="N1026" s="233"/>
      <c r="O1026" s="233"/>
      <c r="P1026" s="233"/>
      <c r="Q1026" s="233"/>
      <c r="R1026" s="233"/>
      <c r="S1026" s="233"/>
      <c r="T1026" s="234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35" t="s">
        <v>167</v>
      </c>
      <c r="AU1026" s="235" t="s">
        <v>81</v>
      </c>
      <c r="AV1026" s="13" t="s">
        <v>81</v>
      </c>
      <c r="AW1026" s="13" t="s">
        <v>33</v>
      </c>
      <c r="AX1026" s="13" t="s">
        <v>71</v>
      </c>
      <c r="AY1026" s="235" t="s">
        <v>155</v>
      </c>
    </row>
    <row r="1027" s="13" customFormat="1">
      <c r="A1027" s="13"/>
      <c r="B1027" s="224"/>
      <c r="C1027" s="225"/>
      <c r="D1027" s="226" t="s">
        <v>167</v>
      </c>
      <c r="E1027" s="227" t="s">
        <v>19</v>
      </c>
      <c r="F1027" s="228" t="s">
        <v>1218</v>
      </c>
      <c r="G1027" s="225"/>
      <c r="H1027" s="229">
        <v>1.8999999999999999</v>
      </c>
      <c r="I1027" s="230"/>
      <c r="J1027" s="225"/>
      <c r="K1027" s="225"/>
      <c r="L1027" s="231"/>
      <c r="M1027" s="232"/>
      <c r="N1027" s="233"/>
      <c r="O1027" s="233"/>
      <c r="P1027" s="233"/>
      <c r="Q1027" s="233"/>
      <c r="R1027" s="233"/>
      <c r="S1027" s="233"/>
      <c r="T1027" s="234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35" t="s">
        <v>167</v>
      </c>
      <c r="AU1027" s="235" t="s">
        <v>81</v>
      </c>
      <c r="AV1027" s="13" t="s">
        <v>81</v>
      </c>
      <c r="AW1027" s="13" t="s">
        <v>33</v>
      </c>
      <c r="AX1027" s="13" t="s">
        <v>71</v>
      </c>
      <c r="AY1027" s="235" t="s">
        <v>155</v>
      </c>
    </row>
    <row r="1028" s="14" customFormat="1">
      <c r="A1028" s="14"/>
      <c r="B1028" s="236"/>
      <c r="C1028" s="237"/>
      <c r="D1028" s="226" t="s">
        <v>167</v>
      </c>
      <c r="E1028" s="238" t="s">
        <v>19</v>
      </c>
      <c r="F1028" s="239" t="s">
        <v>177</v>
      </c>
      <c r="G1028" s="237"/>
      <c r="H1028" s="240">
        <v>7.0500000000000007</v>
      </c>
      <c r="I1028" s="241"/>
      <c r="J1028" s="237"/>
      <c r="K1028" s="237"/>
      <c r="L1028" s="242"/>
      <c r="M1028" s="243"/>
      <c r="N1028" s="244"/>
      <c r="O1028" s="244"/>
      <c r="P1028" s="244"/>
      <c r="Q1028" s="244"/>
      <c r="R1028" s="244"/>
      <c r="S1028" s="244"/>
      <c r="T1028" s="245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46" t="s">
        <v>167</v>
      </c>
      <c r="AU1028" s="246" t="s">
        <v>81</v>
      </c>
      <c r="AV1028" s="14" t="s">
        <v>163</v>
      </c>
      <c r="AW1028" s="14" t="s">
        <v>33</v>
      </c>
      <c r="AX1028" s="14" t="s">
        <v>79</v>
      </c>
      <c r="AY1028" s="246" t="s">
        <v>155</v>
      </c>
    </row>
    <row r="1029" s="2" customFormat="1" ht="16.5" customHeight="1">
      <c r="A1029" s="40"/>
      <c r="B1029" s="41"/>
      <c r="C1029" s="206" t="s">
        <v>1219</v>
      </c>
      <c r="D1029" s="206" t="s">
        <v>158</v>
      </c>
      <c r="E1029" s="207" t="s">
        <v>1220</v>
      </c>
      <c r="F1029" s="208" t="s">
        <v>1221</v>
      </c>
      <c r="G1029" s="209" t="s">
        <v>264</v>
      </c>
      <c r="H1029" s="210">
        <v>8.5500000000000007</v>
      </c>
      <c r="I1029" s="211"/>
      <c r="J1029" s="212">
        <f>ROUND(I1029*H1029,2)</f>
        <v>0</v>
      </c>
      <c r="K1029" s="208" t="s">
        <v>162</v>
      </c>
      <c r="L1029" s="46"/>
      <c r="M1029" s="213" t="s">
        <v>19</v>
      </c>
      <c r="N1029" s="214" t="s">
        <v>42</v>
      </c>
      <c r="O1029" s="86"/>
      <c r="P1029" s="215">
        <f>O1029*H1029</f>
        <v>0</v>
      </c>
      <c r="Q1029" s="215">
        <v>0</v>
      </c>
      <c r="R1029" s="215">
        <f>Q1029*H1029</f>
        <v>0</v>
      </c>
      <c r="S1029" s="215">
        <v>0.089999999999999997</v>
      </c>
      <c r="T1029" s="216">
        <f>S1029*H1029</f>
        <v>0.76950000000000007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17" t="s">
        <v>163</v>
      </c>
      <c r="AT1029" s="217" t="s">
        <v>158</v>
      </c>
      <c r="AU1029" s="217" t="s">
        <v>81</v>
      </c>
      <c r="AY1029" s="19" t="s">
        <v>155</v>
      </c>
      <c r="BE1029" s="218">
        <f>IF(N1029="základní",J1029,0)</f>
        <v>0</v>
      </c>
      <c r="BF1029" s="218">
        <f>IF(N1029="snížená",J1029,0)</f>
        <v>0</v>
      </c>
      <c r="BG1029" s="218">
        <f>IF(N1029="zákl. přenesená",J1029,0)</f>
        <v>0</v>
      </c>
      <c r="BH1029" s="218">
        <f>IF(N1029="sníž. přenesená",J1029,0)</f>
        <v>0</v>
      </c>
      <c r="BI1029" s="218">
        <f>IF(N1029="nulová",J1029,0)</f>
        <v>0</v>
      </c>
      <c r="BJ1029" s="19" t="s">
        <v>79</v>
      </c>
      <c r="BK1029" s="218">
        <f>ROUND(I1029*H1029,2)</f>
        <v>0</v>
      </c>
      <c r="BL1029" s="19" t="s">
        <v>163</v>
      </c>
      <c r="BM1029" s="217" t="s">
        <v>1222</v>
      </c>
    </row>
    <row r="1030" s="2" customFormat="1">
      <c r="A1030" s="40"/>
      <c r="B1030" s="41"/>
      <c r="C1030" s="42"/>
      <c r="D1030" s="219" t="s">
        <v>165</v>
      </c>
      <c r="E1030" s="42"/>
      <c r="F1030" s="220" t="s">
        <v>1223</v>
      </c>
      <c r="G1030" s="42"/>
      <c r="H1030" s="42"/>
      <c r="I1030" s="221"/>
      <c r="J1030" s="42"/>
      <c r="K1030" s="42"/>
      <c r="L1030" s="46"/>
      <c r="M1030" s="222"/>
      <c r="N1030" s="223"/>
      <c r="O1030" s="86"/>
      <c r="P1030" s="86"/>
      <c r="Q1030" s="86"/>
      <c r="R1030" s="86"/>
      <c r="S1030" s="86"/>
      <c r="T1030" s="87"/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T1030" s="19" t="s">
        <v>165</v>
      </c>
      <c r="AU1030" s="19" t="s">
        <v>81</v>
      </c>
    </row>
    <row r="1031" s="15" customFormat="1">
      <c r="A1031" s="15"/>
      <c r="B1031" s="247"/>
      <c r="C1031" s="248"/>
      <c r="D1031" s="226" t="s">
        <v>167</v>
      </c>
      <c r="E1031" s="249" t="s">
        <v>19</v>
      </c>
      <c r="F1031" s="250" t="s">
        <v>1224</v>
      </c>
      <c r="G1031" s="248"/>
      <c r="H1031" s="249" t="s">
        <v>19</v>
      </c>
      <c r="I1031" s="251"/>
      <c r="J1031" s="248"/>
      <c r="K1031" s="248"/>
      <c r="L1031" s="252"/>
      <c r="M1031" s="253"/>
      <c r="N1031" s="254"/>
      <c r="O1031" s="254"/>
      <c r="P1031" s="254"/>
      <c r="Q1031" s="254"/>
      <c r="R1031" s="254"/>
      <c r="S1031" s="254"/>
      <c r="T1031" s="255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56" t="s">
        <v>167</v>
      </c>
      <c r="AU1031" s="256" t="s">
        <v>81</v>
      </c>
      <c r="AV1031" s="15" t="s">
        <v>79</v>
      </c>
      <c r="AW1031" s="15" t="s">
        <v>33</v>
      </c>
      <c r="AX1031" s="15" t="s">
        <v>71</v>
      </c>
      <c r="AY1031" s="256" t="s">
        <v>155</v>
      </c>
    </row>
    <row r="1032" s="13" customFormat="1">
      <c r="A1032" s="13"/>
      <c r="B1032" s="224"/>
      <c r="C1032" s="225"/>
      <c r="D1032" s="226" t="s">
        <v>167</v>
      </c>
      <c r="E1032" s="227" t="s">
        <v>19</v>
      </c>
      <c r="F1032" s="228" t="s">
        <v>1225</v>
      </c>
      <c r="G1032" s="225"/>
      <c r="H1032" s="229">
        <v>8.5500000000000007</v>
      </c>
      <c r="I1032" s="230"/>
      <c r="J1032" s="225"/>
      <c r="K1032" s="225"/>
      <c r="L1032" s="231"/>
      <c r="M1032" s="232"/>
      <c r="N1032" s="233"/>
      <c r="O1032" s="233"/>
      <c r="P1032" s="233"/>
      <c r="Q1032" s="233"/>
      <c r="R1032" s="233"/>
      <c r="S1032" s="233"/>
      <c r="T1032" s="234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35" t="s">
        <v>167</v>
      </c>
      <c r="AU1032" s="235" t="s">
        <v>81</v>
      </c>
      <c r="AV1032" s="13" t="s">
        <v>81</v>
      </c>
      <c r="AW1032" s="13" t="s">
        <v>33</v>
      </c>
      <c r="AX1032" s="13" t="s">
        <v>71</v>
      </c>
      <c r="AY1032" s="235" t="s">
        <v>155</v>
      </c>
    </row>
    <row r="1033" s="16" customFormat="1">
      <c r="A1033" s="16"/>
      <c r="B1033" s="270"/>
      <c r="C1033" s="271"/>
      <c r="D1033" s="226" t="s">
        <v>167</v>
      </c>
      <c r="E1033" s="272" t="s">
        <v>19</v>
      </c>
      <c r="F1033" s="273" t="s">
        <v>1226</v>
      </c>
      <c r="G1033" s="271"/>
      <c r="H1033" s="274">
        <v>8.5500000000000007</v>
      </c>
      <c r="I1033" s="275"/>
      <c r="J1033" s="271"/>
      <c r="K1033" s="271"/>
      <c r="L1033" s="276"/>
      <c r="M1033" s="277"/>
      <c r="N1033" s="278"/>
      <c r="O1033" s="278"/>
      <c r="P1033" s="278"/>
      <c r="Q1033" s="278"/>
      <c r="R1033" s="278"/>
      <c r="S1033" s="278"/>
      <c r="T1033" s="279"/>
      <c r="U1033" s="16"/>
      <c r="V1033" s="16"/>
      <c r="W1033" s="16"/>
      <c r="X1033" s="16"/>
      <c r="Y1033" s="16"/>
      <c r="Z1033" s="16"/>
      <c r="AA1033" s="16"/>
      <c r="AB1033" s="16"/>
      <c r="AC1033" s="16"/>
      <c r="AD1033" s="16"/>
      <c r="AE1033" s="16"/>
      <c r="AT1033" s="280" t="s">
        <v>167</v>
      </c>
      <c r="AU1033" s="280" t="s">
        <v>81</v>
      </c>
      <c r="AV1033" s="16" t="s">
        <v>180</v>
      </c>
      <c r="AW1033" s="16" t="s">
        <v>33</v>
      </c>
      <c r="AX1033" s="16" t="s">
        <v>71</v>
      </c>
      <c r="AY1033" s="280" t="s">
        <v>155</v>
      </c>
    </row>
    <row r="1034" s="14" customFormat="1">
      <c r="A1034" s="14"/>
      <c r="B1034" s="236"/>
      <c r="C1034" s="237"/>
      <c r="D1034" s="226" t="s">
        <v>167</v>
      </c>
      <c r="E1034" s="238" t="s">
        <v>19</v>
      </c>
      <c r="F1034" s="239" t="s">
        <v>177</v>
      </c>
      <c r="G1034" s="237"/>
      <c r="H1034" s="240">
        <v>8.5500000000000007</v>
      </c>
      <c r="I1034" s="241"/>
      <c r="J1034" s="237"/>
      <c r="K1034" s="237"/>
      <c r="L1034" s="242"/>
      <c r="M1034" s="243"/>
      <c r="N1034" s="244"/>
      <c r="O1034" s="244"/>
      <c r="P1034" s="244"/>
      <c r="Q1034" s="244"/>
      <c r="R1034" s="244"/>
      <c r="S1034" s="244"/>
      <c r="T1034" s="245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46" t="s">
        <v>167</v>
      </c>
      <c r="AU1034" s="246" t="s">
        <v>81</v>
      </c>
      <c r="AV1034" s="14" t="s">
        <v>163</v>
      </c>
      <c r="AW1034" s="14" t="s">
        <v>33</v>
      </c>
      <c r="AX1034" s="14" t="s">
        <v>79</v>
      </c>
      <c r="AY1034" s="246" t="s">
        <v>155</v>
      </c>
    </row>
    <row r="1035" s="2" customFormat="1" ht="16.5" customHeight="1">
      <c r="A1035" s="40"/>
      <c r="B1035" s="41"/>
      <c r="C1035" s="206" t="s">
        <v>1227</v>
      </c>
      <c r="D1035" s="206" t="s">
        <v>158</v>
      </c>
      <c r="E1035" s="207" t="s">
        <v>1228</v>
      </c>
      <c r="F1035" s="208" t="s">
        <v>1229</v>
      </c>
      <c r="G1035" s="209" t="s">
        <v>264</v>
      </c>
      <c r="H1035" s="210">
        <v>156.80000000000001</v>
      </c>
      <c r="I1035" s="211"/>
      <c r="J1035" s="212">
        <f>ROUND(I1035*H1035,2)</f>
        <v>0</v>
      </c>
      <c r="K1035" s="208" t="s">
        <v>162</v>
      </c>
      <c r="L1035" s="46"/>
      <c r="M1035" s="213" t="s">
        <v>19</v>
      </c>
      <c r="N1035" s="214" t="s">
        <v>42</v>
      </c>
      <c r="O1035" s="86"/>
      <c r="P1035" s="215">
        <f>O1035*H1035</f>
        <v>0</v>
      </c>
      <c r="Q1035" s="215">
        <v>0</v>
      </c>
      <c r="R1035" s="215">
        <f>Q1035*H1035</f>
        <v>0</v>
      </c>
      <c r="S1035" s="215">
        <v>0.089999999999999997</v>
      </c>
      <c r="T1035" s="216">
        <f>S1035*H1035</f>
        <v>14.112</v>
      </c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R1035" s="217" t="s">
        <v>163</v>
      </c>
      <c r="AT1035" s="217" t="s">
        <v>158</v>
      </c>
      <c r="AU1035" s="217" t="s">
        <v>81</v>
      </c>
      <c r="AY1035" s="19" t="s">
        <v>155</v>
      </c>
      <c r="BE1035" s="218">
        <f>IF(N1035="základní",J1035,0)</f>
        <v>0</v>
      </c>
      <c r="BF1035" s="218">
        <f>IF(N1035="snížená",J1035,0)</f>
        <v>0</v>
      </c>
      <c r="BG1035" s="218">
        <f>IF(N1035="zákl. přenesená",J1035,0)</f>
        <v>0</v>
      </c>
      <c r="BH1035" s="218">
        <f>IF(N1035="sníž. přenesená",J1035,0)</f>
        <v>0</v>
      </c>
      <c r="BI1035" s="218">
        <f>IF(N1035="nulová",J1035,0)</f>
        <v>0</v>
      </c>
      <c r="BJ1035" s="19" t="s">
        <v>79</v>
      </c>
      <c r="BK1035" s="218">
        <f>ROUND(I1035*H1035,2)</f>
        <v>0</v>
      </c>
      <c r="BL1035" s="19" t="s">
        <v>163</v>
      </c>
      <c r="BM1035" s="217" t="s">
        <v>1230</v>
      </c>
    </row>
    <row r="1036" s="2" customFormat="1">
      <c r="A1036" s="40"/>
      <c r="B1036" s="41"/>
      <c r="C1036" s="42"/>
      <c r="D1036" s="219" t="s">
        <v>165</v>
      </c>
      <c r="E1036" s="42"/>
      <c r="F1036" s="220" t="s">
        <v>1231</v>
      </c>
      <c r="G1036" s="42"/>
      <c r="H1036" s="42"/>
      <c r="I1036" s="221"/>
      <c r="J1036" s="42"/>
      <c r="K1036" s="42"/>
      <c r="L1036" s="46"/>
      <c r="M1036" s="222"/>
      <c r="N1036" s="223"/>
      <c r="O1036" s="86"/>
      <c r="P1036" s="86"/>
      <c r="Q1036" s="86"/>
      <c r="R1036" s="86"/>
      <c r="S1036" s="86"/>
      <c r="T1036" s="87"/>
      <c r="U1036" s="40"/>
      <c r="V1036" s="40"/>
      <c r="W1036" s="40"/>
      <c r="X1036" s="40"/>
      <c r="Y1036" s="40"/>
      <c r="Z1036" s="40"/>
      <c r="AA1036" s="40"/>
      <c r="AB1036" s="40"/>
      <c r="AC1036" s="40"/>
      <c r="AD1036" s="40"/>
      <c r="AE1036" s="40"/>
      <c r="AT1036" s="19" t="s">
        <v>165</v>
      </c>
      <c r="AU1036" s="19" t="s">
        <v>81</v>
      </c>
    </row>
    <row r="1037" s="15" customFormat="1">
      <c r="A1037" s="15"/>
      <c r="B1037" s="247"/>
      <c r="C1037" s="248"/>
      <c r="D1037" s="226" t="s">
        <v>167</v>
      </c>
      <c r="E1037" s="249" t="s">
        <v>19</v>
      </c>
      <c r="F1037" s="250" t="s">
        <v>1224</v>
      </c>
      <c r="G1037" s="248"/>
      <c r="H1037" s="249" t="s">
        <v>19</v>
      </c>
      <c r="I1037" s="251"/>
      <c r="J1037" s="248"/>
      <c r="K1037" s="248"/>
      <c r="L1037" s="252"/>
      <c r="M1037" s="253"/>
      <c r="N1037" s="254"/>
      <c r="O1037" s="254"/>
      <c r="P1037" s="254"/>
      <c r="Q1037" s="254"/>
      <c r="R1037" s="254"/>
      <c r="S1037" s="254"/>
      <c r="T1037" s="255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56" t="s">
        <v>167</v>
      </c>
      <c r="AU1037" s="256" t="s">
        <v>81</v>
      </c>
      <c r="AV1037" s="15" t="s">
        <v>79</v>
      </c>
      <c r="AW1037" s="15" t="s">
        <v>33</v>
      </c>
      <c r="AX1037" s="15" t="s">
        <v>71</v>
      </c>
      <c r="AY1037" s="256" t="s">
        <v>155</v>
      </c>
    </row>
    <row r="1038" s="13" customFormat="1">
      <c r="A1038" s="13"/>
      <c r="B1038" s="224"/>
      <c r="C1038" s="225"/>
      <c r="D1038" s="226" t="s">
        <v>167</v>
      </c>
      <c r="E1038" s="227" t="s">
        <v>19</v>
      </c>
      <c r="F1038" s="228" t="s">
        <v>1232</v>
      </c>
      <c r="G1038" s="225"/>
      <c r="H1038" s="229">
        <v>111.8</v>
      </c>
      <c r="I1038" s="230"/>
      <c r="J1038" s="225"/>
      <c r="K1038" s="225"/>
      <c r="L1038" s="231"/>
      <c r="M1038" s="232"/>
      <c r="N1038" s="233"/>
      <c r="O1038" s="233"/>
      <c r="P1038" s="233"/>
      <c r="Q1038" s="233"/>
      <c r="R1038" s="233"/>
      <c r="S1038" s="233"/>
      <c r="T1038" s="234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35" t="s">
        <v>167</v>
      </c>
      <c r="AU1038" s="235" t="s">
        <v>81</v>
      </c>
      <c r="AV1038" s="13" t="s">
        <v>81</v>
      </c>
      <c r="AW1038" s="13" t="s">
        <v>33</v>
      </c>
      <c r="AX1038" s="13" t="s">
        <v>71</v>
      </c>
      <c r="AY1038" s="235" t="s">
        <v>155</v>
      </c>
    </row>
    <row r="1039" s="16" customFormat="1">
      <c r="A1039" s="16"/>
      <c r="B1039" s="270"/>
      <c r="C1039" s="271"/>
      <c r="D1039" s="226" t="s">
        <v>167</v>
      </c>
      <c r="E1039" s="272" t="s">
        <v>19</v>
      </c>
      <c r="F1039" s="273" t="s">
        <v>1233</v>
      </c>
      <c r="G1039" s="271"/>
      <c r="H1039" s="274">
        <v>111.8</v>
      </c>
      <c r="I1039" s="275"/>
      <c r="J1039" s="271"/>
      <c r="K1039" s="271"/>
      <c r="L1039" s="276"/>
      <c r="M1039" s="277"/>
      <c r="N1039" s="278"/>
      <c r="O1039" s="278"/>
      <c r="P1039" s="278"/>
      <c r="Q1039" s="278"/>
      <c r="R1039" s="278"/>
      <c r="S1039" s="278"/>
      <c r="T1039" s="279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/>
      <c r="AT1039" s="280" t="s">
        <v>167</v>
      </c>
      <c r="AU1039" s="280" t="s">
        <v>81</v>
      </c>
      <c r="AV1039" s="16" t="s">
        <v>180</v>
      </c>
      <c r="AW1039" s="16" t="s">
        <v>33</v>
      </c>
      <c r="AX1039" s="16" t="s">
        <v>71</v>
      </c>
      <c r="AY1039" s="280" t="s">
        <v>155</v>
      </c>
    </row>
    <row r="1040" s="13" customFormat="1">
      <c r="A1040" s="13"/>
      <c r="B1040" s="224"/>
      <c r="C1040" s="225"/>
      <c r="D1040" s="226" t="s">
        <v>167</v>
      </c>
      <c r="E1040" s="227" t="s">
        <v>19</v>
      </c>
      <c r="F1040" s="228" t="s">
        <v>1234</v>
      </c>
      <c r="G1040" s="225"/>
      <c r="H1040" s="229">
        <v>39.850000000000001</v>
      </c>
      <c r="I1040" s="230"/>
      <c r="J1040" s="225"/>
      <c r="K1040" s="225"/>
      <c r="L1040" s="231"/>
      <c r="M1040" s="232"/>
      <c r="N1040" s="233"/>
      <c r="O1040" s="233"/>
      <c r="P1040" s="233"/>
      <c r="Q1040" s="233"/>
      <c r="R1040" s="233"/>
      <c r="S1040" s="233"/>
      <c r="T1040" s="234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35" t="s">
        <v>167</v>
      </c>
      <c r="AU1040" s="235" t="s">
        <v>81</v>
      </c>
      <c r="AV1040" s="13" t="s">
        <v>81</v>
      </c>
      <c r="AW1040" s="13" t="s">
        <v>33</v>
      </c>
      <c r="AX1040" s="13" t="s">
        <v>71</v>
      </c>
      <c r="AY1040" s="235" t="s">
        <v>155</v>
      </c>
    </row>
    <row r="1041" s="16" customFormat="1">
      <c r="A1041" s="16"/>
      <c r="B1041" s="270"/>
      <c r="C1041" s="271"/>
      <c r="D1041" s="226" t="s">
        <v>167</v>
      </c>
      <c r="E1041" s="272" t="s">
        <v>19</v>
      </c>
      <c r="F1041" s="273" t="s">
        <v>1235</v>
      </c>
      <c r="G1041" s="271"/>
      <c r="H1041" s="274">
        <v>39.850000000000001</v>
      </c>
      <c r="I1041" s="275"/>
      <c r="J1041" s="271"/>
      <c r="K1041" s="271"/>
      <c r="L1041" s="276"/>
      <c r="M1041" s="277"/>
      <c r="N1041" s="278"/>
      <c r="O1041" s="278"/>
      <c r="P1041" s="278"/>
      <c r="Q1041" s="278"/>
      <c r="R1041" s="278"/>
      <c r="S1041" s="278"/>
      <c r="T1041" s="279"/>
      <c r="U1041" s="16"/>
      <c r="V1041" s="16"/>
      <c r="W1041" s="16"/>
      <c r="X1041" s="16"/>
      <c r="Y1041" s="16"/>
      <c r="Z1041" s="16"/>
      <c r="AA1041" s="16"/>
      <c r="AB1041" s="16"/>
      <c r="AC1041" s="16"/>
      <c r="AD1041" s="16"/>
      <c r="AE1041" s="16"/>
      <c r="AT1041" s="280" t="s">
        <v>167</v>
      </c>
      <c r="AU1041" s="280" t="s">
        <v>81</v>
      </c>
      <c r="AV1041" s="16" t="s">
        <v>180</v>
      </c>
      <c r="AW1041" s="16" t="s">
        <v>33</v>
      </c>
      <c r="AX1041" s="16" t="s">
        <v>71</v>
      </c>
      <c r="AY1041" s="280" t="s">
        <v>155</v>
      </c>
    </row>
    <row r="1042" s="13" customFormat="1">
      <c r="A1042" s="13"/>
      <c r="B1042" s="224"/>
      <c r="C1042" s="225"/>
      <c r="D1042" s="226" t="s">
        <v>167</v>
      </c>
      <c r="E1042" s="227" t="s">
        <v>19</v>
      </c>
      <c r="F1042" s="228" t="s">
        <v>1236</v>
      </c>
      <c r="G1042" s="225"/>
      <c r="H1042" s="229">
        <v>5.1500000000000004</v>
      </c>
      <c r="I1042" s="230"/>
      <c r="J1042" s="225"/>
      <c r="K1042" s="225"/>
      <c r="L1042" s="231"/>
      <c r="M1042" s="232"/>
      <c r="N1042" s="233"/>
      <c r="O1042" s="233"/>
      <c r="P1042" s="233"/>
      <c r="Q1042" s="233"/>
      <c r="R1042" s="233"/>
      <c r="S1042" s="233"/>
      <c r="T1042" s="234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35" t="s">
        <v>167</v>
      </c>
      <c r="AU1042" s="235" t="s">
        <v>81</v>
      </c>
      <c r="AV1042" s="13" t="s">
        <v>81</v>
      </c>
      <c r="AW1042" s="13" t="s">
        <v>33</v>
      </c>
      <c r="AX1042" s="13" t="s">
        <v>71</v>
      </c>
      <c r="AY1042" s="235" t="s">
        <v>155</v>
      </c>
    </row>
    <row r="1043" s="16" customFormat="1">
      <c r="A1043" s="16"/>
      <c r="B1043" s="270"/>
      <c r="C1043" s="271"/>
      <c r="D1043" s="226" t="s">
        <v>167</v>
      </c>
      <c r="E1043" s="272" t="s">
        <v>19</v>
      </c>
      <c r="F1043" s="273" t="s">
        <v>307</v>
      </c>
      <c r="G1043" s="271"/>
      <c r="H1043" s="274">
        <v>5.1500000000000004</v>
      </c>
      <c r="I1043" s="275"/>
      <c r="J1043" s="271"/>
      <c r="K1043" s="271"/>
      <c r="L1043" s="276"/>
      <c r="M1043" s="277"/>
      <c r="N1043" s="278"/>
      <c r="O1043" s="278"/>
      <c r="P1043" s="278"/>
      <c r="Q1043" s="278"/>
      <c r="R1043" s="278"/>
      <c r="S1043" s="278"/>
      <c r="T1043" s="279"/>
      <c r="U1043" s="16"/>
      <c r="V1043" s="16"/>
      <c r="W1043" s="16"/>
      <c r="X1043" s="16"/>
      <c r="Y1043" s="16"/>
      <c r="Z1043" s="16"/>
      <c r="AA1043" s="16"/>
      <c r="AB1043" s="16"/>
      <c r="AC1043" s="16"/>
      <c r="AD1043" s="16"/>
      <c r="AE1043" s="16"/>
      <c r="AT1043" s="280" t="s">
        <v>167</v>
      </c>
      <c r="AU1043" s="280" t="s">
        <v>81</v>
      </c>
      <c r="AV1043" s="16" t="s">
        <v>180</v>
      </c>
      <c r="AW1043" s="16" t="s">
        <v>33</v>
      </c>
      <c r="AX1043" s="16" t="s">
        <v>71</v>
      </c>
      <c r="AY1043" s="280" t="s">
        <v>155</v>
      </c>
    </row>
    <row r="1044" s="14" customFormat="1">
      <c r="A1044" s="14"/>
      <c r="B1044" s="236"/>
      <c r="C1044" s="237"/>
      <c r="D1044" s="226" t="s">
        <v>167</v>
      </c>
      <c r="E1044" s="238" t="s">
        <v>19</v>
      </c>
      <c r="F1044" s="239" t="s">
        <v>177</v>
      </c>
      <c r="G1044" s="237"/>
      <c r="H1044" s="240">
        <v>156.80000000000001</v>
      </c>
      <c r="I1044" s="241"/>
      <c r="J1044" s="237"/>
      <c r="K1044" s="237"/>
      <c r="L1044" s="242"/>
      <c r="M1044" s="243"/>
      <c r="N1044" s="244"/>
      <c r="O1044" s="244"/>
      <c r="P1044" s="244"/>
      <c r="Q1044" s="244"/>
      <c r="R1044" s="244"/>
      <c r="S1044" s="244"/>
      <c r="T1044" s="245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46" t="s">
        <v>167</v>
      </c>
      <c r="AU1044" s="246" t="s">
        <v>81</v>
      </c>
      <c r="AV1044" s="14" t="s">
        <v>163</v>
      </c>
      <c r="AW1044" s="14" t="s">
        <v>33</v>
      </c>
      <c r="AX1044" s="14" t="s">
        <v>79</v>
      </c>
      <c r="AY1044" s="246" t="s">
        <v>155</v>
      </c>
    </row>
    <row r="1045" s="2" customFormat="1" ht="16.5" customHeight="1">
      <c r="A1045" s="40"/>
      <c r="B1045" s="41"/>
      <c r="C1045" s="206" t="s">
        <v>1237</v>
      </c>
      <c r="D1045" s="206" t="s">
        <v>158</v>
      </c>
      <c r="E1045" s="207" t="s">
        <v>1238</v>
      </c>
      <c r="F1045" s="208" t="s">
        <v>1239</v>
      </c>
      <c r="G1045" s="209" t="s">
        <v>161</v>
      </c>
      <c r="H1045" s="210">
        <v>2.105</v>
      </c>
      <c r="I1045" s="211"/>
      <c r="J1045" s="212">
        <f>ROUND(I1045*H1045,2)</f>
        <v>0</v>
      </c>
      <c r="K1045" s="208" t="s">
        <v>162</v>
      </c>
      <c r="L1045" s="46"/>
      <c r="M1045" s="213" t="s">
        <v>19</v>
      </c>
      <c r="N1045" s="214" t="s">
        <v>42</v>
      </c>
      <c r="O1045" s="86"/>
      <c r="P1045" s="215">
        <f>O1045*H1045</f>
        <v>0</v>
      </c>
      <c r="Q1045" s="215">
        <v>0</v>
      </c>
      <c r="R1045" s="215">
        <f>Q1045*H1045</f>
        <v>0</v>
      </c>
      <c r="S1045" s="215">
        <v>2.2000000000000002</v>
      </c>
      <c r="T1045" s="216">
        <f>S1045*H1045</f>
        <v>4.6310000000000002</v>
      </c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R1045" s="217" t="s">
        <v>163</v>
      </c>
      <c r="AT1045" s="217" t="s">
        <v>158</v>
      </c>
      <c r="AU1045" s="217" t="s">
        <v>81</v>
      </c>
      <c r="AY1045" s="19" t="s">
        <v>155</v>
      </c>
      <c r="BE1045" s="218">
        <f>IF(N1045="základní",J1045,0)</f>
        <v>0</v>
      </c>
      <c r="BF1045" s="218">
        <f>IF(N1045="snížená",J1045,0)</f>
        <v>0</v>
      </c>
      <c r="BG1045" s="218">
        <f>IF(N1045="zákl. přenesená",J1045,0)</f>
        <v>0</v>
      </c>
      <c r="BH1045" s="218">
        <f>IF(N1045="sníž. přenesená",J1045,0)</f>
        <v>0</v>
      </c>
      <c r="BI1045" s="218">
        <f>IF(N1045="nulová",J1045,0)</f>
        <v>0</v>
      </c>
      <c r="BJ1045" s="19" t="s">
        <v>79</v>
      </c>
      <c r="BK1045" s="218">
        <f>ROUND(I1045*H1045,2)</f>
        <v>0</v>
      </c>
      <c r="BL1045" s="19" t="s">
        <v>163</v>
      </c>
      <c r="BM1045" s="217" t="s">
        <v>1240</v>
      </c>
    </row>
    <row r="1046" s="2" customFormat="1">
      <c r="A1046" s="40"/>
      <c r="B1046" s="41"/>
      <c r="C1046" s="42"/>
      <c r="D1046" s="219" t="s">
        <v>165</v>
      </c>
      <c r="E1046" s="42"/>
      <c r="F1046" s="220" t="s">
        <v>1241</v>
      </c>
      <c r="G1046" s="42"/>
      <c r="H1046" s="42"/>
      <c r="I1046" s="221"/>
      <c r="J1046" s="42"/>
      <c r="K1046" s="42"/>
      <c r="L1046" s="46"/>
      <c r="M1046" s="222"/>
      <c r="N1046" s="223"/>
      <c r="O1046" s="86"/>
      <c r="P1046" s="86"/>
      <c r="Q1046" s="86"/>
      <c r="R1046" s="86"/>
      <c r="S1046" s="86"/>
      <c r="T1046" s="87"/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T1046" s="19" t="s">
        <v>165</v>
      </c>
      <c r="AU1046" s="19" t="s">
        <v>81</v>
      </c>
    </row>
    <row r="1047" s="13" customFormat="1">
      <c r="A1047" s="13"/>
      <c r="B1047" s="224"/>
      <c r="C1047" s="225"/>
      <c r="D1047" s="226" t="s">
        <v>167</v>
      </c>
      <c r="E1047" s="227" t="s">
        <v>19</v>
      </c>
      <c r="F1047" s="228" t="s">
        <v>1242</v>
      </c>
      <c r="G1047" s="225"/>
      <c r="H1047" s="229">
        <v>2.105</v>
      </c>
      <c r="I1047" s="230"/>
      <c r="J1047" s="225"/>
      <c r="K1047" s="225"/>
      <c r="L1047" s="231"/>
      <c r="M1047" s="232"/>
      <c r="N1047" s="233"/>
      <c r="O1047" s="233"/>
      <c r="P1047" s="233"/>
      <c r="Q1047" s="233"/>
      <c r="R1047" s="233"/>
      <c r="S1047" s="233"/>
      <c r="T1047" s="234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35" t="s">
        <v>167</v>
      </c>
      <c r="AU1047" s="235" t="s">
        <v>81</v>
      </c>
      <c r="AV1047" s="13" t="s">
        <v>81</v>
      </c>
      <c r="AW1047" s="13" t="s">
        <v>33</v>
      </c>
      <c r="AX1047" s="13" t="s">
        <v>71</v>
      </c>
      <c r="AY1047" s="235" t="s">
        <v>155</v>
      </c>
    </row>
    <row r="1048" s="16" customFormat="1">
      <c r="A1048" s="16"/>
      <c r="B1048" s="270"/>
      <c r="C1048" s="271"/>
      <c r="D1048" s="226" t="s">
        <v>167</v>
      </c>
      <c r="E1048" s="272" t="s">
        <v>19</v>
      </c>
      <c r="F1048" s="273" t="s">
        <v>673</v>
      </c>
      <c r="G1048" s="271"/>
      <c r="H1048" s="274">
        <v>2.105</v>
      </c>
      <c r="I1048" s="275"/>
      <c r="J1048" s="271"/>
      <c r="K1048" s="271"/>
      <c r="L1048" s="276"/>
      <c r="M1048" s="277"/>
      <c r="N1048" s="278"/>
      <c r="O1048" s="278"/>
      <c r="P1048" s="278"/>
      <c r="Q1048" s="278"/>
      <c r="R1048" s="278"/>
      <c r="S1048" s="278"/>
      <c r="T1048" s="279"/>
      <c r="U1048" s="16"/>
      <c r="V1048" s="16"/>
      <c r="W1048" s="16"/>
      <c r="X1048" s="16"/>
      <c r="Y1048" s="16"/>
      <c r="Z1048" s="16"/>
      <c r="AA1048" s="16"/>
      <c r="AB1048" s="16"/>
      <c r="AC1048" s="16"/>
      <c r="AD1048" s="16"/>
      <c r="AE1048" s="16"/>
      <c r="AT1048" s="280" t="s">
        <v>167</v>
      </c>
      <c r="AU1048" s="280" t="s">
        <v>81</v>
      </c>
      <c r="AV1048" s="16" t="s">
        <v>180</v>
      </c>
      <c r="AW1048" s="16" t="s">
        <v>33</v>
      </c>
      <c r="AX1048" s="16" t="s">
        <v>71</v>
      </c>
      <c r="AY1048" s="280" t="s">
        <v>155</v>
      </c>
    </row>
    <row r="1049" s="14" customFormat="1">
      <c r="A1049" s="14"/>
      <c r="B1049" s="236"/>
      <c r="C1049" s="237"/>
      <c r="D1049" s="226" t="s">
        <v>167</v>
      </c>
      <c r="E1049" s="238" t="s">
        <v>19</v>
      </c>
      <c r="F1049" s="239" t="s">
        <v>177</v>
      </c>
      <c r="G1049" s="237"/>
      <c r="H1049" s="240">
        <v>2.105</v>
      </c>
      <c r="I1049" s="241"/>
      <c r="J1049" s="237"/>
      <c r="K1049" s="237"/>
      <c r="L1049" s="242"/>
      <c r="M1049" s="243"/>
      <c r="N1049" s="244"/>
      <c r="O1049" s="244"/>
      <c r="P1049" s="244"/>
      <c r="Q1049" s="244"/>
      <c r="R1049" s="244"/>
      <c r="S1049" s="244"/>
      <c r="T1049" s="245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46" t="s">
        <v>167</v>
      </c>
      <c r="AU1049" s="246" t="s">
        <v>81</v>
      </c>
      <c r="AV1049" s="14" t="s">
        <v>163</v>
      </c>
      <c r="AW1049" s="14" t="s">
        <v>33</v>
      </c>
      <c r="AX1049" s="14" t="s">
        <v>79</v>
      </c>
      <c r="AY1049" s="246" t="s">
        <v>155</v>
      </c>
    </row>
    <row r="1050" s="2" customFormat="1" ht="16.5" customHeight="1">
      <c r="A1050" s="40"/>
      <c r="B1050" s="41"/>
      <c r="C1050" s="206" t="s">
        <v>1243</v>
      </c>
      <c r="D1050" s="206" t="s">
        <v>158</v>
      </c>
      <c r="E1050" s="207" t="s">
        <v>1244</v>
      </c>
      <c r="F1050" s="208" t="s">
        <v>1245</v>
      </c>
      <c r="G1050" s="209" t="s">
        <v>264</v>
      </c>
      <c r="H1050" s="210">
        <v>240.69999999999999</v>
      </c>
      <c r="I1050" s="211"/>
      <c r="J1050" s="212">
        <f>ROUND(I1050*H1050,2)</f>
        <v>0</v>
      </c>
      <c r="K1050" s="208" t="s">
        <v>162</v>
      </c>
      <c r="L1050" s="46"/>
      <c r="M1050" s="213" t="s">
        <v>19</v>
      </c>
      <c r="N1050" s="214" t="s">
        <v>42</v>
      </c>
      <c r="O1050" s="86"/>
      <c r="P1050" s="215">
        <f>O1050*H1050</f>
        <v>0</v>
      </c>
      <c r="Q1050" s="215">
        <v>0</v>
      </c>
      <c r="R1050" s="215">
        <f>Q1050*H1050</f>
        <v>0</v>
      </c>
      <c r="S1050" s="215">
        <v>0.0025000000000000001</v>
      </c>
      <c r="T1050" s="216">
        <f>S1050*H1050</f>
        <v>0.60175000000000001</v>
      </c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R1050" s="217" t="s">
        <v>163</v>
      </c>
      <c r="AT1050" s="217" t="s">
        <v>158</v>
      </c>
      <c r="AU1050" s="217" t="s">
        <v>81</v>
      </c>
      <c r="AY1050" s="19" t="s">
        <v>155</v>
      </c>
      <c r="BE1050" s="218">
        <f>IF(N1050="základní",J1050,0)</f>
        <v>0</v>
      </c>
      <c r="BF1050" s="218">
        <f>IF(N1050="snížená",J1050,0)</f>
        <v>0</v>
      </c>
      <c r="BG1050" s="218">
        <f>IF(N1050="zákl. přenesená",J1050,0)</f>
        <v>0</v>
      </c>
      <c r="BH1050" s="218">
        <f>IF(N1050="sníž. přenesená",J1050,0)</f>
        <v>0</v>
      </c>
      <c r="BI1050" s="218">
        <f>IF(N1050="nulová",J1050,0)</f>
        <v>0</v>
      </c>
      <c r="BJ1050" s="19" t="s">
        <v>79</v>
      </c>
      <c r="BK1050" s="218">
        <f>ROUND(I1050*H1050,2)</f>
        <v>0</v>
      </c>
      <c r="BL1050" s="19" t="s">
        <v>163</v>
      </c>
      <c r="BM1050" s="217" t="s">
        <v>1246</v>
      </c>
    </row>
    <row r="1051" s="2" customFormat="1">
      <c r="A1051" s="40"/>
      <c r="B1051" s="41"/>
      <c r="C1051" s="42"/>
      <c r="D1051" s="219" t="s">
        <v>165</v>
      </c>
      <c r="E1051" s="42"/>
      <c r="F1051" s="220" t="s">
        <v>1247</v>
      </c>
      <c r="G1051" s="42"/>
      <c r="H1051" s="42"/>
      <c r="I1051" s="221"/>
      <c r="J1051" s="42"/>
      <c r="K1051" s="42"/>
      <c r="L1051" s="46"/>
      <c r="M1051" s="222"/>
      <c r="N1051" s="223"/>
      <c r="O1051" s="86"/>
      <c r="P1051" s="86"/>
      <c r="Q1051" s="86"/>
      <c r="R1051" s="86"/>
      <c r="S1051" s="86"/>
      <c r="T1051" s="87"/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T1051" s="19" t="s">
        <v>165</v>
      </c>
      <c r="AU1051" s="19" t="s">
        <v>81</v>
      </c>
    </row>
    <row r="1052" s="13" customFormat="1">
      <c r="A1052" s="13"/>
      <c r="B1052" s="224"/>
      <c r="C1052" s="225"/>
      <c r="D1052" s="226" t="s">
        <v>167</v>
      </c>
      <c r="E1052" s="227" t="s">
        <v>19</v>
      </c>
      <c r="F1052" s="228" t="s">
        <v>1248</v>
      </c>
      <c r="G1052" s="225"/>
      <c r="H1052" s="229">
        <v>57.899999999999999</v>
      </c>
      <c r="I1052" s="230"/>
      <c r="J1052" s="225"/>
      <c r="K1052" s="225"/>
      <c r="L1052" s="231"/>
      <c r="M1052" s="232"/>
      <c r="N1052" s="233"/>
      <c r="O1052" s="233"/>
      <c r="P1052" s="233"/>
      <c r="Q1052" s="233"/>
      <c r="R1052" s="233"/>
      <c r="S1052" s="233"/>
      <c r="T1052" s="234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35" t="s">
        <v>167</v>
      </c>
      <c r="AU1052" s="235" t="s">
        <v>81</v>
      </c>
      <c r="AV1052" s="13" t="s">
        <v>81</v>
      </c>
      <c r="AW1052" s="13" t="s">
        <v>33</v>
      </c>
      <c r="AX1052" s="13" t="s">
        <v>71</v>
      </c>
      <c r="AY1052" s="235" t="s">
        <v>155</v>
      </c>
    </row>
    <row r="1053" s="13" customFormat="1">
      <c r="A1053" s="13"/>
      <c r="B1053" s="224"/>
      <c r="C1053" s="225"/>
      <c r="D1053" s="226" t="s">
        <v>167</v>
      </c>
      <c r="E1053" s="227" t="s">
        <v>19</v>
      </c>
      <c r="F1053" s="228" t="s">
        <v>1249</v>
      </c>
      <c r="G1053" s="225"/>
      <c r="H1053" s="229">
        <v>80.049999999999997</v>
      </c>
      <c r="I1053" s="230"/>
      <c r="J1053" s="225"/>
      <c r="K1053" s="225"/>
      <c r="L1053" s="231"/>
      <c r="M1053" s="232"/>
      <c r="N1053" s="233"/>
      <c r="O1053" s="233"/>
      <c r="P1053" s="233"/>
      <c r="Q1053" s="233"/>
      <c r="R1053" s="233"/>
      <c r="S1053" s="233"/>
      <c r="T1053" s="234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35" t="s">
        <v>167</v>
      </c>
      <c r="AU1053" s="235" t="s">
        <v>81</v>
      </c>
      <c r="AV1053" s="13" t="s">
        <v>81</v>
      </c>
      <c r="AW1053" s="13" t="s">
        <v>33</v>
      </c>
      <c r="AX1053" s="13" t="s">
        <v>71</v>
      </c>
      <c r="AY1053" s="235" t="s">
        <v>155</v>
      </c>
    </row>
    <row r="1054" s="16" customFormat="1">
      <c r="A1054" s="16"/>
      <c r="B1054" s="270"/>
      <c r="C1054" s="271"/>
      <c r="D1054" s="226" t="s">
        <v>167</v>
      </c>
      <c r="E1054" s="272" t="s">
        <v>19</v>
      </c>
      <c r="F1054" s="273" t="s">
        <v>1250</v>
      </c>
      <c r="G1054" s="271"/>
      <c r="H1054" s="274">
        <v>137.94999999999999</v>
      </c>
      <c r="I1054" s="275"/>
      <c r="J1054" s="271"/>
      <c r="K1054" s="271"/>
      <c r="L1054" s="276"/>
      <c r="M1054" s="277"/>
      <c r="N1054" s="278"/>
      <c r="O1054" s="278"/>
      <c r="P1054" s="278"/>
      <c r="Q1054" s="278"/>
      <c r="R1054" s="278"/>
      <c r="S1054" s="278"/>
      <c r="T1054" s="279"/>
      <c r="U1054" s="16"/>
      <c r="V1054" s="16"/>
      <c r="W1054" s="16"/>
      <c r="X1054" s="16"/>
      <c r="Y1054" s="16"/>
      <c r="Z1054" s="16"/>
      <c r="AA1054" s="16"/>
      <c r="AB1054" s="16"/>
      <c r="AC1054" s="16"/>
      <c r="AD1054" s="16"/>
      <c r="AE1054" s="16"/>
      <c r="AT1054" s="280" t="s">
        <v>167</v>
      </c>
      <c r="AU1054" s="280" t="s">
        <v>81</v>
      </c>
      <c r="AV1054" s="16" t="s">
        <v>180</v>
      </c>
      <c r="AW1054" s="16" t="s">
        <v>33</v>
      </c>
      <c r="AX1054" s="16" t="s">
        <v>71</v>
      </c>
      <c r="AY1054" s="280" t="s">
        <v>155</v>
      </c>
    </row>
    <row r="1055" s="13" customFormat="1">
      <c r="A1055" s="13"/>
      <c r="B1055" s="224"/>
      <c r="C1055" s="225"/>
      <c r="D1055" s="226" t="s">
        <v>167</v>
      </c>
      <c r="E1055" s="227" t="s">
        <v>19</v>
      </c>
      <c r="F1055" s="228" t="s">
        <v>1251</v>
      </c>
      <c r="G1055" s="225"/>
      <c r="H1055" s="229">
        <v>104.65000000000001</v>
      </c>
      <c r="I1055" s="230"/>
      <c r="J1055" s="225"/>
      <c r="K1055" s="225"/>
      <c r="L1055" s="231"/>
      <c r="M1055" s="232"/>
      <c r="N1055" s="233"/>
      <c r="O1055" s="233"/>
      <c r="P1055" s="233"/>
      <c r="Q1055" s="233"/>
      <c r="R1055" s="233"/>
      <c r="S1055" s="233"/>
      <c r="T1055" s="234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35" t="s">
        <v>167</v>
      </c>
      <c r="AU1055" s="235" t="s">
        <v>81</v>
      </c>
      <c r="AV1055" s="13" t="s">
        <v>81</v>
      </c>
      <c r="AW1055" s="13" t="s">
        <v>33</v>
      </c>
      <c r="AX1055" s="13" t="s">
        <v>71</v>
      </c>
      <c r="AY1055" s="235" t="s">
        <v>155</v>
      </c>
    </row>
    <row r="1056" s="13" customFormat="1">
      <c r="A1056" s="13"/>
      <c r="B1056" s="224"/>
      <c r="C1056" s="225"/>
      <c r="D1056" s="226" t="s">
        <v>167</v>
      </c>
      <c r="E1056" s="227" t="s">
        <v>19</v>
      </c>
      <c r="F1056" s="228" t="s">
        <v>1252</v>
      </c>
      <c r="G1056" s="225"/>
      <c r="H1056" s="229">
        <v>-1.8999999999999999</v>
      </c>
      <c r="I1056" s="230"/>
      <c r="J1056" s="225"/>
      <c r="K1056" s="225"/>
      <c r="L1056" s="231"/>
      <c r="M1056" s="232"/>
      <c r="N1056" s="233"/>
      <c r="O1056" s="233"/>
      <c r="P1056" s="233"/>
      <c r="Q1056" s="233"/>
      <c r="R1056" s="233"/>
      <c r="S1056" s="233"/>
      <c r="T1056" s="234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35" t="s">
        <v>167</v>
      </c>
      <c r="AU1056" s="235" t="s">
        <v>81</v>
      </c>
      <c r="AV1056" s="13" t="s">
        <v>81</v>
      </c>
      <c r="AW1056" s="13" t="s">
        <v>33</v>
      </c>
      <c r="AX1056" s="13" t="s">
        <v>71</v>
      </c>
      <c r="AY1056" s="235" t="s">
        <v>155</v>
      </c>
    </row>
    <row r="1057" s="16" customFormat="1">
      <c r="A1057" s="16"/>
      <c r="B1057" s="270"/>
      <c r="C1057" s="271"/>
      <c r="D1057" s="226" t="s">
        <v>167</v>
      </c>
      <c r="E1057" s="272" t="s">
        <v>19</v>
      </c>
      <c r="F1057" s="273" t="s">
        <v>1253</v>
      </c>
      <c r="G1057" s="271"/>
      <c r="H1057" s="274">
        <v>102.75</v>
      </c>
      <c r="I1057" s="275"/>
      <c r="J1057" s="271"/>
      <c r="K1057" s="271"/>
      <c r="L1057" s="276"/>
      <c r="M1057" s="277"/>
      <c r="N1057" s="278"/>
      <c r="O1057" s="278"/>
      <c r="P1057" s="278"/>
      <c r="Q1057" s="278"/>
      <c r="R1057" s="278"/>
      <c r="S1057" s="278"/>
      <c r="T1057" s="279"/>
      <c r="U1057" s="16"/>
      <c r="V1057" s="16"/>
      <c r="W1057" s="16"/>
      <c r="X1057" s="16"/>
      <c r="Y1057" s="16"/>
      <c r="Z1057" s="16"/>
      <c r="AA1057" s="16"/>
      <c r="AB1057" s="16"/>
      <c r="AC1057" s="16"/>
      <c r="AD1057" s="16"/>
      <c r="AE1057" s="16"/>
      <c r="AT1057" s="280" t="s">
        <v>167</v>
      </c>
      <c r="AU1057" s="280" t="s">
        <v>81</v>
      </c>
      <c r="AV1057" s="16" t="s">
        <v>180</v>
      </c>
      <c r="AW1057" s="16" t="s">
        <v>33</v>
      </c>
      <c r="AX1057" s="16" t="s">
        <v>71</v>
      </c>
      <c r="AY1057" s="280" t="s">
        <v>155</v>
      </c>
    </row>
    <row r="1058" s="14" customFormat="1">
      <c r="A1058" s="14"/>
      <c r="B1058" s="236"/>
      <c r="C1058" s="237"/>
      <c r="D1058" s="226" t="s">
        <v>167</v>
      </c>
      <c r="E1058" s="238" t="s">
        <v>19</v>
      </c>
      <c r="F1058" s="239" t="s">
        <v>177</v>
      </c>
      <c r="G1058" s="237"/>
      <c r="H1058" s="240">
        <v>240.69999999999999</v>
      </c>
      <c r="I1058" s="241"/>
      <c r="J1058" s="237"/>
      <c r="K1058" s="237"/>
      <c r="L1058" s="242"/>
      <c r="M1058" s="243"/>
      <c r="N1058" s="244"/>
      <c r="O1058" s="244"/>
      <c r="P1058" s="244"/>
      <c r="Q1058" s="244"/>
      <c r="R1058" s="244"/>
      <c r="S1058" s="244"/>
      <c r="T1058" s="245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46" t="s">
        <v>167</v>
      </c>
      <c r="AU1058" s="246" t="s">
        <v>81</v>
      </c>
      <c r="AV1058" s="14" t="s">
        <v>163</v>
      </c>
      <c r="AW1058" s="14" t="s">
        <v>33</v>
      </c>
      <c r="AX1058" s="14" t="s">
        <v>79</v>
      </c>
      <c r="AY1058" s="246" t="s">
        <v>155</v>
      </c>
    </row>
    <row r="1059" s="2" customFormat="1" ht="16.5" customHeight="1">
      <c r="A1059" s="40"/>
      <c r="B1059" s="41"/>
      <c r="C1059" s="206" t="s">
        <v>1254</v>
      </c>
      <c r="D1059" s="206" t="s">
        <v>158</v>
      </c>
      <c r="E1059" s="207" t="s">
        <v>1255</v>
      </c>
      <c r="F1059" s="208" t="s">
        <v>1256</v>
      </c>
      <c r="G1059" s="209" t="s">
        <v>264</v>
      </c>
      <c r="H1059" s="210">
        <v>240.69999999999999</v>
      </c>
      <c r="I1059" s="211"/>
      <c r="J1059" s="212">
        <f>ROUND(I1059*H1059,2)</f>
        <v>0</v>
      </c>
      <c r="K1059" s="208" t="s">
        <v>162</v>
      </c>
      <c r="L1059" s="46"/>
      <c r="M1059" s="213" t="s">
        <v>19</v>
      </c>
      <c r="N1059" s="214" t="s">
        <v>42</v>
      </c>
      <c r="O1059" s="86"/>
      <c r="P1059" s="215">
        <f>O1059*H1059</f>
        <v>0</v>
      </c>
      <c r="Q1059" s="215">
        <v>0</v>
      </c>
      <c r="R1059" s="215">
        <f>Q1059*H1059</f>
        <v>0</v>
      </c>
      <c r="S1059" s="215">
        <v>0</v>
      </c>
      <c r="T1059" s="216">
        <f>S1059*H1059</f>
        <v>0</v>
      </c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R1059" s="217" t="s">
        <v>163</v>
      </c>
      <c r="AT1059" s="217" t="s">
        <v>158</v>
      </c>
      <c r="AU1059" s="217" t="s">
        <v>81</v>
      </c>
      <c r="AY1059" s="19" t="s">
        <v>155</v>
      </c>
      <c r="BE1059" s="218">
        <f>IF(N1059="základní",J1059,0)</f>
        <v>0</v>
      </c>
      <c r="BF1059" s="218">
        <f>IF(N1059="snížená",J1059,0)</f>
        <v>0</v>
      </c>
      <c r="BG1059" s="218">
        <f>IF(N1059="zákl. přenesená",J1059,0)</f>
        <v>0</v>
      </c>
      <c r="BH1059" s="218">
        <f>IF(N1059="sníž. přenesená",J1059,0)</f>
        <v>0</v>
      </c>
      <c r="BI1059" s="218">
        <f>IF(N1059="nulová",J1059,0)</f>
        <v>0</v>
      </c>
      <c r="BJ1059" s="19" t="s">
        <v>79</v>
      </c>
      <c r="BK1059" s="218">
        <f>ROUND(I1059*H1059,2)</f>
        <v>0</v>
      </c>
      <c r="BL1059" s="19" t="s">
        <v>163</v>
      </c>
      <c r="BM1059" s="217" t="s">
        <v>1257</v>
      </c>
    </row>
    <row r="1060" s="2" customFormat="1">
      <c r="A1060" s="40"/>
      <c r="B1060" s="41"/>
      <c r="C1060" s="42"/>
      <c r="D1060" s="219" t="s">
        <v>165</v>
      </c>
      <c r="E1060" s="42"/>
      <c r="F1060" s="220" t="s">
        <v>1258</v>
      </c>
      <c r="G1060" s="42"/>
      <c r="H1060" s="42"/>
      <c r="I1060" s="221"/>
      <c r="J1060" s="42"/>
      <c r="K1060" s="42"/>
      <c r="L1060" s="46"/>
      <c r="M1060" s="222"/>
      <c r="N1060" s="223"/>
      <c r="O1060" s="86"/>
      <c r="P1060" s="86"/>
      <c r="Q1060" s="86"/>
      <c r="R1060" s="86"/>
      <c r="S1060" s="86"/>
      <c r="T1060" s="87"/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T1060" s="19" t="s">
        <v>165</v>
      </c>
      <c r="AU1060" s="19" t="s">
        <v>81</v>
      </c>
    </row>
    <row r="1061" s="2" customFormat="1" ht="16.5" customHeight="1">
      <c r="A1061" s="40"/>
      <c r="B1061" s="41"/>
      <c r="C1061" s="206" t="s">
        <v>1259</v>
      </c>
      <c r="D1061" s="206" t="s">
        <v>158</v>
      </c>
      <c r="E1061" s="207" t="s">
        <v>1260</v>
      </c>
      <c r="F1061" s="208" t="s">
        <v>1261</v>
      </c>
      <c r="G1061" s="209" t="s">
        <v>338</v>
      </c>
      <c r="H1061" s="210">
        <v>213.41499999999999</v>
      </c>
      <c r="I1061" s="211"/>
      <c r="J1061" s="212">
        <f>ROUND(I1061*H1061,2)</f>
        <v>0</v>
      </c>
      <c r="K1061" s="208" t="s">
        <v>162</v>
      </c>
      <c r="L1061" s="46"/>
      <c r="M1061" s="213" t="s">
        <v>19</v>
      </c>
      <c r="N1061" s="214" t="s">
        <v>42</v>
      </c>
      <c r="O1061" s="86"/>
      <c r="P1061" s="215">
        <f>O1061*H1061</f>
        <v>0</v>
      </c>
      <c r="Q1061" s="215">
        <v>0</v>
      </c>
      <c r="R1061" s="215">
        <f>Q1061*H1061</f>
        <v>0</v>
      </c>
      <c r="S1061" s="215">
        <v>0.00029999999999999997</v>
      </c>
      <c r="T1061" s="216">
        <f>S1061*H1061</f>
        <v>0.064024499999999998</v>
      </c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R1061" s="217" t="s">
        <v>163</v>
      </c>
      <c r="AT1061" s="217" t="s">
        <v>158</v>
      </c>
      <c r="AU1061" s="217" t="s">
        <v>81</v>
      </c>
      <c r="AY1061" s="19" t="s">
        <v>155</v>
      </c>
      <c r="BE1061" s="218">
        <f>IF(N1061="základní",J1061,0)</f>
        <v>0</v>
      </c>
      <c r="BF1061" s="218">
        <f>IF(N1061="snížená",J1061,0)</f>
        <v>0</v>
      </c>
      <c r="BG1061" s="218">
        <f>IF(N1061="zákl. přenesená",J1061,0)</f>
        <v>0</v>
      </c>
      <c r="BH1061" s="218">
        <f>IF(N1061="sníž. přenesená",J1061,0)</f>
        <v>0</v>
      </c>
      <c r="BI1061" s="218">
        <f>IF(N1061="nulová",J1061,0)</f>
        <v>0</v>
      </c>
      <c r="BJ1061" s="19" t="s">
        <v>79</v>
      </c>
      <c r="BK1061" s="218">
        <f>ROUND(I1061*H1061,2)</f>
        <v>0</v>
      </c>
      <c r="BL1061" s="19" t="s">
        <v>163</v>
      </c>
      <c r="BM1061" s="217" t="s">
        <v>1262</v>
      </c>
    </row>
    <row r="1062" s="2" customFormat="1">
      <c r="A1062" s="40"/>
      <c r="B1062" s="41"/>
      <c r="C1062" s="42"/>
      <c r="D1062" s="219" t="s">
        <v>165</v>
      </c>
      <c r="E1062" s="42"/>
      <c r="F1062" s="220" t="s">
        <v>1263</v>
      </c>
      <c r="G1062" s="42"/>
      <c r="H1062" s="42"/>
      <c r="I1062" s="221"/>
      <c r="J1062" s="42"/>
      <c r="K1062" s="42"/>
      <c r="L1062" s="46"/>
      <c r="M1062" s="222"/>
      <c r="N1062" s="223"/>
      <c r="O1062" s="86"/>
      <c r="P1062" s="86"/>
      <c r="Q1062" s="86"/>
      <c r="R1062" s="86"/>
      <c r="S1062" s="86"/>
      <c r="T1062" s="87"/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T1062" s="19" t="s">
        <v>165</v>
      </c>
      <c r="AU1062" s="19" t="s">
        <v>81</v>
      </c>
    </row>
    <row r="1063" s="13" customFormat="1">
      <c r="A1063" s="13"/>
      <c r="B1063" s="224"/>
      <c r="C1063" s="225"/>
      <c r="D1063" s="226" t="s">
        <v>167</v>
      </c>
      <c r="E1063" s="227" t="s">
        <v>19</v>
      </c>
      <c r="F1063" s="228" t="s">
        <v>1264</v>
      </c>
      <c r="G1063" s="225"/>
      <c r="H1063" s="229">
        <v>56.549999999999997</v>
      </c>
      <c r="I1063" s="230"/>
      <c r="J1063" s="225"/>
      <c r="K1063" s="225"/>
      <c r="L1063" s="231"/>
      <c r="M1063" s="232"/>
      <c r="N1063" s="233"/>
      <c r="O1063" s="233"/>
      <c r="P1063" s="233"/>
      <c r="Q1063" s="233"/>
      <c r="R1063" s="233"/>
      <c r="S1063" s="233"/>
      <c r="T1063" s="234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35" t="s">
        <v>167</v>
      </c>
      <c r="AU1063" s="235" t="s">
        <v>81</v>
      </c>
      <c r="AV1063" s="13" t="s">
        <v>81</v>
      </c>
      <c r="AW1063" s="13" t="s">
        <v>33</v>
      </c>
      <c r="AX1063" s="13" t="s">
        <v>71</v>
      </c>
      <c r="AY1063" s="235" t="s">
        <v>155</v>
      </c>
    </row>
    <row r="1064" s="13" customFormat="1">
      <c r="A1064" s="13"/>
      <c r="B1064" s="224"/>
      <c r="C1064" s="225"/>
      <c r="D1064" s="226" t="s">
        <v>167</v>
      </c>
      <c r="E1064" s="227" t="s">
        <v>19</v>
      </c>
      <c r="F1064" s="228" t="s">
        <v>1265</v>
      </c>
      <c r="G1064" s="225"/>
      <c r="H1064" s="229">
        <v>2.6000000000000001</v>
      </c>
      <c r="I1064" s="230"/>
      <c r="J1064" s="225"/>
      <c r="K1064" s="225"/>
      <c r="L1064" s="231"/>
      <c r="M1064" s="232"/>
      <c r="N1064" s="233"/>
      <c r="O1064" s="233"/>
      <c r="P1064" s="233"/>
      <c r="Q1064" s="233"/>
      <c r="R1064" s="233"/>
      <c r="S1064" s="233"/>
      <c r="T1064" s="234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35" t="s">
        <v>167</v>
      </c>
      <c r="AU1064" s="235" t="s">
        <v>81</v>
      </c>
      <c r="AV1064" s="13" t="s">
        <v>81</v>
      </c>
      <c r="AW1064" s="13" t="s">
        <v>33</v>
      </c>
      <c r="AX1064" s="13" t="s">
        <v>71</v>
      </c>
      <c r="AY1064" s="235" t="s">
        <v>155</v>
      </c>
    </row>
    <row r="1065" s="13" customFormat="1">
      <c r="A1065" s="13"/>
      <c r="B1065" s="224"/>
      <c r="C1065" s="225"/>
      <c r="D1065" s="226" t="s">
        <v>167</v>
      </c>
      <c r="E1065" s="227" t="s">
        <v>19</v>
      </c>
      <c r="F1065" s="228" t="s">
        <v>1266</v>
      </c>
      <c r="G1065" s="225"/>
      <c r="H1065" s="229">
        <v>-4.7999999999999998</v>
      </c>
      <c r="I1065" s="230"/>
      <c r="J1065" s="225"/>
      <c r="K1065" s="225"/>
      <c r="L1065" s="231"/>
      <c r="M1065" s="232"/>
      <c r="N1065" s="233"/>
      <c r="O1065" s="233"/>
      <c r="P1065" s="233"/>
      <c r="Q1065" s="233"/>
      <c r="R1065" s="233"/>
      <c r="S1065" s="233"/>
      <c r="T1065" s="234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35" t="s">
        <v>167</v>
      </c>
      <c r="AU1065" s="235" t="s">
        <v>81</v>
      </c>
      <c r="AV1065" s="13" t="s">
        <v>81</v>
      </c>
      <c r="AW1065" s="13" t="s">
        <v>33</v>
      </c>
      <c r="AX1065" s="13" t="s">
        <v>71</v>
      </c>
      <c r="AY1065" s="235" t="s">
        <v>155</v>
      </c>
    </row>
    <row r="1066" s="16" customFormat="1">
      <c r="A1066" s="16"/>
      <c r="B1066" s="270"/>
      <c r="C1066" s="271"/>
      <c r="D1066" s="226" t="s">
        <v>167</v>
      </c>
      <c r="E1066" s="272" t="s">
        <v>19</v>
      </c>
      <c r="F1066" s="273" t="s">
        <v>1267</v>
      </c>
      <c r="G1066" s="271"/>
      <c r="H1066" s="274">
        <v>54.350000000000001</v>
      </c>
      <c r="I1066" s="275"/>
      <c r="J1066" s="271"/>
      <c r="K1066" s="271"/>
      <c r="L1066" s="276"/>
      <c r="M1066" s="277"/>
      <c r="N1066" s="278"/>
      <c r="O1066" s="278"/>
      <c r="P1066" s="278"/>
      <c r="Q1066" s="278"/>
      <c r="R1066" s="278"/>
      <c r="S1066" s="278"/>
      <c r="T1066" s="279"/>
      <c r="U1066" s="16"/>
      <c r="V1066" s="16"/>
      <c r="W1066" s="16"/>
      <c r="X1066" s="16"/>
      <c r="Y1066" s="16"/>
      <c r="Z1066" s="16"/>
      <c r="AA1066" s="16"/>
      <c r="AB1066" s="16"/>
      <c r="AC1066" s="16"/>
      <c r="AD1066" s="16"/>
      <c r="AE1066" s="16"/>
      <c r="AT1066" s="280" t="s">
        <v>167</v>
      </c>
      <c r="AU1066" s="280" t="s">
        <v>81</v>
      </c>
      <c r="AV1066" s="16" t="s">
        <v>180</v>
      </c>
      <c r="AW1066" s="16" t="s">
        <v>33</v>
      </c>
      <c r="AX1066" s="16" t="s">
        <v>71</v>
      </c>
      <c r="AY1066" s="280" t="s">
        <v>155</v>
      </c>
    </row>
    <row r="1067" s="13" customFormat="1">
      <c r="A1067" s="13"/>
      <c r="B1067" s="224"/>
      <c r="C1067" s="225"/>
      <c r="D1067" s="226" t="s">
        <v>167</v>
      </c>
      <c r="E1067" s="227" t="s">
        <v>19</v>
      </c>
      <c r="F1067" s="228" t="s">
        <v>1268</v>
      </c>
      <c r="G1067" s="225"/>
      <c r="H1067" s="229">
        <v>22.399999999999999</v>
      </c>
      <c r="I1067" s="230"/>
      <c r="J1067" s="225"/>
      <c r="K1067" s="225"/>
      <c r="L1067" s="231"/>
      <c r="M1067" s="232"/>
      <c r="N1067" s="233"/>
      <c r="O1067" s="233"/>
      <c r="P1067" s="233"/>
      <c r="Q1067" s="233"/>
      <c r="R1067" s="233"/>
      <c r="S1067" s="233"/>
      <c r="T1067" s="234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35" t="s">
        <v>167</v>
      </c>
      <c r="AU1067" s="235" t="s">
        <v>81</v>
      </c>
      <c r="AV1067" s="13" t="s">
        <v>81</v>
      </c>
      <c r="AW1067" s="13" t="s">
        <v>33</v>
      </c>
      <c r="AX1067" s="13" t="s">
        <v>71</v>
      </c>
      <c r="AY1067" s="235" t="s">
        <v>155</v>
      </c>
    </row>
    <row r="1068" s="13" customFormat="1">
      <c r="A1068" s="13"/>
      <c r="B1068" s="224"/>
      <c r="C1068" s="225"/>
      <c r="D1068" s="226" t="s">
        <v>167</v>
      </c>
      <c r="E1068" s="227" t="s">
        <v>19</v>
      </c>
      <c r="F1068" s="228" t="s">
        <v>1269</v>
      </c>
      <c r="G1068" s="225"/>
      <c r="H1068" s="229">
        <v>8.9199999999999999</v>
      </c>
      <c r="I1068" s="230"/>
      <c r="J1068" s="225"/>
      <c r="K1068" s="225"/>
      <c r="L1068" s="231"/>
      <c r="M1068" s="232"/>
      <c r="N1068" s="233"/>
      <c r="O1068" s="233"/>
      <c r="P1068" s="233"/>
      <c r="Q1068" s="233"/>
      <c r="R1068" s="233"/>
      <c r="S1068" s="233"/>
      <c r="T1068" s="234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35" t="s">
        <v>167</v>
      </c>
      <c r="AU1068" s="235" t="s">
        <v>81</v>
      </c>
      <c r="AV1068" s="13" t="s">
        <v>81</v>
      </c>
      <c r="AW1068" s="13" t="s">
        <v>33</v>
      </c>
      <c r="AX1068" s="13" t="s">
        <v>71</v>
      </c>
      <c r="AY1068" s="235" t="s">
        <v>155</v>
      </c>
    </row>
    <row r="1069" s="13" customFormat="1">
      <c r="A1069" s="13"/>
      <c r="B1069" s="224"/>
      <c r="C1069" s="225"/>
      <c r="D1069" s="226" t="s">
        <v>167</v>
      </c>
      <c r="E1069" s="227" t="s">
        <v>19</v>
      </c>
      <c r="F1069" s="228" t="s">
        <v>1270</v>
      </c>
      <c r="G1069" s="225"/>
      <c r="H1069" s="229">
        <v>-5.2999999999999998</v>
      </c>
      <c r="I1069" s="230"/>
      <c r="J1069" s="225"/>
      <c r="K1069" s="225"/>
      <c r="L1069" s="231"/>
      <c r="M1069" s="232"/>
      <c r="N1069" s="233"/>
      <c r="O1069" s="233"/>
      <c r="P1069" s="233"/>
      <c r="Q1069" s="233"/>
      <c r="R1069" s="233"/>
      <c r="S1069" s="233"/>
      <c r="T1069" s="234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35" t="s">
        <v>167</v>
      </c>
      <c r="AU1069" s="235" t="s">
        <v>81</v>
      </c>
      <c r="AV1069" s="13" t="s">
        <v>81</v>
      </c>
      <c r="AW1069" s="13" t="s">
        <v>33</v>
      </c>
      <c r="AX1069" s="13" t="s">
        <v>71</v>
      </c>
      <c r="AY1069" s="235" t="s">
        <v>155</v>
      </c>
    </row>
    <row r="1070" s="16" customFormat="1">
      <c r="A1070" s="16"/>
      <c r="B1070" s="270"/>
      <c r="C1070" s="271"/>
      <c r="D1070" s="226" t="s">
        <v>167</v>
      </c>
      <c r="E1070" s="272" t="s">
        <v>19</v>
      </c>
      <c r="F1070" s="273" t="s">
        <v>1271</v>
      </c>
      <c r="G1070" s="271"/>
      <c r="H1070" s="274">
        <v>26.02</v>
      </c>
      <c r="I1070" s="275"/>
      <c r="J1070" s="271"/>
      <c r="K1070" s="271"/>
      <c r="L1070" s="276"/>
      <c r="M1070" s="277"/>
      <c r="N1070" s="278"/>
      <c r="O1070" s="278"/>
      <c r="P1070" s="278"/>
      <c r="Q1070" s="278"/>
      <c r="R1070" s="278"/>
      <c r="S1070" s="278"/>
      <c r="T1070" s="279"/>
      <c r="U1070" s="16"/>
      <c r="V1070" s="16"/>
      <c r="W1070" s="16"/>
      <c r="X1070" s="16"/>
      <c r="Y1070" s="16"/>
      <c r="Z1070" s="16"/>
      <c r="AA1070" s="16"/>
      <c r="AB1070" s="16"/>
      <c r="AC1070" s="16"/>
      <c r="AD1070" s="16"/>
      <c r="AE1070" s="16"/>
      <c r="AT1070" s="280" t="s">
        <v>167</v>
      </c>
      <c r="AU1070" s="280" t="s">
        <v>81</v>
      </c>
      <c r="AV1070" s="16" t="s">
        <v>180</v>
      </c>
      <c r="AW1070" s="16" t="s">
        <v>33</v>
      </c>
      <c r="AX1070" s="16" t="s">
        <v>71</v>
      </c>
      <c r="AY1070" s="280" t="s">
        <v>155</v>
      </c>
    </row>
    <row r="1071" s="13" customFormat="1">
      <c r="A1071" s="13"/>
      <c r="B1071" s="224"/>
      <c r="C1071" s="225"/>
      <c r="D1071" s="226" t="s">
        <v>167</v>
      </c>
      <c r="E1071" s="227" t="s">
        <v>19</v>
      </c>
      <c r="F1071" s="228" t="s">
        <v>1272</v>
      </c>
      <c r="G1071" s="225"/>
      <c r="H1071" s="229">
        <v>57.799999999999997</v>
      </c>
      <c r="I1071" s="230"/>
      <c r="J1071" s="225"/>
      <c r="K1071" s="225"/>
      <c r="L1071" s="231"/>
      <c r="M1071" s="232"/>
      <c r="N1071" s="233"/>
      <c r="O1071" s="233"/>
      <c r="P1071" s="233"/>
      <c r="Q1071" s="233"/>
      <c r="R1071" s="233"/>
      <c r="S1071" s="233"/>
      <c r="T1071" s="234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35" t="s">
        <v>167</v>
      </c>
      <c r="AU1071" s="235" t="s">
        <v>81</v>
      </c>
      <c r="AV1071" s="13" t="s">
        <v>81</v>
      </c>
      <c r="AW1071" s="13" t="s">
        <v>33</v>
      </c>
      <c r="AX1071" s="13" t="s">
        <v>71</v>
      </c>
      <c r="AY1071" s="235" t="s">
        <v>155</v>
      </c>
    </row>
    <row r="1072" s="13" customFormat="1">
      <c r="A1072" s="13"/>
      <c r="B1072" s="224"/>
      <c r="C1072" s="225"/>
      <c r="D1072" s="226" t="s">
        <v>167</v>
      </c>
      <c r="E1072" s="227" t="s">
        <v>19</v>
      </c>
      <c r="F1072" s="228" t="s">
        <v>1273</v>
      </c>
      <c r="G1072" s="225"/>
      <c r="H1072" s="229">
        <v>2.8999999999999999</v>
      </c>
      <c r="I1072" s="230"/>
      <c r="J1072" s="225"/>
      <c r="K1072" s="225"/>
      <c r="L1072" s="231"/>
      <c r="M1072" s="232"/>
      <c r="N1072" s="233"/>
      <c r="O1072" s="233"/>
      <c r="P1072" s="233"/>
      <c r="Q1072" s="233"/>
      <c r="R1072" s="233"/>
      <c r="S1072" s="233"/>
      <c r="T1072" s="234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35" t="s">
        <v>167</v>
      </c>
      <c r="AU1072" s="235" t="s">
        <v>81</v>
      </c>
      <c r="AV1072" s="13" t="s">
        <v>81</v>
      </c>
      <c r="AW1072" s="13" t="s">
        <v>33</v>
      </c>
      <c r="AX1072" s="13" t="s">
        <v>71</v>
      </c>
      <c r="AY1072" s="235" t="s">
        <v>155</v>
      </c>
    </row>
    <row r="1073" s="13" customFormat="1">
      <c r="A1073" s="13"/>
      <c r="B1073" s="224"/>
      <c r="C1073" s="225"/>
      <c r="D1073" s="226" t="s">
        <v>167</v>
      </c>
      <c r="E1073" s="227" t="s">
        <v>19</v>
      </c>
      <c r="F1073" s="228" t="s">
        <v>1274</v>
      </c>
      <c r="G1073" s="225"/>
      <c r="H1073" s="229">
        <v>-6.1799999999999997</v>
      </c>
      <c r="I1073" s="230"/>
      <c r="J1073" s="225"/>
      <c r="K1073" s="225"/>
      <c r="L1073" s="231"/>
      <c r="M1073" s="232"/>
      <c r="N1073" s="233"/>
      <c r="O1073" s="233"/>
      <c r="P1073" s="233"/>
      <c r="Q1073" s="233"/>
      <c r="R1073" s="233"/>
      <c r="S1073" s="233"/>
      <c r="T1073" s="234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35" t="s">
        <v>167</v>
      </c>
      <c r="AU1073" s="235" t="s">
        <v>81</v>
      </c>
      <c r="AV1073" s="13" t="s">
        <v>81</v>
      </c>
      <c r="AW1073" s="13" t="s">
        <v>33</v>
      </c>
      <c r="AX1073" s="13" t="s">
        <v>71</v>
      </c>
      <c r="AY1073" s="235" t="s">
        <v>155</v>
      </c>
    </row>
    <row r="1074" s="16" customFormat="1">
      <c r="A1074" s="16"/>
      <c r="B1074" s="270"/>
      <c r="C1074" s="271"/>
      <c r="D1074" s="226" t="s">
        <v>167</v>
      </c>
      <c r="E1074" s="272" t="s">
        <v>19</v>
      </c>
      <c r="F1074" s="273" t="s">
        <v>1275</v>
      </c>
      <c r="G1074" s="271"/>
      <c r="H1074" s="274">
        <v>54.519999999999996</v>
      </c>
      <c r="I1074" s="275"/>
      <c r="J1074" s="271"/>
      <c r="K1074" s="271"/>
      <c r="L1074" s="276"/>
      <c r="M1074" s="277"/>
      <c r="N1074" s="278"/>
      <c r="O1074" s="278"/>
      <c r="P1074" s="278"/>
      <c r="Q1074" s="278"/>
      <c r="R1074" s="278"/>
      <c r="S1074" s="278"/>
      <c r="T1074" s="279"/>
      <c r="U1074" s="16"/>
      <c r="V1074" s="16"/>
      <c r="W1074" s="16"/>
      <c r="X1074" s="16"/>
      <c r="Y1074" s="16"/>
      <c r="Z1074" s="16"/>
      <c r="AA1074" s="16"/>
      <c r="AB1074" s="16"/>
      <c r="AC1074" s="16"/>
      <c r="AD1074" s="16"/>
      <c r="AE1074" s="16"/>
      <c r="AT1074" s="280" t="s">
        <v>167</v>
      </c>
      <c r="AU1074" s="280" t="s">
        <v>81</v>
      </c>
      <c r="AV1074" s="16" t="s">
        <v>180</v>
      </c>
      <c r="AW1074" s="16" t="s">
        <v>33</v>
      </c>
      <c r="AX1074" s="16" t="s">
        <v>71</v>
      </c>
      <c r="AY1074" s="280" t="s">
        <v>155</v>
      </c>
    </row>
    <row r="1075" s="13" customFormat="1">
      <c r="A1075" s="13"/>
      <c r="B1075" s="224"/>
      <c r="C1075" s="225"/>
      <c r="D1075" s="226" t="s">
        <v>167</v>
      </c>
      <c r="E1075" s="227" t="s">
        <v>19</v>
      </c>
      <c r="F1075" s="228" t="s">
        <v>1276</v>
      </c>
      <c r="G1075" s="225"/>
      <c r="H1075" s="229">
        <v>23.239999999999998</v>
      </c>
      <c r="I1075" s="230"/>
      <c r="J1075" s="225"/>
      <c r="K1075" s="225"/>
      <c r="L1075" s="231"/>
      <c r="M1075" s="232"/>
      <c r="N1075" s="233"/>
      <c r="O1075" s="233"/>
      <c r="P1075" s="233"/>
      <c r="Q1075" s="233"/>
      <c r="R1075" s="233"/>
      <c r="S1075" s="233"/>
      <c r="T1075" s="234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35" t="s">
        <v>167</v>
      </c>
      <c r="AU1075" s="235" t="s">
        <v>81</v>
      </c>
      <c r="AV1075" s="13" t="s">
        <v>81</v>
      </c>
      <c r="AW1075" s="13" t="s">
        <v>33</v>
      </c>
      <c r="AX1075" s="13" t="s">
        <v>71</v>
      </c>
      <c r="AY1075" s="235" t="s">
        <v>155</v>
      </c>
    </row>
    <row r="1076" s="13" customFormat="1">
      <c r="A1076" s="13"/>
      <c r="B1076" s="224"/>
      <c r="C1076" s="225"/>
      <c r="D1076" s="226" t="s">
        <v>167</v>
      </c>
      <c r="E1076" s="227" t="s">
        <v>19</v>
      </c>
      <c r="F1076" s="228" t="s">
        <v>1277</v>
      </c>
      <c r="G1076" s="225"/>
      <c r="H1076" s="229">
        <v>-0.80000000000000004</v>
      </c>
      <c r="I1076" s="230"/>
      <c r="J1076" s="225"/>
      <c r="K1076" s="225"/>
      <c r="L1076" s="231"/>
      <c r="M1076" s="232"/>
      <c r="N1076" s="233"/>
      <c r="O1076" s="233"/>
      <c r="P1076" s="233"/>
      <c r="Q1076" s="233"/>
      <c r="R1076" s="233"/>
      <c r="S1076" s="233"/>
      <c r="T1076" s="234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35" t="s">
        <v>167</v>
      </c>
      <c r="AU1076" s="235" t="s">
        <v>81</v>
      </c>
      <c r="AV1076" s="13" t="s">
        <v>81</v>
      </c>
      <c r="AW1076" s="13" t="s">
        <v>33</v>
      </c>
      <c r="AX1076" s="13" t="s">
        <v>71</v>
      </c>
      <c r="AY1076" s="235" t="s">
        <v>155</v>
      </c>
    </row>
    <row r="1077" s="13" customFormat="1">
      <c r="A1077" s="13"/>
      <c r="B1077" s="224"/>
      <c r="C1077" s="225"/>
      <c r="D1077" s="226" t="s">
        <v>167</v>
      </c>
      <c r="E1077" s="227" t="s">
        <v>19</v>
      </c>
      <c r="F1077" s="228" t="s">
        <v>1278</v>
      </c>
      <c r="G1077" s="225"/>
      <c r="H1077" s="229">
        <v>12.960000000000001</v>
      </c>
      <c r="I1077" s="230"/>
      <c r="J1077" s="225"/>
      <c r="K1077" s="225"/>
      <c r="L1077" s="231"/>
      <c r="M1077" s="232"/>
      <c r="N1077" s="233"/>
      <c r="O1077" s="233"/>
      <c r="P1077" s="233"/>
      <c r="Q1077" s="233"/>
      <c r="R1077" s="233"/>
      <c r="S1077" s="233"/>
      <c r="T1077" s="234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35" t="s">
        <v>167</v>
      </c>
      <c r="AU1077" s="235" t="s">
        <v>81</v>
      </c>
      <c r="AV1077" s="13" t="s">
        <v>81</v>
      </c>
      <c r="AW1077" s="13" t="s">
        <v>33</v>
      </c>
      <c r="AX1077" s="13" t="s">
        <v>71</v>
      </c>
      <c r="AY1077" s="235" t="s">
        <v>155</v>
      </c>
    </row>
    <row r="1078" s="13" customFormat="1">
      <c r="A1078" s="13"/>
      <c r="B1078" s="224"/>
      <c r="C1078" s="225"/>
      <c r="D1078" s="226" t="s">
        <v>167</v>
      </c>
      <c r="E1078" s="227" t="s">
        <v>19</v>
      </c>
      <c r="F1078" s="228" t="s">
        <v>1279</v>
      </c>
      <c r="G1078" s="225"/>
      <c r="H1078" s="229">
        <v>-3</v>
      </c>
      <c r="I1078" s="230"/>
      <c r="J1078" s="225"/>
      <c r="K1078" s="225"/>
      <c r="L1078" s="231"/>
      <c r="M1078" s="232"/>
      <c r="N1078" s="233"/>
      <c r="O1078" s="233"/>
      <c r="P1078" s="233"/>
      <c r="Q1078" s="233"/>
      <c r="R1078" s="233"/>
      <c r="S1078" s="233"/>
      <c r="T1078" s="234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35" t="s">
        <v>167</v>
      </c>
      <c r="AU1078" s="235" t="s">
        <v>81</v>
      </c>
      <c r="AV1078" s="13" t="s">
        <v>81</v>
      </c>
      <c r="AW1078" s="13" t="s">
        <v>33</v>
      </c>
      <c r="AX1078" s="13" t="s">
        <v>71</v>
      </c>
      <c r="AY1078" s="235" t="s">
        <v>155</v>
      </c>
    </row>
    <row r="1079" s="13" customFormat="1">
      <c r="A1079" s="13"/>
      <c r="B1079" s="224"/>
      <c r="C1079" s="225"/>
      <c r="D1079" s="226" t="s">
        <v>167</v>
      </c>
      <c r="E1079" s="227" t="s">
        <v>19</v>
      </c>
      <c r="F1079" s="228" t="s">
        <v>1280</v>
      </c>
      <c r="G1079" s="225"/>
      <c r="H1079" s="229">
        <v>33.115000000000002</v>
      </c>
      <c r="I1079" s="230"/>
      <c r="J1079" s="225"/>
      <c r="K1079" s="225"/>
      <c r="L1079" s="231"/>
      <c r="M1079" s="232"/>
      <c r="N1079" s="233"/>
      <c r="O1079" s="233"/>
      <c r="P1079" s="233"/>
      <c r="Q1079" s="233"/>
      <c r="R1079" s="233"/>
      <c r="S1079" s="233"/>
      <c r="T1079" s="234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35" t="s">
        <v>167</v>
      </c>
      <c r="AU1079" s="235" t="s">
        <v>81</v>
      </c>
      <c r="AV1079" s="13" t="s">
        <v>81</v>
      </c>
      <c r="AW1079" s="13" t="s">
        <v>33</v>
      </c>
      <c r="AX1079" s="13" t="s">
        <v>71</v>
      </c>
      <c r="AY1079" s="235" t="s">
        <v>155</v>
      </c>
    </row>
    <row r="1080" s="13" customFormat="1">
      <c r="A1080" s="13"/>
      <c r="B1080" s="224"/>
      <c r="C1080" s="225"/>
      <c r="D1080" s="226" t="s">
        <v>167</v>
      </c>
      <c r="E1080" s="227" t="s">
        <v>19</v>
      </c>
      <c r="F1080" s="228" t="s">
        <v>1281</v>
      </c>
      <c r="G1080" s="225"/>
      <c r="H1080" s="229">
        <v>-6.9000000000000004</v>
      </c>
      <c r="I1080" s="230"/>
      <c r="J1080" s="225"/>
      <c r="K1080" s="225"/>
      <c r="L1080" s="231"/>
      <c r="M1080" s="232"/>
      <c r="N1080" s="233"/>
      <c r="O1080" s="233"/>
      <c r="P1080" s="233"/>
      <c r="Q1080" s="233"/>
      <c r="R1080" s="233"/>
      <c r="S1080" s="233"/>
      <c r="T1080" s="234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35" t="s">
        <v>167</v>
      </c>
      <c r="AU1080" s="235" t="s">
        <v>81</v>
      </c>
      <c r="AV1080" s="13" t="s">
        <v>81</v>
      </c>
      <c r="AW1080" s="13" t="s">
        <v>33</v>
      </c>
      <c r="AX1080" s="13" t="s">
        <v>71</v>
      </c>
      <c r="AY1080" s="235" t="s">
        <v>155</v>
      </c>
    </row>
    <row r="1081" s="13" customFormat="1">
      <c r="A1081" s="13"/>
      <c r="B1081" s="224"/>
      <c r="C1081" s="225"/>
      <c r="D1081" s="226" t="s">
        <v>167</v>
      </c>
      <c r="E1081" s="227" t="s">
        <v>19</v>
      </c>
      <c r="F1081" s="228" t="s">
        <v>1282</v>
      </c>
      <c r="G1081" s="225"/>
      <c r="H1081" s="229">
        <v>26.100000000000001</v>
      </c>
      <c r="I1081" s="230"/>
      <c r="J1081" s="225"/>
      <c r="K1081" s="225"/>
      <c r="L1081" s="231"/>
      <c r="M1081" s="232"/>
      <c r="N1081" s="233"/>
      <c r="O1081" s="233"/>
      <c r="P1081" s="233"/>
      <c r="Q1081" s="233"/>
      <c r="R1081" s="233"/>
      <c r="S1081" s="233"/>
      <c r="T1081" s="234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35" t="s">
        <v>167</v>
      </c>
      <c r="AU1081" s="235" t="s">
        <v>81</v>
      </c>
      <c r="AV1081" s="13" t="s">
        <v>81</v>
      </c>
      <c r="AW1081" s="13" t="s">
        <v>33</v>
      </c>
      <c r="AX1081" s="13" t="s">
        <v>71</v>
      </c>
      <c r="AY1081" s="235" t="s">
        <v>155</v>
      </c>
    </row>
    <row r="1082" s="13" customFormat="1">
      <c r="A1082" s="13"/>
      <c r="B1082" s="224"/>
      <c r="C1082" s="225"/>
      <c r="D1082" s="226" t="s">
        <v>167</v>
      </c>
      <c r="E1082" s="227" t="s">
        <v>19</v>
      </c>
      <c r="F1082" s="228" t="s">
        <v>1283</v>
      </c>
      <c r="G1082" s="225"/>
      <c r="H1082" s="229">
        <v>-6.1900000000000004</v>
      </c>
      <c r="I1082" s="230"/>
      <c r="J1082" s="225"/>
      <c r="K1082" s="225"/>
      <c r="L1082" s="231"/>
      <c r="M1082" s="232"/>
      <c r="N1082" s="233"/>
      <c r="O1082" s="233"/>
      <c r="P1082" s="233"/>
      <c r="Q1082" s="233"/>
      <c r="R1082" s="233"/>
      <c r="S1082" s="233"/>
      <c r="T1082" s="234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35" t="s">
        <v>167</v>
      </c>
      <c r="AU1082" s="235" t="s">
        <v>81</v>
      </c>
      <c r="AV1082" s="13" t="s">
        <v>81</v>
      </c>
      <c r="AW1082" s="13" t="s">
        <v>33</v>
      </c>
      <c r="AX1082" s="13" t="s">
        <v>71</v>
      </c>
      <c r="AY1082" s="235" t="s">
        <v>155</v>
      </c>
    </row>
    <row r="1083" s="16" customFormat="1">
      <c r="A1083" s="16"/>
      <c r="B1083" s="270"/>
      <c r="C1083" s="271"/>
      <c r="D1083" s="226" t="s">
        <v>167</v>
      </c>
      <c r="E1083" s="272" t="s">
        <v>19</v>
      </c>
      <c r="F1083" s="273" t="s">
        <v>1253</v>
      </c>
      <c r="G1083" s="271"/>
      <c r="H1083" s="274">
        <v>78.525000000000006</v>
      </c>
      <c r="I1083" s="275"/>
      <c r="J1083" s="271"/>
      <c r="K1083" s="271"/>
      <c r="L1083" s="276"/>
      <c r="M1083" s="277"/>
      <c r="N1083" s="278"/>
      <c r="O1083" s="278"/>
      <c r="P1083" s="278"/>
      <c r="Q1083" s="278"/>
      <c r="R1083" s="278"/>
      <c r="S1083" s="278"/>
      <c r="T1083" s="279"/>
      <c r="U1083" s="16"/>
      <c r="V1083" s="16"/>
      <c r="W1083" s="16"/>
      <c r="X1083" s="16"/>
      <c r="Y1083" s="16"/>
      <c r="Z1083" s="16"/>
      <c r="AA1083" s="16"/>
      <c r="AB1083" s="16"/>
      <c r="AC1083" s="16"/>
      <c r="AD1083" s="16"/>
      <c r="AE1083" s="16"/>
      <c r="AT1083" s="280" t="s">
        <v>167</v>
      </c>
      <c r="AU1083" s="280" t="s">
        <v>81</v>
      </c>
      <c r="AV1083" s="16" t="s">
        <v>180</v>
      </c>
      <c r="AW1083" s="16" t="s">
        <v>33</v>
      </c>
      <c r="AX1083" s="16" t="s">
        <v>71</v>
      </c>
      <c r="AY1083" s="280" t="s">
        <v>155</v>
      </c>
    </row>
    <row r="1084" s="14" customFormat="1">
      <c r="A1084" s="14"/>
      <c r="B1084" s="236"/>
      <c r="C1084" s="237"/>
      <c r="D1084" s="226" t="s">
        <v>167</v>
      </c>
      <c r="E1084" s="238" t="s">
        <v>19</v>
      </c>
      <c r="F1084" s="239" t="s">
        <v>177</v>
      </c>
      <c r="G1084" s="237"/>
      <c r="H1084" s="240">
        <v>213.41500000000002</v>
      </c>
      <c r="I1084" s="241"/>
      <c r="J1084" s="237"/>
      <c r="K1084" s="237"/>
      <c r="L1084" s="242"/>
      <c r="M1084" s="243"/>
      <c r="N1084" s="244"/>
      <c r="O1084" s="244"/>
      <c r="P1084" s="244"/>
      <c r="Q1084" s="244"/>
      <c r="R1084" s="244"/>
      <c r="S1084" s="244"/>
      <c r="T1084" s="245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46" t="s">
        <v>167</v>
      </c>
      <c r="AU1084" s="246" t="s">
        <v>81</v>
      </c>
      <c r="AV1084" s="14" t="s">
        <v>163</v>
      </c>
      <c r="AW1084" s="14" t="s">
        <v>33</v>
      </c>
      <c r="AX1084" s="14" t="s">
        <v>79</v>
      </c>
      <c r="AY1084" s="246" t="s">
        <v>155</v>
      </c>
    </row>
    <row r="1085" s="2" customFormat="1" ht="16.5" customHeight="1">
      <c r="A1085" s="40"/>
      <c r="B1085" s="41"/>
      <c r="C1085" s="206" t="s">
        <v>1284</v>
      </c>
      <c r="D1085" s="206" t="s">
        <v>158</v>
      </c>
      <c r="E1085" s="207" t="s">
        <v>1285</v>
      </c>
      <c r="F1085" s="208" t="s">
        <v>1286</v>
      </c>
      <c r="G1085" s="209" t="s">
        <v>264</v>
      </c>
      <c r="H1085" s="210">
        <v>2.73</v>
      </c>
      <c r="I1085" s="211"/>
      <c r="J1085" s="212">
        <f>ROUND(I1085*H1085,2)</f>
        <v>0</v>
      </c>
      <c r="K1085" s="208" t="s">
        <v>162</v>
      </c>
      <c r="L1085" s="46"/>
      <c r="M1085" s="213" t="s">
        <v>19</v>
      </c>
      <c r="N1085" s="214" t="s">
        <v>42</v>
      </c>
      <c r="O1085" s="86"/>
      <c r="P1085" s="215">
        <f>O1085*H1085</f>
        <v>0</v>
      </c>
      <c r="Q1085" s="215">
        <v>0</v>
      </c>
      <c r="R1085" s="215">
        <f>Q1085*H1085</f>
        <v>0</v>
      </c>
      <c r="S1085" s="215">
        <v>0.02</v>
      </c>
      <c r="T1085" s="216">
        <f>S1085*H1085</f>
        <v>0.054600000000000003</v>
      </c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R1085" s="217" t="s">
        <v>163</v>
      </c>
      <c r="AT1085" s="217" t="s">
        <v>158</v>
      </c>
      <c r="AU1085" s="217" t="s">
        <v>81</v>
      </c>
      <c r="AY1085" s="19" t="s">
        <v>155</v>
      </c>
      <c r="BE1085" s="218">
        <f>IF(N1085="základní",J1085,0)</f>
        <v>0</v>
      </c>
      <c r="BF1085" s="218">
        <f>IF(N1085="snížená",J1085,0)</f>
        <v>0</v>
      </c>
      <c r="BG1085" s="218">
        <f>IF(N1085="zákl. přenesená",J1085,0)</f>
        <v>0</v>
      </c>
      <c r="BH1085" s="218">
        <f>IF(N1085="sníž. přenesená",J1085,0)</f>
        <v>0</v>
      </c>
      <c r="BI1085" s="218">
        <f>IF(N1085="nulová",J1085,0)</f>
        <v>0</v>
      </c>
      <c r="BJ1085" s="19" t="s">
        <v>79</v>
      </c>
      <c r="BK1085" s="218">
        <f>ROUND(I1085*H1085,2)</f>
        <v>0</v>
      </c>
      <c r="BL1085" s="19" t="s">
        <v>163</v>
      </c>
      <c r="BM1085" s="217" t="s">
        <v>1287</v>
      </c>
    </row>
    <row r="1086" s="2" customFormat="1">
      <c r="A1086" s="40"/>
      <c r="B1086" s="41"/>
      <c r="C1086" s="42"/>
      <c r="D1086" s="219" t="s">
        <v>165</v>
      </c>
      <c r="E1086" s="42"/>
      <c r="F1086" s="220" t="s">
        <v>1288</v>
      </c>
      <c r="G1086" s="42"/>
      <c r="H1086" s="42"/>
      <c r="I1086" s="221"/>
      <c r="J1086" s="42"/>
      <c r="K1086" s="42"/>
      <c r="L1086" s="46"/>
      <c r="M1086" s="222"/>
      <c r="N1086" s="223"/>
      <c r="O1086" s="86"/>
      <c r="P1086" s="86"/>
      <c r="Q1086" s="86"/>
      <c r="R1086" s="86"/>
      <c r="S1086" s="86"/>
      <c r="T1086" s="87"/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T1086" s="19" t="s">
        <v>165</v>
      </c>
      <c r="AU1086" s="19" t="s">
        <v>81</v>
      </c>
    </row>
    <row r="1087" s="13" customFormat="1">
      <c r="A1087" s="13"/>
      <c r="B1087" s="224"/>
      <c r="C1087" s="225"/>
      <c r="D1087" s="226" t="s">
        <v>167</v>
      </c>
      <c r="E1087" s="227" t="s">
        <v>19</v>
      </c>
      <c r="F1087" s="228" t="s">
        <v>1289</v>
      </c>
      <c r="G1087" s="225"/>
      <c r="H1087" s="229">
        <v>2.73</v>
      </c>
      <c r="I1087" s="230"/>
      <c r="J1087" s="225"/>
      <c r="K1087" s="225"/>
      <c r="L1087" s="231"/>
      <c r="M1087" s="232"/>
      <c r="N1087" s="233"/>
      <c r="O1087" s="233"/>
      <c r="P1087" s="233"/>
      <c r="Q1087" s="233"/>
      <c r="R1087" s="233"/>
      <c r="S1087" s="233"/>
      <c r="T1087" s="234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35" t="s">
        <v>167</v>
      </c>
      <c r="AU1087" s="235" t="s">
        <v>81</v>
      </c>
      <c r="AV1087" s="13" t="s">
        <v>81</v>
      </c>
      <c r="AW1087" s="13" t="s">
        <v>33</v>
      </c>
      <c r="AX1087" s="13" t="s">
        <v>71</v>
      </c>
      <c r="AY1087" s="235" t="s">
        <v>155</v>
      </c>
    </row>
    <row r="1088" s="14" customFormat="1">
      <c r="A1088" s="14"/>
      <c r="B1088" s="236"/>
      <c r="C1088" s="237"/>
      <c r="D1088" s="226" t="s">
        <v>167</v>
      </c>
      <c r="E1088" s="238" t="s">
        <v>19</v>
      </c>
      <c r="F1088" s="239" t="s">
        <v>177</v>
      </c>
      <c r="G1088" s="237"/>
      <c r="H1088" s="240">
        <v>2.73</v>
      </c>
      <c r="I1088" s="241"/>
      <c r="J1088" s="237"/>
      <c r="K1088" s="237"/>
      <c r="L1088" s="242"/>
      <c r="M1088" s="243"/>
      <c r="N1088" s="244"/>
      <c r="O1088" s="244"/>
      <c r="P1088" s="244"/>
      <c r="Q1088" s="244"/>
      <c r="R1088" s="244"/>
      <c r="S1088" s="244"/>
      <c r="T1088" s="245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46" t="s">
        <v>167</v>
      </c>
      <c r="AU1088" s="246" t="s">
        <v>81</v>
      </c>
      <c r="AV1088" s="14" t="s">
        <v>163</v>
      </c>
      <c r="AW1088" s="14" t="s">
        <v>33</v>
      </c>
      <c r="AX1088" s="14" t="s">
        <v>79</v>
      </c>
      <c r="AY1088" s="246" t="s">
        <v>155</v>
      </c>
    </row>
    <row r="1089" s="2" customFormat="1" ht="16.5" customHeight="1">
      <c r="A1089" s="40"/>
      <c r="B1089" s="41"/>
      <c r="C1089" s="206" t="s">
        <v>1290</v>
      </c>
      <c r="D1089" s="206" t="s">
        <v>158</v>
      </c>
      <c r="E1089" s="207" t="s">
        <v>1291</v>
      </c>
      <c r="F1089" s="208" t="s">
        <v>1292</v>
      </c>
      <c r="G1089" s="209" t="s">
        <v>264</v>
      </c>
      <c r="H1089" s="210">
        <v>12.800000000000001</v>
      </c>
      <c r="I1089" s="211"/>
      <c r="J1089" s="212">
        <f>ROUND(I1089*H1089,2)</f>
        <v>0</v>
      </c>
      <c r="K1089" s="208" t="s">
        <v>162</v>
      </c>
      <c r="L1089" s="46"/>
      <c r="M1089" s="213" t="s">
        <v>19</v>
      </c>
      <c r="N1089" s="214" t="s">
        <v>42</v>
      </c>
      <c r="O1089" s="86"/>
      <c r="P1089" s="215">
        <f>O1089*H1089</f>
        <v>0</v>
      </c>
      <c r="Q1089" s="215">
        <v>0</v>
      </c>
      <c r="R1089" s="215">
        <f>Q1089*H1089</f>
        <v>0</v>
      </c>
      <c r="S1089" s="215">
        <v>0.0050000000000000001</v>
      </c>
      <c r="T1089" s="216">
        <f>S1089*H1089</f>
        <v>0.064000000000000001</v>
      </c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R1089" s="217" t="s">
        <v>163</v>
      </c>
      <c r="AT1089" s="217" t="s">
        <v>158</v>
      </c>
      <c r="AU1089" s="217" t="s">
        <v>81</v>
      </c>
      <c r="AY1089" s="19" t="s">
        <v>155</v>
      </c>
      <c r="BE1089" s="218">
        <f>IF(N1089="základní",J1089,0)</f>
        <v>0</v>
      </c>
      <c r="BF1089" s="218">
        <f>IF(N1089="snížená",J1089,0)</f>
        <v>0</v>
      </c>
      <c r="BG1089" s="218">
        <f>IF(N1089="zákl. přenesená",J1089,0)</f>
        <v>0</v>
      </c>
      <c r="BH1089" s="218">
        <f>IF(N1089="sníž. přenesená",J1089,0)</f>
        <v>0</v>
      </c>
      <c r="BI1089" s="218">
        <f>IF(N1089="nulová",J1089,0)</f>
        <v>0</v>
      </c>
      <c r="BJ1089" s="19" t="s">
        <v>79</v>
      </c>
      <c r="BK1089" s="218">
        <f>ROUND(I1089*H1089,2)</f>
        <v>0</v>
      </c>
      <c r="BL1089" s="19" t="s">
        <v>163</v>
      </c>
      <c r="BM1089" s="217" t="s">
        <v>1293</v>
      </c>
    </row>
    <row r="1090" s="2" customFormat="1">
      <c r="A1090" s="40"/>
      <c r="B1090" s="41"/>
      <c r="C1090" s="42"/>
      <c r="D1090" s="219" t="s">
        <v>165</v>
      </c>
      <c r="E1090" s="42"/>
      <c r="F1090" s="220" t="s">
        <v>1294</v>
      </c>
      <c r="G1090" s="42"/>
      <c r="H1090" s="42"/>
      <c r="I1090" s="221"/>
      <c r="J1090" s="42"/>
      <c r="K1090" s="42"/>
      <c r="L1090" s="46"/>
      <c r="M1090" s="222"/>
      <c r="N1090" s="223"/>
      <c r="O1090" s="86"/>
      <c r="P1090" s="86"/>
      <c r="Q1090" s="86"/>
      <c r="R1090" s="86"/>
      <c r="S1090" s="86"/>
      <c r="T1090" s="87"/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T1090" s="19" t="s">
        <v>165</v>
      </c>
      <c r="AU1090" s="19" t="s">
        <v>81</v>
      </c>
    </row>
    <row r="1091" s="13" customFormat="1">
      <c r="A1091" s="13"/>
      <c r="B1091" s="224"/>
      <c r="C1091" s="225"/>
      <c r="D1091" s="226" t="s">
        <v>167</v>
      </c>
      <c r="E1091" s="227" t="s">
        <v>19</v>
      </c>
      <c r="F1091" s="228" t="s">
        <v>1295</v>
      </c>
      <c r="G1091" s="225"/>
      <c r="H1091" s="229">
        <v>12.800000000000001</v>
      </c>
      <c r="I1091" s="230"/>
      <c r="J1091" s="225"/>
      <c r="K1091" s="225"/>
      <c r="L1091" s="231"/>
      <c r="M1091" s="232"/>
      <c r="N1091" s="233"/>
      <c r="O1091" s="233"/>
      <c r="P1091" s="233"/>
      <c r="Q1091" s="233"/>
      <c r="R1091" s="233"/>
      <c r="S1091" s="233"/>
      <c r="T1091" s="234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35" t="s">
        <v>167</v>
      </c>
      <c r="AU1091" s="235" t="s">
        <v>81</v>
      </c>
      <c r="AV1091" s="13" t="s">
        <v>81</v>
      </c>
      <c r="AW1091" s="13" t="s">
        <v>33</v>
      </c>
      <c r="AX1091" s="13" t="s">
        <v>71</v>
      </c>
      <c r="AY1091" s="235" t="s">
        <v>155</v>
      </c>
    </row>
    <row r="1092" s="14" customFormat="1">
      <c r="A1092" s="14"/>
      <c r="B1092" s="236"/>
      <c r="C1092" s="237"/>
      <c r="D1092" s="226" t="s">
        <v>167</v>
      </c>
      <c r="E1092" s="238" t="s">
        <v>19</v>
      </c>
      <c r="F1092" s="239" t="s">
        <v>177</v>
      </c>
      <c r="G1092" s="237"/>
      <c r="H1092" s="240">
        <v>12.800000000000001</v>
      </c>
      <c r="I1092" s="241"/>
      <c r="J1092" s="237"/>
      <c r="K1092" s="237"/>
      <c r="L1092" s="242"/>
      <c r="M1092" s="243"/>
      <c r="N1092" s="244"/>
      <c r="O1092" s="244"/>
      <c r="P1092" s="244"/>
      <c r="Q1092" s="244"/>
      <c r="R1092" s="244"/>
      <c r="S1092" s="244"/>
      <c r="T1092" s="245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46" t="s">
        <v>167</v>
      </c>
      <c r="AU1092" s="246" t="s">
        <v>81</v>
      </c>
      <c r="AV1092" s="14" t="s">
        <v>163</v>
      </c>
      <c r="AW1092" s="14" t="s">
        <v>33</v>
      </c>
      <c r="AX1092" s="14" t="s">
        <v>79</v>
      </c>
      <c r="AY1092" s="246" t="s">
        <v>155</v>
      </c>
    </row>
    <row r="1093" s="2" customFormat="1" ht="16.5" customHeight="1">
      <c r="A1093" s="40"/>
      <c r="B1093" s="41"/>
      <c r="C1093" s="206" t="s">
        <v>1296</v>
      </c>
      <c r="D1093" s="206" t="s">
        <v>158</v>
      </c>
      <c r="E1093" s="207" t="s">
        <v>1297</v>
      </c>
      <c r="F1093" s="208" t="s">
        <v>1298</v>
      </c>
      <c r="G1093" s="209" t="s">
        <v>264</v>
      </c>
      <c r="H1093" s="210">
        <v>12.800000000000001</v>
      </c>
      <c r="I1093" s="211"/>
      <c r="J1093" s="212">
        <f>ROUND(I1093*H1093,2)</f>
        <v>0</v>
      </c>
      <c r="K1093" s="208" t="s">
        <v>162</v>
      </c>
      <c r="L1093" s="46"/>
      <c r="M1093" s="213" t="s">
        <v>19</v>
      </c>
      <c r="N1093" s="214" t="s">
        <v>42</v>
      </c>
      <c r="O1093" s="86"/>
      <c r="P1093" s="215">
        <f>O1093*H1093</f>
        <v>0</v>
      </c>
      <c r="Q1093" s="215">
        <v>0</v>
      </c>
      <c r="R1093" s="215">
        <f>Q1093*H1093</f>
        <v>0</v>
      </c>
      <c r="S1093" s="215">
        <v>0.002</v>
      </c>
      <c r="T1093" s="216">
        <f>S1093*H1093</f>
        <v>0.025600000000000001</v>
      </c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R1093" s="217" t="s">
        <v>163</v>
      </c>
      <c r="AT1093" s="217" t="s">
        <v>158</v>
      </c>
      <c r="AU1093" s="217" t="s">
        <v>81</v>
      </c>
      <c r="AY1093" s="19" t="s">
        <v>155</v>
      </c>
      <c r="BE1093" s="218">
        <f>IF(N1093="základní",J1093,0)</f>
        <v>0</v>
      </c>
      <c r="BF1093" s="218">
        <f>IF(N1093="snížená",J1093,0)</f>
        <v>0</v>
      </c>
      <c r="BG1093" s="218">
        <f>IF(N1093="zákl. přenesená",J1093,0)</f>
        <v>0</v>
      </c>
      <c r="BH1093" s="218">
        <f>IF(N1093="sníž. přenesená",J1093,0)</f>
        <v>0</v>
      </c>
      <c r="BI1093" s="218">
        <f>IF(N1093="nulová",J1093,0)</f>
        <v>0</v>
      </c>
      <c r="BJ1093" s="19" t="s">
        <v>79</v>
      </c>
      <c r="BK1093" s="218">
        <f>ROUND(I1093*H1093,2)</f>
        <v>0</v>
      </c>
      <c r="BL1093" s="19" t="s">
        <v>163</v>
      </c>
      <c r="BM1093" s="217" t="s">
        <v>1299</v>
      </c>
    </row>
    <row r="1094" s="2" customFormat="1">
      <c r="A1094" s="40"/>
      <c r="B1094" s="41"/>
      <c r="C1094" s="42"/>
      <c r="D1094" s="219" t="s">
        <v>165</v>
      </c>
      <c r="E1094" s="42"/>
      <c r="F1094" s="220" t="s">
        <v>1300</v>
      </c>
      <c r="G1094" s="42"/>
      <c r="H1094" s="42"/>
      <c r="I1094" s="221"/>
      <c r="J1094" s="42"/>
      <c r="K1094" s="42"/>
      <c r="L1094" s="46"/>
      <c r="M1094" s="222"/>
      <c r="N1094" s="223"/>
      <c r="O1094" s="86"/>
      <c r="P1094" s="86"/>
      <c r="Q1094" s="86"/>
      <c r="R1094" s="86"/>
      <c r="S1094" s="86"/>
      <c r="T1094" s="87"/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T1094" s="19" t="s">
        <v>165</v>
      </c>
      <c r="AU1094" s="19" t="s">
        <v>81</v>
      </c>
    </row>
    <row r="1095" s="13" customFormat="1">
      <c r="A1095" s="13"/>
      <c r="B1095" s="224"/>
      <c r="C1095" s="225"/>
      <c r="D1095" s="226" t="s">
        <v>167</v>
      </c>
      <c r="E1095" s="227" t="s">
        <v>19</v>
      </c>
      <c r="F1095" s="228" t="s">
        <v>1295</v>
      </c>
      <c r="G1095" s="225"/>
      <c r="H1095" s="229">
        <v>12.800000000000001</v>
      </c>
      <c r="I1095" s="230"/>
      <c r="J1095" s="225"/>
      <c r="K1095" s="225"/>
      <c r="L1095" s="231"/>
      <c r="M1095" s="232"/>
      <c r="N1095" s="233"/>
      <c r="O1095" s="233"/>
      <c r="P1095" s="233"/>
      <c r="Q1095" s="233"/>
      <c r="R1095" s="233"/>
      <c r="S1095" s="233"/>
      <c r="T1095" s="234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35" t="s">
        <v>167</v>
      </c>
      <c r="AU1095" s="235" t="s">
        <v>81</v>
      </c>
      <c r="AV1095" s="13" t="s">
        <v>81</v>
      </c>
      <c r="AW1095" s="13" t="s">
        <v>33</v>
      </c>
      <c r="AX1095" s="13" t="s">
        <v>71</v>
      </c>
      <c r="AY1095" s="235" t="s">
        <v>155</v>
      </c>
    </row>
    <row r="1096" s="14" customFormat="1">
      <c r="A1096" s="14"/>
      <c r="B1096" s="236"/>
      <c r="C1096" s="237"/>
      <c r="D1096" s="226" t="s">
        <v>167</v>
      </c>
      <c r="E1096" s="238" t="s">
        <v>19</v>
      </c>
      <c r="F1096" s="239" t="s">
        <v>177</v>
      </c>
      <c r="G1096" s="237"/>
      <c r="H1096" s="240">
        <v>12.800000000000001</v>
      </c>
      <c r="I1096" s="241"/>
      <c r="J1096" s="237"/>
      <c r="K1096" s="237"/>
      <c r="L1096" s="242"/>
      <c r="M1096" s="243"/>
      <c r="N1096" s="244"/>
      <c r="O1096" s="244"/>
      <c r="P1096" s="244"/>
      <c r="Q1096" s="244"/>
      <c r="R1096" s="244"/>
      <c r="S1096" s="244"/>
      <c r="T1096" s="245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46" t="s">
        <v>167</v>
      </c>
      <c r="AU1096" s="246" t="s">
        <v>81</v>
      </c>
      <c r="AV1096" s="14" t="s">
        <v>163</v>
      </c>
      <c r="AW1096" s="14" t="s">
        <v>33</v>
      </c>
      <c r="AX1096" s="14" t="s">
        <v>79</v>
      </c>
      <c r="AY1096" s="246" t="s">
        <v>155</v>
      </c>
    </row>
    <row r="1097" s="2" customFormat="1" ht="16.5" customHeight="1">
      <c r="A1097" s="40"/>
      <c r="B1097" s="41"/>
      <c r="C1097" s="206" t="s">
        <v>1301</v>
      </c>
      <c r="D1097" s="206" t="s">
        <v>158</v>
      </c>
      <c r="E1097" s="207" t="s">
        <v>1302</v>
      </c>
      <c r="F1097" s="208" t="s">
        <v>1303</v>
      </c>
      <c r="G1097" s="209" t="s">
        <v>258</v>
      </c>
      <c r="H1097" s="210">
        <v>1</v>
      </c>
      <c r="I1097" s="211"/>
      <c r="J1097" s="212">
        <f>ROUND(I1097*H1097,2)</f>
        <v>0</v>
      </c>
      <c r="K1097" s="208" t="s">
        <v>162</v>
      </c>
      <c r="L1097" s="46"/>
      <c r="M1097" s="213" t="s">
        <v>19</v>
      </c>
      <c r="N1097" s="214" t="s">
        <v>42</v>
      </c>
      <c r="O1097" s="86"/>
      <c r="P1097" s="215">
        <f>O1097*H1097</f>
        <v>0</v>
      </c>
      <c r="Q1097" s="215">
        <v>0</v>
      </c>
      <c r="R1097" s="215">
        <f>Q1097*H1097</f>
        <v>0</v>
      </c>
      <c r="S1097" s="215">
        <v>0.0070000000000000001</v>
      </c>
      <c r="T1097" s="216">
        <f>S1097*H1097</f>
        <v>0.0070000000000000001</v>
      </c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R1097" s="217" t="s">
        <v>163</v>
      </c>
      <c r="AT1097" s="217" t="s">
        <v>158</v>
      </c>
      <c r="AU1097" s="217" t="s">
        <v>81</v>
      </c>
      <c r="AY1097" s="19" t="s">
        <v>155</v>
      </c>
      <c r="BE1097" s="218">
        <f>IF(N1097="základní",J1097,0)</f>
        <v>0</v>
      </c>
      <c r="BF1097" s="218">
        <f>IF(N1097="snížená",J1097,0)</f>
        <v>0</v>
      </c>
      <c r="BG1097" s="218">
        <f>IF(N1097="zákl. přenesená",J1097,0)</f>
        <v>0</v>
      </c>
      <c r="BH1097" s="218">
        <f>IF(N1097="sníž. přenesená",J1097,0)</f>
        <v>0</v>
      </c>
      <c r="BI1097" s="218">
        <f>IF(N1097="nulová",J1097,0)</f>
        <v>0</v>
      </c>
      <c r="BJ1097" s="19" t="s">
        <v>79</v>
      </c>
      <c r="BK1097" s="218">
        <f>ROUND(I1097*H1097,2)</f>
        <v>0</v>
      </c>
      <c r="BL1097" s="19" t="s">
        <v>163</v>
      </c>
      <c r="BM1097" s="217" t="s">
        <v>1304</v>
      </c>
    </row>
    <row r="1098" s="2" customFormat="1">
      <c r="A1098" s="40"/>
      <c r="B1098" s="41"/>
      <c r="C1098" s="42"/>
      <c r="D1098" s="219" t="s">
        <v>165</v>
      </c>
      <c r="E1098" s="42"/>
      <c r="F1098" s="220" t="s">
        <v>1305</v>
      </c>
      <c r="G1098" s="42"/>
      <c r="H1098" s="42"/>
      <c r="I1098" s="221"/>
      <c r="J1098" s="42"/>
      <c r="K1098" s="42"/>
      <c r="L1098" s="46"/>
      <c r="M1098" s="222"/>
      <c r="N1098" s="223"/>
      <c r="O1098" s="86"/>
      <c r="P1098" s="86"/>
      <c r="Q1098" s="86"/>
      <c r="R1098" s="86"/>
      <c r="S1098" s="86"/>
      <c r="T1098" s="87"/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T1098" s="19" t="s">
        <v>165</v>
      </c>
      <c r="AU1098" s="19" t="s">
        <v>81</v>
      </c>
    </row>
    <row r="1099" s="13" customFormat="1">
      <c r="A1099" s="13"/>
      <c r="B1099" s="224"/>
      <c r="C1099" s="225"/>
      <c r="D1099" s="226" t="s">
        <v>167</v>
      </c>
      <c r="E1099" s="227" t="s">
        <v>19</v>
      </c>
      <c r="F1099" s="228" t="s">
        <v>1306</v>
      </c>
      <c r="G1099" s="225"/>
      <c r="H1099" s="229">
        <v>1</v>
      </c>
      <c r="I1099" s="230"/>
      <c r="J1099" s="225"/>
      <c r="K1099" s="225"/>
      <c r="L1099" s="231"/>
      <c r="M1099" s="232"/>
      <c r="N1099" s="233"/>
      <c r="O1099" s="233"/>
      <c r="P1099" s="233"/>
      <c r="Q1099" s="233"/>
      <c r="R1099" s="233"/>
      <c r="S1099" s="233"/>
      <c r="T1099" s="234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35" t="s">
        <v>167</v>
      </c>
      <c r="AU1099" s="235" t="s">
        <v>81</v>
      </c>
      <c r="AV1099" s="13" t="s">
        <v>81</v>
      </c>
      <c r="AW1099" s="13" t="s">
        <v>33</v>
      </c>
      <c r="AX1099" s="13" t="s">
        <v>71</v>
      </c>
      <c r="AY1099" s="235" t="s">
        <v>155</v>
      </c>
    </row>
    <row r="1100" s="14" customFormat="1">
      <c r="A1100" s="14"/>
      <c r="B1100" s="236"/>
      <c r="C1100" s="237"/>
      <c r="D1100" s="226" t="s">
        <v>167</v>
      </c>
      <c r="E1100" s="238" t="s">
        <v>19</v>
      </c>
      <c r="F1100" s="239" t="s">
        <v>177</v>
      </c>
      <c r="G1100" s="237"/>
      <c r="H1100" s="240">
        <v>1</v>
      </c>
      <c r="I1100" s="241"/>
      <c r="J1100" s="237"/>
      <c r="K1100" s="237"/>
      <c r="L1100" s="242"/>
      <c r="M1100" s="243"/>
      <c r="N1100" s="244"/>
      <c r="O1100" s="244"/>
      <c r="P1100" s="244"/>
      <c r="Q1100" s="244"/>
      <c r="R1100" s="244"/>
      <c r="S1100" s="244"/>
      <c r="T1100" s="24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46" t="s">
        <v>167</v>
      </c>
      <c r="AU1100" s="246" t="s">
        <v>81</v>
      </c>
      <c r="AV1100" s="14" t="s">
        <v>163</v>
      </c>
      <c r="AW1100" s="14" t="s">
        <v>33</v>
      </c>
      <c r="AX1100" s="14" t="s">
        <v>79</v>
      </c>
      <c r="AY1100" s="246" t="s">
        <v>155</v>
      </c>
    </row>
    <row r="1101" s="2" customFormat="1" ht="16.5" customHeight="1">
      <c r="A1101" s="40"/>
      <c r="B1101" s="41"/>
      <c r="C1101" s="206" t="s">
        <v>1307</v>
      </c>
      <c r="D1101" s="206" t="s">
        <v>158</v>
      </c>
      <c r="E1101" s="207" t="s">
        <v>1308</v>
      </c>
      <c r="F1101" s="208" t="s">
        <v>1309</v>
      </c>
      <c r="G1101" s="209" t="s">
        <v>264</v>
      </c>
      <c r="H1101" s="210">
        <v>51.292000000000002</v>
      </c>
      <c r="I1101" s="211"/>
      <c r="J1101" s="212">
        <f>ROUND(I1101*H1101,2)</f>
        <v>0</v>
      </c>
      <c r="K1101" s="208" t="s">
        <v>162</v>
      </c>
      <c r="L1101" s="46"/>
      <c r="M1101" s="213" t="s">
        <v>19</v>
      </c>
      <c r="N1101" s="214" t="s">
        <v>42</v>
      </c>
      <c r="O1101" s="86"/>
      <c r="P1101" s="215">
        <f>O1101*H1101</f>
        <v>0</v>
      </c>
      <c r="Q1101" s="215">
        <v>0</v>
      </c>
      <c r="R1101" s="215">
        <f>Q1101*H1101</f>
        <v>0</v>
      </c>
      <c r="S1101" s="215">
        <v>0.0033</v>
      </c>
      <c r="T1101" s="216">
        <f>S1101*H1101</f>
        <v>0.16926360000000001</v>
      </c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R1101" s="217" t="s">
        <v>163</v>
      </c>
      <c r="AT1101" s="217" t="s">
        <v>158</v>
      </c>
      <c r="AU1101" s="217" t="s">
        <v>81</v>
      </c>
      <c r="AY1101" s="19" t="s">
        <v>155</v>
      </c>
      <c r="BE1101" s="218">
        <f>IF(N1101="základní",J1101,0)</f>
        <v>0</v>
      </c>
      <c r="BF1101" s="218">
        <f>IF(N1101="snížená",J1101,0)</f>
        <v>0</v>
      </c>
      <c r="BG1101" s="218">
        <f>IF(N1101="zákl. přenesená",J1101,0)</f>
        <v>0</v>
      </c>
      <c r="BH1101" s="218">
        <f>IF(N1101="sníž. přenesená",J1101,0)</f>
        <v>0</v>
      </c>
      <c r="BI1101" s="218">
        <f>IF(N1101="nulová",J1101,0)</f>
        <v>0</v>
      </c>
      <c r="BJ1101" s="19" t="s">
        <v>79</v>
      </c>
      <c r="BK1101" s="218">
        <f>ROUND(I1101*H1101,2)</f>
        <v>0</v>
      </c>
      <c r="BL1101" s="19" t="s">
        <v>163</v>
      </c>
      <c r="BM1101" s="217" t="s">
        <v>1310</v>
      </c>
    </row>
    <row r="1102" s="2" customFormat="1">
      <c r="A1102" s="40"/>
      <c r="B1102" s="41"/>
      <c r="C1102" s="42"/>
      <c r="D1102" s="219" t="s">
        <v>165</v>
      </c>
      <c r="E1102" s="42"/>
      <c r="F1102" s="220" t="s">
        <v>1311</v>
      </c>
      <c r="G1102" s="42"/>
      <c r="H1102" s="42"/>
      <c r="I1102" s="221"/>
      <c r="J1102" s="42"/>
      <c r="K1102" s="42"/>
      <c r="L1102" s="46"/>
      <c r="M1102" s="222"/>
      <c r="N1102" s="223"/>
      <c r="O1102" s="86"/>
      <c r="P1102" s="86"/>
      <c r="Q1102" s="86"/>
      <c r="R1102" s="86"/>
      <c r="S1102" s="86"/>
      <c r="T1102" s="87"/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T1102" s="19" t="s">
        <v>165</v>
      </c>
      <c r="AU1102" s="19" t="s">
        <v>81</v>
      </c>
    </row>
    <row r="1103" s="13" customFormat="1">
      <c r="A1103" s="13"/>
      <c r="B1103" s="224"/>
      <c r="C1103" s="225"/>
      <c r="D1103" s="226" t="s">
        <v>167</v>
      </c>
      <c r="E1103" s="227" t="s">
        <v>19</v>
      </c>
      <c r="F1103" s="228" t="s">
        <v>1312</v>
      </c>
      <c r="G1103" s="225"/>
      <c r="H1103" s="229">
        <v>55.116999999999997</v>
      </c>
      <c r="I1103" s="230"/>
      <c r="J1103" s="225"/>
      <c r="K1103" s="225"/>
      <c r="L1103" s="231"/>
      <c r="M1103" s="232"/>
      <c r="N1103" s="233"/>
      <c r="O1103" s="233"/>
      <c r="P1103" s="233"/>
      <c r="Q1103" s="233"/>
      <c r="R1103" s="233"/>
      <c r="S1103" s="233"/>
      <c r="T1103" s="234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35" t="s">
        <v>167</v>
      </c>
      <c r="AU1103" s="235" t="s">
        <v>81</v>
      </c>
      <c r="AV1103" s="13" t="s">
        <v>81</v>
      </c>
      <c r="AW1103" s="13" t="s">
        <v>33</v>
      </c>
      <c r="AX1103" s="13" t="s">
        <v>71</v>
      </c>
      <c r="AY1103" s="235" t="s">
        <v>155</v>
      </c>
    </row>
    <row r="1104" s="13" customFormat="1">
      <c r="A1104" s="13"/>
      <c r="B1104" s="224"/>
      <c r="C1104" s="225"/>
      <c r="D1104" s="226" t="s">
        <v>167</v>
      </c>
      <c r="E1104" s="227" t="s">
        <v>19</v>
      </c>
      <c r="F1104" s="228" t="s">
        <v>1313</v>
      </c>
      <c r="G1104" s="225"/>
      <c r="H1104" s="229">
        <v>-3.8250000000000002</v>
      </c>
      <c r="I1104" s="230"/>
      <c r="J1104" s="225"/>
      <c r="K1104" s="225"/>
      <c r="L1104" s="231"/>
      <c r="M1104" s="232"/>
      <c r="N1104" s="233"/>
      <c r="O1104" s="233"/>
      <c r="P1104" s="233"/>
      <c r="Q1104" s="233"/>
      <c r="R1104" s="233"/>
      <c r="S1104" s="233"/>
      <c r="T1104" s="234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35" t="s">
        <v>167</v>
      </c>
      <c r="AU1104" s="235" t="s">
        <v>81</v>
      </c>
      <c r="AV1104" s="13" t="s">
        <v>81</v>
      </c>
      <c r="AW1104" s="13" t="s">
        <v>33</v>
      </c>
      <c r="AX1104" s="13" t="s">
        <v>71</v>
      </c>
      <c r="AY1104" s="235" t="s">
        <v>155</v>
      </c>
    </row>
    <row r="1105" s="16" customFormat="1">
      <c r="A1105" s="16"/>
      <c r="B1105" s="270"/>
      <c r="C1105" s="271"/>
      <c r="D1105" s="226" t="s">
        <v>167</v>
      </c>
      <c r="E1105" s="272" t="s">
        <v>19</v>
      </c>
      <c r="F1105" s="273" t="s">
        <v>1314</v>
      </c>
      <c r="G1105" s="271"/>
      <c r="H1105" s="274">
        <v>51.291999999999994</v>
      </c>
      <c r="I1105" s="275"/>
      <c r="J1105" s="271"/>
      <c r="K1105" s="271"/>
      <c r="L1105" s="276"/>
      <c r="M1105" s="277"/>
      <c r="N1105" s="278"/>
      <c r="O1105" s="278"/>
      <c r="P1105" s="278"/>
      <c r="Q1105" s="278"/>
      <c r="R1105" s="278"/>
      <c r="S1105" s="278"/>
      <c r="T1105" s="279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6"/>
      <c r="AE1105" s="16"/>
      <c r="AT1105" s="280" t="s">
        <v>167</v>
      </c>
      <c r="AU1105" s="280" t="s">
        <v>81</v>
      </c>
      <c r="AV1105" s="16" t="s">
        <v>180</v>
      </c>
      <c r="AW1105" s="16" t="s">
        <v>33</v>
      </c>
      <c r="AX1105" s="16" t="s">
        <v>71</v>
      </c>
      <c r="AY1105" s="280" t="s">
        <v>155</v>
      </c>
    </row>
    <row r="1106" s="14" customFormat="1">
      <c r="A1106" s="14"/>
      <c r="B1106" s="236"/>
      <c r="C1106" s="237"/>
      <c r="D1106" s="226" t="s">
        <v>167</v>
      </c>
      <c r="E1106" s="238" t="s">
        <v>19</v>
      </c>
      <c r="F1106" s="239" t="s">
        <v>177</v>
      </c>
      <c r="G1106" s="237"/>
      <c r="H1106" s="240">
        <v>51.291999999999994</v>
      </c>
      <c r="I1106" s="241"/>
      <c r="J1106" s="237"/>
      <c r="K1106" s="237"/>
      <c r="L1106" s="242"/>
      <c r="M1106" s="243"/>
      <c r="N1106" s="244"/>
      <c r="O1106" s="244"/>
      <c r="P1106" s="244"/>
      <c r="Q1106" s="244"/>
      <c r="R1106" s="244"/>
      <c r="S1106" s="244"/>
      <c r="T1106" s="245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46" t="s">
        <v>167</v>
      </c>
      <c r="AU1106" s="246" t="s">
        <v>81</v>
      </c>
      <c r="AV1106" s="14" t="s">
        <v>163</v>
      </c>
      <c r="AW1106" s="14" t="s">
        <v>33</v>
      </c>
      <c r="AX1106" s="14" t="s">
        <v>79</v>
      </c>
      <c r="AY1106" s="246" t="s">
        <v>155</v>
      </c>
    </row>
    <row r="1107" s="2" customFormat="1" ht="16.5" customHeight="1">
      <c r="A1107" s="40"/>
      <c r="B1107" s="41"/>
      <c r="C1107" s="206" t="s">
        <v>1315</v>
      </c>
      <c r="D1107" s="206" t="s">
        <v>158</v>
      </c>
      <c r="E1107" s="207" t="s">
        <v>1316</v>
      </c>
      <c r="F1107" s="208" t="s">
        <v>1317</v>
      </c>
      <c r="G1107" s="209" t="s">
        <v>264</v>
      </c>
      <c r="H1107" s="210">
        <v>51.292000000000002</v>
      </c>
      <c r="I1107" s="211"/>
      <c r="J1107" s="212">
        <f>ROUND(I1107*H1107,2)</f>
        <v>0</v>
      </c>
      <c r="K1107" s="208" t="s">
        <v>162</v>
      </c>
      <c r="L1107" s="46"/>
      <c r="M1107" s="213" t="s">
        <v>19</v>
      </c>
      <c r="N1107" s="214" t="s">
        <v>42</v>
      </c>
      <c r="O1107" s="86"/>
      <c r="P1107" s="215">
        <f>O1107*H1107</f>
        <v>0</v>
      </c>
      <c r="Q1107" s="215">
        <v>0</v>
      </c>
      <c r="R1107" s="215">
        <f>Q1107*H1107</f>
        <v>0</v>
      </c>
      <c r="S1107" s="215">
        <v>0.010200000000000001</v>
      </c>
      <c r="T1107" s="216">
        <f>S1107*H1107</f>
        <v>0.52317840000000004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17" t="s">
        <v>163</v>
      </c>
      <c r="AT1107" s="217" t="s">
        <v>158</v>
      </c>
      <c r="AU1107" s="217" t="s">
        <v>81</v>
      </c>
      <c r="AY1107" s="19" t="s">
        <v>155</v>
      </c>
      <c r="BE1107" s="218">
        <f>IF(N1107="základní",J1107,0)</f>
        <v>0</v>
      </c>
      <c r="BF1107" s="218">
        <f>IF(N1107="snížená",J1107,0)</f>
        <v>0</v>
      </c>
      <c r="BG1107" s="218">
        <f>IF(N1107="zákl. přenesená",J1107,0)</f>
        <v>0</v>
      </c>
      <c r="BH1107" s="218">
        <f>IF(N1107="sníž. přenesená",J1107,0)</f>
        <v>0</v>
      </c>
      <c r="BI1107" s="218">
        <f>IF(N1107="nulová",J1107,0)</f>
        <v>0</v>
      </c>
      <c r="BJ1107" s="19" t="s">
        <v>79</v>
      </c>
      <c r="BK1107" s="218">
        <f>ROUND(I1107*H1107,2)</f>
        <v>0</v>
      </c>
      <c r="BL1107" s="19" t="s">
        <v>163</v>
      </c>
      <c r="BM1107" s="217" t="s">
        <v>1318</v>
      </c>
    </row>
    <row r="1108" s="2" customFormat="1">
      <c r="A1108" s="40"/>
      <c r="B1108" s="41"/>
      <c r="C1108" s="42"/>
      <c r="D1108" s="219" t="s">
        <v>165</v>
      </c>
      <c r="E1108" s="42"/>
      <c r="F1108" s="220" t="s">
        <v>1319</v>
      </c>
      <c r="G1108" s="42"/>
      <c r="H1108" s="42"/>
      <c r="I1108" s="221"/>
      <c r="J1108" s="42"/>
      <c r="K1108" s="42"/>
      <c r="L1108" s="46"/>
      <c r="M1108" s="222"/>
      <c r="N1108" s="223"/>
      <c r="O1108" s="86"/>
      <c r="P1108" s="86"/>
      <c r="Q1108" s="86"/>
      <c r="R1108" s="86"/>
      <c r="S1108" s="86"/>
      <c r="T1108" s="87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165</v>
      </c>
      <c r="AU1108" s="19" t="s">
        <v>81</v>
      </c>
    </row>
    <row r="1109" s="2" customFormat="1" ht="21.75" customHeight="1">
      <c r="A1109" s="40"/>
      <c r="B1109" s="41"/>
      <c r="C1109" s="206" t="s">
        <v>1320</v>
      </c>
      <c r="D1109" s="206" t="s">
        <v>158</v>
      </c>
      <c r="E1109" s="207" t="s">
        <v>1321</v>
      </c>
      <c r="F1109" s="208" t="s">
        <v>1322</v>
      </c>
      <c r="G1109" s="209" t="s">
        <v>258</v>
      </c>
      <c r="H1109" s="210">
        <v>60</v>
      </c>
      <c r="I1109" s="211"/>
      <c r="J1109" s="212">
        <f>ROUND(I1109*H1109,2)</f>
        <v>0</v>
      </c>
      <c r="K1109" s="208" t="s">
        <v>162</v>
      </c>
      <c r="L1109" s="46"/>
      <c r="M1109" s="213" t="s">
        <v>19</v>
      </c>
      <c r="N1109" s="214" t="s">
        <v>42</v>
      </c>
      <c r="O1109" s="86"/>
      <c r="P1109" s="215">
        <f>O1109*H1109</f>
        <v>0</v>
      </c>
      <c r="Q1109" s="215">
        <v>0</v>
      </c>
      <c r="R1109" s="215">
        <f>Q1109*H1109</f>
        <v>0</v>
      </c>
      <c r="S1109" s="215">
        <v>0.0060000000000000001</v>
      </c>
      <c r="T1109" s="216">
        <f>S1109*H1109</f>
        <v>0.35999999999999999</v>
      </c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R1109" s="217" t="s">
        <v>163</v>
      </c>
      <c r="AT1109" s="217" t="s">
        <v>158</v>
      </c>
      <c r="AU1109" s="217" t="s">
        <v>81</v>
      </c>
      <c r="AY1109" s="19" t="s">
        <v>155</v>
      </c>
      <c r="BE1109" s="218">
        <f>IF(N1109="základní",J1109,0)</f>
        <v>0</v>
      </c>
      <c r="BF1109" s="218">
        <f>IF(N1109="snížená",J1109,0)</f>
        <v>0</v>
      </c>
      <c r="BG1109" s="218">
        <f>IF(N1109="zákl. přenesená",J1109,0)</f>
        <v>0</v>
      </c>
      <c r="BH1109" s="218">
        <f>IF(N1109="sníž. přenesená",J1109,0)</f>
        <v>0</v>
      </c>
      <c r="BI1109" s="218">
        <f>IF(N1109="nulová",J1109,0)</f>
        <v>0</v>
      </c>
      <c r="BJ1109" s="19" t="s">
        <v>79</v>
      </c>
      <c r="BK1109" s="218">
        <f>ROUND(I1109*H1109,2)</f>
        <v>0</v>
      </c>
      <c r="BL1109" s="19" t="s">
        <v>163</v>
      </c>
      <c r="BM1109" s="217" t="s">
        <v>1323</v>
      </c>
    </row>
    <row r="1110" s="2" customFormat="1">
      <c r="A1110" s="40"/>
      <c r="B1110" s="41"/>
      <c r="C1110" s="42"/>
      <c r="D1110" s="219" t="s">
        <v>165</v>
      </c>
      <c r="E1110" s="42"/>
      <c r="F1110" s="220" t="s">
        <v>1324</v>
      </c>
      <c r="G1110" s="42"/>
      <c r="H1110" s="42"/>
      <c r="I1110" s="221"/>
      <c r="J1110" s="42"/>
      <c r="K1110" s="42"/>
      <c r="L1110" s="46"/>
      <c r="M1110" s="222"/>
      <c r="N1110" s="223"/>
      <c r="O1110" s="86"/>
      <c r="P1110" s="86"/>
      <c r="Q1110" s="86"/>
      <c r="R1110" s="86"/>
      <c r="S1110" s="86"/>
      <c r="T1110" s="87"/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T1110" s="19" t="s">
        <v>165</v>
      </c>
      <c r="AU1110" s="19" t="s">
        <v>81</v>
      </c>
    </row>
    <row r="1111" s="13" customFormat="1">
      <c r="A1111" s="13"/>
      <c r="B1111" s="224"/>
      <c r="C1111" s="225"/>
      <c r="D1111" s="226" t="s">
        <v>167</v>
      </c>
      <c r="E1111" s="227" t="s">
        <v>19</v>
      </c>
      <c r="F1111" s="228" t="s">
        <v>1325</v>
      </c>
      <c r="G1111" s="225"/>
      <c r="H1111" s="229">
        <v>20</v>
      </c>
      <c r="I1111" s="230"/>
      <c r="J1111" s="225"/>
      <c r="K1111" s="225"/>
      <c r="L1111" s="231"/>
      <c r="M1111" s="232"/>
      <c r="N1111" s="233"/>
      <c r="O1111" s="233"/>
      <c r="P1111" s="233"/>
      <c r="Q1111" s="233"/>
      <c r="R1111" s="233"/>
      <c r="S1111" s="233"/>
      <c r="T1111" s="234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35" t="s">
        <v>167</v>
      </c>
      <c r="AU1111" s="235" t="s">
        <v>81</v>
      </c>
      <c r="AV1111" s="13" t="s">
        <v>81</v>
      </c>
      <c r="AW1111" s="13" t="s">
        <v>33</v>
      </c>
      <c r="AX1111" s="13" t="s">
        <v>71</v>
      </c>
      <c r="AY1111" s="235" t="s">
        <v>155</v>
      </c>
    </row>
    <row r="1112" s="13" customFormat="1">
      <c r="A1112" s="13"/>
      <c r="B1112" s="224"/>
      <c r="C1112" s="225"/>
      <c r="D1112" s="226" t="s">
        <v>167</v>
      </c>
      <c r="E1112" s="227" t="s">
        <v>19</v>
      </c>
      <c r="F1112" s="228" t="s">
        <v>1326</v>
      </c>
      <c r="G1112" s="225"/>
      <c r="H1112" s="229">
        <v>40</v>
      </c>
      <c r="I1112" s="230"/>
      <c r="J1112" s="225"/>
      <c r="K1112" s="225"/>
      <c r="L1112" s="231"/>
      <c r="M1112" s="232"/>
      <c r="N1112" s="233"/>
      <c r="O1112" s="233"/>
      <c r="P1112" s="233"/>
      <c r="Q1112" s="233"/>
      <c r="R1112" s="233"/>
      <c r="S1112" s="233"/>
      <c r="T1112" s="234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35" t="s">
        <v>167</v>
      </c>
      <c r="AU1112" s="235" t="s">
        <v>81</v>
      </c>
      <c r="AV1112" s="13" t="s">
        <v>81</v>
      </c>
      <c r="AW1112" s="13" t="s">
        <v>33</v>
      </c>
      <c r="AX1112" s="13" t="s">
        <v>71</v>
      </c>
      <c r="AY1112" s="235" t="s">
        <v>155</v>
      </c>
    </row>
    <row r="1113" s="14" customFormat="1">
      <c r="A1113" s="14"/>
      <c r="B1113" s="236"/>
      <c r="C1113" s="237"/>
      <c r="D1113" s="226" t="s">
        <v>167</v>
      </c>
      <c r="E1113" s="238" t="s">
        <v>19</v>
      </c>
      <c r="F1113" s="239" t="s">
        <v>177</v>
      </c>
      <c r="G1113" s="237"/>
      <c r="H1113" s="240">
        <v>60</v>
      </c>
      <c r="I1113" s="241"/>
      <c r="J1113" s="237"/>
      <c r="K1113" s="237"/>
      <c r="L1113" s="242"/>
      <c r="M1113" s="243"/>
      <c r="N1113" s="244"/>
      <c r="O1113" s="244"/>
      <c r="P1113" s="244"/>
      <c r="Q1113" s="244"/>
      <c r="R1113" s="244"/>
      <c r="S1113" s="244"/>
      <c r="T1113" s="245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46" t="s">
        <v>167</v>
      </c>
      <c r="AU1113" s="246" t="s">
        <v>81</v>
      </c>
      <c r="AV1113" s="14" t="s">
        <v>163</v>
      </c>
      <c r="AW1113" s="14" t="s">
        <v>33</v>
      </c>
      <c r="AX1113" s="14" t="s">
        <v>79</v>
      </c>
      <c r="AY1113" s="246" t="s">
        <v>155</v>
      </c>
    </row>
    <row r="1114" s="2" customFormat="1" ht="16.5" customHeight="1">
      <c r="A1114" s="40"/>
      <c r="B1114" s="41"/>
      <c r="C1114" s="206" t="s">
        <v>1327</v>
      </c>
      <c r="D1114" s="206" t="s">
        <v>158</v>
      </c>
      <c r="E1114" s="207" t="s">
        <v>1328</v>
      </c>
      <c r="F1114" s="208" t="s">
        <v>1329</v>
      </c>
      <c r="G1114" s="209" t="s">
        <v>258</v>
      </c>
      <c r="H1114" s="210">
        <v>1</v>
      </c>
      <c r="I1114" s="211"/>
      <c r="J1114" s="212">
        <f>ROUND(I1114*H1114,2)</f>
        <v>0</v>
      </c>
      <c r="K1114" s="208" t="s">
        <v>162</v>
      </c>
      <c r="L1114" s="46"/>
      <c r="M1114" s="213" t="s">
        <v>19</v>
      </c>
      <c r="N1114" s="214" t="s">
        <v>42</v>
      </c>
      <c r="O1114" s="86"/>
      <c r="P1114" s="215">
        <f>O1114*H1114</f>
        <v>0</v>
      </c>
      <c r="Q1114" s="215">
        <v>0</v>
      </c>
      <c r="R1114" s="215">
        <f>Q1114*H1114</f>
        <v>0</v>
      </c>
      <c r="S1114" s="215">
        <v>0.0040000000000000001</v>
      </c>
      <c r="T1114" s="216">
        <f>S1114*H1114</f>
        <v>0.0040000000000000001</v>
      </c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R1114" s="217" t="s">
        <v>163</v>
      </c>
      <c r="AT1114" s="217" t="s">
        <v>158</v>
      </c>
      <c r="AU1114" s="217" t="s">
        <v>81</v>
      </c>
      <c r="AY1114" s="19" t="s">
        <v>155</v>
      </c>
      <c r="BE1114" s="218">
        <f>IF(N1114="základní",J1114,0)</f>
        <v>0</v>
      </c>
      <c r="BF1114" s="218">
        <f>IF(N1114="snížená",J1114,0)</f>
        <v>0</v>
      </c>
      <c r="BG1114" s="218">
        <f>IF(N1114="zákl. přenesená",J1114,0)</f>
        <v>0</v>
      </c>
      <c r="BH1114" s="218">
        <f>IF(N1114="sníž. přenesená",J1114,0)</f>
        <v>0</v>
      </c>
      <c r="BI1114" s="218">
        <f>IF(N1114="nulová",J1114,0)</f>
        <v>0</v>
      </c>
      <c r="BJ1114" s="19" t="s">
        <v>79</v>
      </c>
      <c r="BK1114" s="218">
        <f>ROUND(I1114*H1114,2)</f>
        <v>0</v>
      </c>
      <c r="BL1114" s="19" t="s">
        <v>163</v>
      </c>
      <c r="BM1114" s="217" t="s">
        <v>1330</v>
      </c>
    </row>
    <row r="1115" s="2" customFormat="1">
      <c r="A1115" s="40"/>
      <c r="B1115" s="41"/>
      <c r="C1115" s="42"/>
      <c r="D1115" s="219" t="s">
        <v>165</v>
      </c>
      <c r="E1115" s="42"/>
      <c r="F1115" s="220" t="s">
        <v>1331</v>
      </c>
      <c r="G1115" s="42"/>
      <c r="H1115" s="42"/>
      <c r="I1115" s="221"/>
      <c r="J1115" s="42"/>
      <c r="K1115" s="42"/>
      <c r="L1115" s="46"/>
      <c r="M1115" s="222"/>
      <c r="N1115" s="223"/>
      <c r="O1115" s="86"/>
      <c r="P1115" s="86"/>
      <c r="Q1115" s="86"/>
      <c r="R1115" s="86"/>
      <c r="S1115" s="86"/>
      <c r="T1115" s="87"/>
      <c r="U1115" s="40"/>
      <c r="V1115" s="40"/>
      <c r="W1115" s="40"/>
      <c r="X1115" s="40"/>
      <c r="Y1115" s="40"/>
      <c r="Z1115" s="40"/>
      <c r="AA1115" s="40"/>
      <c r="AB1115" s="40"/>
      <c r="AC1115" s="40"/>
      <c r="AD1115" s="40"/>
      <c r="AE1115" s="40"/>
      <c r="AT1115" s="19" t="s">
        <v>165</v>
      </c>
      <c r="AU1115" s="19" t="s">
        <v>81</v>
      </c>
    </row>
    <row r="1116" s="13" customFormat="1">
      <c r="A1116" s="13"/>
      <c r="B1116" s="224"/>
      <c r="C1116" s="225"/>
      <c r="D1116" s="226" t="s">
        <v>167</v>
      </c>
      <c r="E1116" s="227" t="s">
        <v>19</v>
      </c>
      <c r="F1116" s="228" t="s">
        <v>1332</v>
      </c>
      <c r="G1116" s="225"/>
      <c r="H1116" s="229">
        <v>1</v>
      </c>
      <c r="I1116" s="230"/>
      <c r="J1116" s="225"/>
      <c r="K1116" s="225"/>
      <c r="L1116" s="231"/>
      <c r="M1116" s="232"/>
      <c r="N1116" s="233"/>
      <c r="O1116" s="233"/>
      <c r="P1116" s="233"/>
      <c r="Q1116" s="233"/>
      <c r="R1116" s="233"/>
      <c r="S1116" s="233"/>
      <c r="T1116" s="234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35" t="s">
        <v>167</v>
      </c>
      <c r="AU1116" s="235" t="s">
        <v>81</v>
      </c>
      <c r="AV1116" s="13" t="s">
        <v>81</v>
      </c>
      <c r="AW1116" s="13" t="s">
        <v>33</v>
      </c>
      <c r="AX1116" s="13" t="s">
        <v>71</v>
      </c>
      <c r="AY1116" s="235" t="s">
        <v>155</v>
      </c>
    </row>
    <row r="1117" s="14" customFormat="1">
      <c r="A1117" s="14"/>
      <c r="B1117" s="236"/>
      <c r="C1117" s="237"/>
      <c r="D1117" s="226" t="s">
        <v>167</v>
      </c>
      <c r="E1117" s="238" t="s">
        <v>19</v>
      </c>
      <c r="F1117" s="239" t="s">
        <v>177</v>
      </c>
      <c r="G1117" s="237"/>
      <c r="H1117" s="240">
        <v>1</v>
      </c>
      <c r="I1117" s="241"/>
      <c r="J1117" s="237"/>
      <c r="K1117" s="237"/>
      <c r="L1117" s="242"/>
      <c r="M1117" s="243"/>
      <c r="N1117" s="244"/>
      <c r="O1117" s="244"/>
      <c r="P1117" s="244"/>
      <c r="Q1117" s="244"/>
      <c r="R1117" s="244"/>
      <c r="S1117" s="244"/>
      <c r="T1117" s="245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46" t="s">
        <v>167</v>
      </c>
      <c r="AU1117" s="246" t="s">
        <v>81</v>
      </c>
      <c r="AV1117" s="14" t="s">
        <v>163</v>
      </c>
      <c r="AW1117" s="14" t="s">
        <v>33</v>
      </c>
      <c r="AX1117" s="14" t="s">
        <v>79</v>
      </c>
      <c r="AY1117" s="246" t="s">
        <v>155</v>
      </c>
    </row>
    <row r="1118" s="2" customFormat="1" ht="16.5" customHeight="1">
      <c r="A1118" s="40"/>
      <c r="B1118" s="41"/>
      <c r="C1118" s="206" t="s">
        <v>1333</v>
      </c>
      <c r="D1118" s="206" t="s">
        <v>158</v>
      </c>
      <c r="E1118" s="207" t="s">
        <v>1334</v>
      </c>
      <c r="F1118" s="208" t="s">
        <v>1335</v>
      </c>
      <c r="G1118" s="209" t="s">
        <v>338</v>
      </c>
      <c r="H1118" s="210">
        <v>9</v>
      </c>
      <c r="I1118" s="211"/>
      <c r="J1118" s="212">
        <f>ROUND(I1118*H1118,2)</f>
        <v>0</v>
      </c>
      <c r="K1118" s="208" t="s">
        <v>162</v>
      </c>
      <c r="L1118" s="46"/>
      <c r="M1118" s="213" t="s">
        <v>19</v>
      </c>
      <c r="N1118" s="214" t="s">
        <v>42</v>
      </c>
      <c r="O1118" s="86"/>
      <c r="P1118" s="215">
        <f>O1118*H1118</f>
        <v>0</v>
      </c>
      <c r="Q1118" s="215">
        <v>0</v>
      </c>
      <c r="R1118" s="215">
        <f>Q1118*H1118</f>
        <v>0</v>
      </c>
      <c r="S1118" s="215">
        <v>0.019650000000000001</v>
      </c>
      <c r="T1118" s="216">
        <f>S1118*H1118</f>
        <v>0.17685000000000001</v>
      </c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R1118" s="217" t="s">
        <v>163</v>
      </c>
      <c r="AT1118" s="217" t="s">
        <v>158</v>
      </c>
      <c r="AU1118" s="217" t="s">
        <v>81</v>
      </c>
      <c r="AY1118" s="19" t="s">
        <v>155</v>
      </c>
      <c r="BE1118" s="218">
        <f>IF(N1118="základní",J1118,0)</f>
        <v>0</v>
      </c>
      <c r="BF1118" s="218">
        <f>IF(N1118="snížená",J1118,0)</f>
        <v>0</v>
      </c>
      <c r="BG1118" s="218">
        <f>IF(N1118="zákl. přenesená",J1118,0)</f>
        <v>0</v>
      </c>
      <c r="BH1118" s="218">
        <f>IF(N1118="sníž. přenesená",J1118,0)</f>
        <v>0</v>
      </c>
      <c r="BI1118" s="218">
        <f>IF(N1118="nulová",J1118,0)</f>
        <v>0</v>
      </c>
      <c r="BJ1118" s="19" t="s">
        <v>79</v>
      </c>
      <c r="BK1118" s="218">
        <f>ROUND(I1118*H1118,2)</f>
        <v>0</v>
      </c>
      <c r="BL1118" s="19" t="s">
        <v>163</v>
      </c>
      <c r="BM1118" s="217" t="s">
        <v>1336</v>
      </c>
    </row>
    <row r="1119" s="2" customFormat="1">
      <c r="A1119" s="40"/>
      <c r="B1119" s="41"/>
      <c r="C1119" s="42"/>
      <c r="D1119" s="219" t="s">
        <v>165</v>
      </c>
      <c r="E1119" s="42"/>
      <c r="F1119" s="220" t="s">
        <v>1337</v>
      </c>
      <c r="G1119" s="42"/>
      <c r="H1119" s="42"/>
      <c r="I1119" s="221"/>
      <c r="J1119" s="42"/>
      <c r="K1119" s="42"/>
      <c r="L1119" s="46"/>
      <c r="M1119" s="222"/>
      <c r="N1119" s="223"/>
      <c r="O1119" s="86"/>
      <c r="P1119" s="86"/>
      <c r="Q1119" s="86"/>
      <c r="R1119" s="86"/>
      <c r="S1119" s="86"/>
      <c r="T1119" s="87"/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T1119" s="19" t="s">
        <v>165</v>
      </c>
      <c r="AU1119" s="19" t="s">
        <v>81</v>
      </c>
    </row>
    <row r="1120" s="13" customFormat="1">
      <c r="A1120" s="13"/>
      <c r="B1120" s="224"/>
      <c r="C1120" s="225"/>
      <c r="D1120" s="226" t="s">
        <v>167</v>
      </c>
      <c r="E1120" s="227" t="s">
        <v>19</v>
      </c>
      <c r="F1120" s="228" t="s">
        <v>1338</v>
      </c>
      <c r="G1120" s="225"/>
      <c r="H1120" s="229">
        <v>9</v>
      </c>
      <c r="I1120" s="230"/>
      <c r="J1120" s="225"/>
      <c r="K1120" s="225"/>
      <c r="L1120" s="231"/>
      <c r="M1120" s="232"/>
      <c r="N1120" s="233"/>
      <c r="O1120" s="233"/>
      <c r="P1120" s="233"/>
      <c r="Q1120" s="233"/>
      <c r="R1120" s="233"/>
      <c r="S1120" s="233"/>
      <c r="T1120" s="234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35" t="s">
        <v>167</v>
      </c>
      <c r="AU1120" s="235" t="s">
        <v>81</v>
      </c>
      <c r="AV1120" s="13" t="s">
        <v>81</v>
      </c>
      <c r="AW1120" s="13" t="s">
        <v>33</v>
      </c>
      <c r="AX1120" s="13" t="s">
        <v>71</v>
      </c>
      <c r="AY1120" s="235" t="s">
        <v>155</v>
      </c>
    </row>
    <row r="1121" s="14" customFormat="1">
      <c r="A1121" s="14"/>
      <c r="B1121" s="236"/>
      <c r="C1121" s="237"/>
      <c r="D1121" s="226" t="s">
        <v>167</v>
      </c>
      <c r="E1121" s="238" t="s">
        <v>19</v>
      </c>
      <c r="F1121" s="239" t="s">
        <v>177</v>
      </c>
      <c r="G1121" s="237"/>
      <c r="H1121" s="240">
        <v>9</v>
      </c>
      <c r="I1121" s="241"/>
      <c r="J1121" s="237"/>
      <c r="K1121" s="237"/>
      <c r="L1121" s="242"/>
      <c r="M1121" s="243"/>
      <c r="N1121" s="244"/>
      <c r="O1121" s="244"/>
      <c r="P1121" s="244"/>
      <c r="Q1121" s="244"/>
      <c r="R1121" s="244"/>
      <c r="S1121" s="244"/>
      <c r="T1121" s="245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46" t="s">
        <v>167</v>
      </c>
      <c r="AU1121" s="246" t="s">
        <v>81</v>
      </c>
      <c r="AV1121" s="14" t="s">
        <v>163</v>
      </c>
      <c r="AW1121" s="14" t="s">
        <v>33</v>
      </c>
      <c r="AX1121" s="14" t="s">
        <v>79</v>
      </c>
      <c r="AY1121" s="246" t="s">
        <v>155</v>
      </c>
    </row>
    <row r="1122" s="2" customFormat="1" ht="16.5" customHeight="1">
      <c r="A1122" s="40"/>
      <c r="B1122" s="41"/>
      <c r="C1122" s="206" t="s">
        <v>1339</v>
      </c>
      <c r="D1122" s="206" t="s">
        <v>158</v>
      </c>
      <c r="E1122" s="207" t="s">
        <v>1340</v>
      </c>
      <c r="F1122" s="208" t="s">
        <v>1341</v>
      </c>
      <c r="G1122" s="209" t="s">
        <v>258</v>
      </c>
      <c r="H1122" s="210">
        <v>22</v>
      </c>
      <c r="I1122" s="211"/>
      <c r="J1122" s="212">
        <f>ROUND(I1122*H1122,2)</f>
        <v>0</v>
      </c>
      <c r="K1122" s="208" t="s">
        <v>162</v>
      </c>
      <c r="L1122" s="46"/>
      <c r="M1122" s="213" t="s">
        <v>19</v>
      </c>
      <c r="N1122" s="214" t="s">
        <v>42</v>
      </c>
      <c r="O1122" s="86"/>
      <c r="P1122" s="215">
        <f>O1122*H1122</f>
        <v>0</v>
      </c>
      <c r="Q1122" s="215">
        <v>0</v>
      </c>
      <c r="R1122" s="215">
        <f>Q1122*H1122</f>
        <v>0</v>
      </c>
      <c r="S1122" s="215">
        <v>0.0018</v>
      </c>
      <c r="T1122" s="216">
        <f>S1122*H1122</f>
        <v>0.039599999999999996</v>
      </c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R1122" s="217" t="s">
        <v>163</v>
      </c>
      <c r="AT1122" s="217" t="s">
        <v>158</v>
      </c>
      <c r="AU1122" s="217" t="s">
        <v>81</v>
      </c>
      <c r="AY1122" s="19" t="s">
        <v>155</v>
      </c>
      <c r="BE1122" s="218">
        <f>IF(N1122="základní",J1122,0)</f>
        <v>0</v>
      </c>
      <c r="BF1122" s="218">
        <f>IF(N1122="snížená",J1122,0)</f>
        <v>0</v>
      </c>
      <c r="BG1122" s="218">
        <f>IF(N1122="zákl. přenesená",J1122,0)</f>
        <v>0</v>
      </c>
      <c r="BH1122" s="218">
        <f>IF(N1122="sníž. přenesená",J1122,0)</f>
        <v>0</v>
      </c>
      <c r="BI1122" s="218">
        <f>IF(N1122="nulová",J1122,0)</f>
        <v>0</v>
      </c>
      <c r="BJ1122" s="19" t="s">
        <v>79</v>
      </c>
      <c r="BK1122" s="218">
        <f>ROUND(I1122*H1122,2)</f>
        <v>0</v>
      </c>
      <c r="BL1122" s="19" t="s">
        <v>163</v>
      </c>
      <c r="BM1122" s="217" t="s">
        <v>1342</v>
      </c>
    </row>
    <row r="1123" s="2" customFormat="1">
      <c r="A1123" s="40"/>
      <c r="B1123" s="41"/>
      <c r="C1123" s="42"/>
      <c r="D1123" s="219" t="s">
        <v>165</v>
      </c>
      <c r="E1123" s="42"/>
      <c r="F1123" s="220" t="s">
        <v>1343</v>
      </c>
      <c r="G1123" s="42"/>
      <c r="H1123" s="42"/>
      <c r="I1123" s="221"/>
      <c r="J1123" s="42"/>
      <c r="K1123" s="42"/>
      <c r="L1123" s="46"/>
      <c r="M1123" s="222"/>
      <c r="N1123" s="223"/>
      <c r="O1123" s="86"/>
      <c r="P1123" s="86"/>
      <c r="Q1123" s="86"/>
      <c r="R1123" s="86"/>
      <c r="S1123" s="86"/>
      <c r="T1123" s="87"/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T1123" s="19" t="s">
        <v>165</v>
      </c>
      <c r="AU1123" s="19" t="s">
        <v>81</v>
      </c>
    </row>
    <row r="1124" s="13" customFormat="1">
      <c r="A1124" s="13"/>
      <c r="B1124" s="224"/>
      <c r="C1124" s="225"/>
      <c r="D1124" s="226" t="s">
        <v>167</v>
      </c>
      <c r="E1124" s="227" t="s">
        <v>19</v>
      </c>
      <c r="F1124" s="228" t="s">
        <v>1344</v>
      </c>
      <c r="G1124" s="225"/>
      <c r="H1124" s="229">
        <v>9</v>
      </c>
      <c r="I1124" s="230"/>
      <c r="J1124" s="225"/>
      <c r="K1124" s="225"/>
      <c r="L1124" s="231"/>
      <c r="M1124" s="232"/>
      <c r="N1124" s="233"/>
      <c r="O1124" s="233"/>
      <c r="P1124" s="233"/>
      <c r="Q1124" s="233"/>
      <c r="R1124" s="233"/>
      <c r="S1124" s="233"/>
      <c r="T1124" s="234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35" t="s">
        <v>167</v>
      </c>
      <c r="AU1124" s="235" t="s">
        <v>81</v>
      </c>
      <c r="AV1124" s="13" t="s">
        <v>81</v>
      </c>
      <c r="AW1124" s="13" t="s">
        <v>33</v>
      </c>
      <c r="AX1124" s="13" t="s">
        <v>71</v>
      </c>
      <c r="AY1124" s="235" t="s">
        <v>155</v>
      </c>
    </row>
    <row r="1125" s="13" customFormat="1">
      <c r="A1125" s="13"/>
      <c r="B1125" s="224"/>
      <c r="C1125" s="225"/>
      <c r="D1125" s="226" t="s">
        <v>167</v>
      </c>
      <c r="E1125" s="227" t="s">
        <v>19</v>
      </c>
      <c r="F1125" s="228" t="s">
        <v>1345</v>
      </c>
      <c r="G1125" s="225"/>
      <c r="H1125" s="229">
        <v>13</v>
      </c>
      <c r="I1125" s="230"/>
      <c r="J1125" s="225"/>
      <c r="K1125" s="225"/>
      <c r="L1125" s="231"/>
      <c r="M1125" s="232"/>
      <c r="N1125" s="233"/>
      <c r="O1125" s="233"/>
      <c r="P1125" s="233"/>
      <c r="Q1125" s="233"/>
      <c r="R1125" s="233"/>
      <c r="S1125" s="233"/>
      <c r="T1125" s="234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35" t="s">
        <v>167</v>
      </c>
      <c r="AU1125" s="235" t="s">
        <v>81</v>
      </c>
      <c r="AV1125" s="13" t="s">
        <v>81</v>
      </c>
      <c r="AW1125" s="13" t="s">
        <v>33</v>
      </c>
      <c r="AX1125" s="13" t="s">
        <v>71</v>
      </c>
      <c r="AY1125" s="235" t="s">
        <v>155</v>
      </c>
    </row>
    <row r="1126" s="14" customFormat="1">
      <c r="A1126" s="14"/>
      <c r="B1126" s="236"/>
      <c r="C1126" s="237"/>
      <c r="D1126" s="226" t="s">
        <v>167</v>
      </c>
      <c r="E1126" s="238" t="s">
        <v>19</v>
      </c>
      <c r="F1126" s="239" t="s">
        <v>177</v>
      </c>
      <c r="G1126" s="237"/>
      <c r="H1126" s="240">
        <v>22</v>
      </c>
      <c r="I1126" s="241"/>
      <c r="J1126" s="237"/>
      <c r="K1126" s="237"/>
      <c r="L1126" s="242"/>
      <c r="M1126" s="243"/>
      <c r="N1126" s="244"/>
      <c r="O1126" s="244"/>
      <c r="P1126" s="244"/>
      <c r="Q1126" s="244"/>
      <c r="R1126" s="244"/>
      <c r="S1126" s="244"/>
      <c r="T1126" s="245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46" t="s">
        <v>167</v>
      </c>
      <c r="AU1126" s="246" t="s">
        <v>81</v>
      </c>
      <c r="AV1126" s="14" t="s">
        <v>163</v>
      </c>
      <c r="AW1126" s="14" t="s">
        <v>33</v>
      </c>
      <c r="AX1126" s="14" t="s">
        <v>79</v>
      </c>
      <c r="AY1126" s="246" t="s">
        <v>155</v>
      </c>
    </row>
    <row r="1127" s="2" customFormat="1" ht="16.5" customHeight="1">
      <c r="A1127" s="40"/>
      <c r="B1127" s="41"/>
      <c r="C1127" s="206" t="s">
        <v>1346</v>
      </c>
      <c r="D1127" s="206" t="s">
        <v>158</v>
      </c>
      <c r="E1127" s="207" t="s">
        <v>1347</v>
      </c>
      <c r="F1127" s="208" t="s">
        <v>1348</v>
      </c>
      <c r="G1127" s="209" t="s">
        <v>258</v>
      </c>
      <c r="H1127" s="210">
        <v>2</v>
      </c>
      <c r="I1127" s="211"/>
      <c r="J1127" s="212">
        <f>ROUND(I1127*H1127,2)</f>
        <v>0</v>
      </c>
      <c r="K1127" s="208" t="s">
        <v>162</v>
      </c>
      <c r="L1127" s="46"/>
      <c r="M1127" s="213" t="s">
        <v>19</v>
      </c>
      <c r="N1127" s="214" t="s">
        <v>42</v>
      </c>
      <c r="O1127" s="86"/>
      <c r="P1127" s="215">
        <f>O1127*H1127</f>
        <v>0</v>
      </c>
      <c r="Q1127" s="215">
        <v>0</v>
      </c>
      <c r="R1127" s="215">
        <f>Q1127*H1127</f>
        <v>0</v>
      </c>
      <c r="S1127" s="215">
        <v>0.0022300000000000002</v>
      </c>
      <c r="T1127" s="216">
        <f>S1127*H1127</f>
        <v>0.0044600000000000004</v>
      </c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R1127" s="217" t="s">
        <v>163</v>
      </c>
      <c r="AT1127" s="217" t="s">
        <v>158</v>
      </c>
      <c r="AU1127" s="217" t="s">
        <v>81</v>
      </c>
      <c r="AY1127" s="19" t="s">
        <v>155</v>
      </c>
      <c r="BE1127" s="218">
        <f>IF(N1127="základní",J1127,0)</f>
        <v>0</v>
      </c>
      <c r="BF1127" s="218">
        <f>IF(N1127="snížená",J1127,0)</f>
        <v>0</v>
      </c>
      <c r="BG1127" s="218">
        <f>IF(N1127="zákl. přenesená",J1127,0)</f>
        <v>0</v>
      </c>
      <c r="BH1127" s="218">
        <f>IF(N1127="sníž. přenesená",J1127,0)</f>
        <v>0</v>
      </c>
      <c r="BI1127" s="218">
        <f>IF(N1127="nulová",J1127,0)</f>
        <v>0</v>
      </c>
      <c r="BJ1127" s="19" t="s">
        <v>79</v>
      </c>
      <c r="BK1127" s="218">
        <f>ROUND(I1127*H1127,2)</f>
        <v>0</v>
      </c>
      <c r="BL1127" s="19" t="s">
        <v>163</v>
      </c>
      <c r="BM1127" s="217" t="s">
        <v>1349</v>
      </c>
    </row>
    <row r="1128" s="2" customFormat="1">
      <c r="A1128" s="40"/>
      <c r="B1128" s="41"/>
      <c r="C1128" s="42"/>
      <c r="D1128" s="219" t="s">
        <v>165</v>
      </c>
      <c r="E1128" s="42"/>
      <c r="F1128" s="220" t="s">
        <v>1350</v>
      </c>
      <c r="G1128" s="42"/>
      <c r="H1128" s="42"/>
      <c r="I1128" s="221"/>
      <c r="J1128" s="42"/>
      <c r="K1128" s="42"/>
      <c r="L1128" s="46"/>
      <c r="M1128" s="222"/>
      <c r="N1128" s="223"/>
      <c r="O1128" s="86"/>
      <c r="P1128" s="86"/>
      <c r="Q1128" s="86"/>
      <c r="R1128" s="86"/>
      <c r="S1128" s="86"/>
      <c r="T1128" s="87"/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T1128" s="19" t="s">
        <v>165</v>
      </c>
      <c r="AU1128" s="19" t="s">
        <v>81</v>
      </c>
    </row>
    <row r="1129" s="13" customFormat="1">
      <c r="A1129" s="13"/>
      <c r="B1129" s="224"/>
      <c r="C1129" s="225"/>
      <c r="D1129" s="226" t="s">
        <v>167</v>
      </c>
      <c r="E1129" s="227" t="s">
        <v>19</v>
      </c>
      <c r="F1129" s="228" t="s">
        <v>1351</v>
      </c>
      <c r="G1129" s="225"/>
      <c r="H1129" s="229">
        <v>2</v>
      </c>
      <c r="I1129" s="230"/>
      <c r="J1129" s="225"/>
      <c r="K1129" s="225"/>
      <c r="L1129" s="231"/>
      <c r="M1129" s="232"/>
      <c r="N1129" s="233"/>
      <c r="O1129" s="233"/>
      <c r="P1129" s="233"/>
      <c r="Q1129" s="233"/>
      <c r="R1129" s="233"/>
      <c r="S1129" s="233"/>
      <c r="T1129" s="234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35" t="s">
        <v>167</v>
      </c>
      <c r="AU1129" s="235" t="s">
        <v>81</v>
      </c>
      <c r="AV1129" s="13" t="s">
        <v>81</v>
      </c>
      <c r="AW1129" s="13" t="s">
        <v>33</v>
      </c>
      <c r="AX1129" s="13" t="s">
        <v>71</v>
      </c>
      <c r="AY1129" s="235" t="s">
        <v>155</v>
      </c>
    </row>
    <row r="1130" s="14" customFormat="1">
      <c r="A1130" s="14"/>
      <c r="B1130" s="236"/>
      <c r="C1130" s="237"/>
      <c r="D1130" s="226" t="s">
        <v>167</v>
      </c>
      <c r="E1130" s="238" t="s">
        <v>19</v>
      </c>
      <c r="F1130" s="239" t="s">
        <v>177</v>
      </c>
      <c r="G1130" s="237"/>
      <c r="H1130" s="240">
        <v>2</v>
      </c>
      <c r="I1130" s="241"/>
      <c r="J1130" s="237"/>
      <c r="K1130" s="237"/>
      <c r="L1130" s="242"/>
      <c r="M1130" s="243"/>
      <c r="N1130" s="244"/>
      <c r="O1130" s="244"/>
      <c r="P1130" s="244"/>
      <c r="Q1130" s="244"/>
      <c r="R1130" s="244"/>
      <c r="S1130" s="244"/>
      <c r="T1130" s="245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46" t="s">
        <v>167</v>
      </c>
      <c r="AU1130" s="246" t="s">
        <v>81</v>
      </c>
      <c r="AV1130" s="14" t="s">
        <v>163</v>
      </c>
      <c r="AW1130" s="14" t="s">
        <v>33</v>
      </c>
      <c r="AX1130" s="14" t="s">
        <v>79</v>
      </c>
      <c r="AY1130" s="246" t="s">
        <v>155</v>
      </c>
    </row>
    <row r="1131" s="2" customFormat="1" ht="21.75" customHeight="1">
      <c r="A1131" s="40"/>
      <c r="B1131" s="41"/>
      <c r="C1131" s="206" t="s">
        <v>1352</v>
      </c>
      <c r="D1131" s="206" t="s">
        <v>158</v>
      </c>
      <c r="E1131" s="207" t="s">
        <v>1353</v>
      </c>
      <c r="F1131" s="208" t="s">
        <v>1354</v>
      </c>
      <c r="G1131" s="209" t="s">
        <v>258</v>
      </c>
      <c r="H1131" s="210">
        <v>1</v>
      </c>
      <c r="I1131" s="211"/>
      <c r="J1131" s="212">
        <f>ROUND(I1131*H1131,2)</f>
        <v>0</v>
      </c>
      <c r="K1131" s="208" t="s">
        <v>162</v>
      </c>
      <c r="L1131" s="46"/>
      <c r="M1131" s="213" t="s">
        <v>19</v>
      </c>
      <c r="N1131" s="214" t="s">
        <v>42</v>
      </c>
      <c r="O1131" s="86"/>
      <c r="P1131" s="215">
        <f>O1131*H1131</f>
        <v>0</v>
      </c>
      <c r="Q1131" s="215">
        <v>0</v>
      </c>
      <c r="R1131" s="215">
        <f>Q1131*H1131</f>
        <v>0</v>
      </c>
      <c r="S1131" s="215">
        <v>0.13100000000000001</v>
      </c>
      <c r="T1131" s="216">
        <f>S1131*H1131</f>
        <v>0.13100000000000001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17" t="s">
        <v>163</v>
      </c>
      <c r="AT1131" s="217" t="s">
        <v>158</v>
      </c>
      <c r="AU1131" s="217" t="s">
        <v>81</v>
      </c>
      <c r="AY1131" s="19" t="s">
        <v>155</v>
      </c>
      <c r="BE1131" s="218">
        <f>IF(N1131="základní",J1131,0)</f>
        <v>0</v>
      </c>
      <c r="BF1131" s="218">
        <f>IF(N1131="snížená",J1131,0)</f>
        <v>0</v>
      </c>
      <c r="BG1131" s="218">
        <f>IF(N1131="zákl. přenesená",J1131,0)</f>
        <v>0</v>
      </c>
      <c r="BH1131" s="218">
        <f>IF(N1131="sníž. přenesená",J1131,0)</f>
        <v>0</v>
      </c>
      <c r="BI1131" s="218">
        <f>IF(N1131="nulová",J1131,0)</f>
        <v>0</v>
      </c>
      <c r="BJ1131" s="19" t="s">
        <v>79</v>
      </c>
      <c r="BK1131" s="218">
        <f>ROUND(I1131*H1131,2)</f>
        <v>0</v>
      </c>
      <c r="BL1131" s="19" t="s">
        <v>163</v>
      </c>
      <c r="BM1131" s="217" t="s">
        <v>1355</v>
      </c>
    </row>
    <row r="1132" s="2" customFormat="1">
      <c r="A1132" s="40"/>
      <c r="B1132" s="41"/>
      <c r="C1132" s="42"/>
      <c r="D1132" s="219" t="s">
        <v>165</v>
      </c>
      <c r="E1132" s="42"/>
      <c r="F1132" s="220" t="s">
        <v>1356</v>
      </c>
      <c r="G1132" s="42"/>
      <c r="H1132" s="42"/>
      <c r="I1132" s="221"/>
      <c r="J1132" s="42"/>
      <c r="K1132" s="42"/>
      <c r="L1132" s="46"/>
      <c r="M1132" s="222"/>
      <c r="N1132" s="223"/>
      <c r="O1132" s="86"/>
      <c r="P1132" s="86"/>
      <c r="Q1132" s="86"/>
      <c r="R1132" s="86"/>
      <c r="S1132" s="86"/>
      <c r="T1132" s="87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165</v>
      </c>
      <c r="AU1132" s="19" t="s">
        <v>81</v>
      </c>
    </row>
    <row r="1133" s="13" customFormat="1">
      <c r="A1133" s="13"/>
      <c r="B1133" s="224"/>
      <c r="C1133" s="225"/>
      <c r="D1133" s="226" t="s">
        <v>167</v>
      </c>
      <c r="E1133" s="227" t="s">
        <v>19</v>
      </c>
      <c r="F1133" s="228" t="s">
        <v>1357</v>
      </c>
      <c r="G1133" s="225"/>
      <c r="H1133" s="229">
        <v>1</v>
      </c>
      <c r="I1133" s="230"/>
      <c r="J1133" s="225"/>
      <c r="K1133" s="225"/>
      <c r="L1133" s="231"/>
      <c r="M1133" s="232"/>
      <c r="N1133" s="233"/>
      <c r="O1133" s="233"/>
      <c r="P1133" s="233"/>
      <c r="Q1133" s="233"/>
      <c r="R1133" s="233"/>
      <c r="S1133" s="233"/>
      <c r="T1133" s="234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35" t="s">
        <v>167</v>
      </c>
      <c r="AU1133" s="235" t="s">
        <v>81</v>
      </c>
      <c r="AV1133" s="13" t="s">
        <v>81</v>
      </c>
      <c r="AW1133" s="13" t="s">
        <v>33</v>
      </c>
      <c r="AX1133" s="13" t="s">
        <v>71</v>
      </c>
      <c r="AY1133" s="235" t="s">
        <v>155</v>
      </c>
    </row>
    <row r="1134" s="14" customFormat="1">
      <c r="A1134" s="14"/>
      <c r="B1134" s="236"/>
      <c r="C1134" s="237"/>
      <c r="D1134" s="226" t="s">
        <v>167</v>
      </c>
      <c r="E1134" s="238" t="s">
        <v>19</v>
      </c>
      <c r="F1134" s="239" t="s">
        <v>177</v>
      </c>
      <c r="G1134" s="237"/>
      <c r="H1134" s="240">
        <v>1</v>
      </c>
      <c r="I1134" s="241"/>
      <c r="J1134" s="237"/>
      <c r="K1134" s="237"/>
      <c r="L1134" s="242"/>
      <c r="M1134" s="243"/>
      <c r="N1134" s="244"/>
      <c r="O1134" s="244"/>
      <c r="P1134" s="244"/>
      <c r="Q1134" s="244"/>
      <c r="R1134" s="244"/>
      <c r="S1134" s="244"/>
      <c r="T1134" s="24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46" t="s">
        <v>167</v>
      </c>
      <c r="AU1134" s="246" t="s">
        <v>81</v>
      </c>
      <c r="AV1134" s="14" t="s">
        <v>163</v>
      </c>
      <c r="AW1134" s="14" t="s">
        <v>33</v>
      </c>
      <c r="AX1134" s="14" t="s">
        <v>79</v>
      </c>
      <c r="AY1134" s="246" t="s">
        <v>155</v>
      </c>
    </row>
    <row r="1135" s="2" customFormat="1" ht="16.5" customHeight="1">
      <c r="A1135" s="40"/>
      <c r="B1135" s="41"/>
      <c r="C1135" s="206" t="s">
        <v>1358</v>
      </c>
      <c r="D1135" s="206" t="s">
        <v>158</v>
      </c>
      <c r="E1135" s="207" t="s">
        <v>1359</v>
      </c>
      <c r="F1135" s="208" t="s">
        <v>1360</v>
      </c>
      <c r="G1135" s="209" t="s">
        <v>258</v>
      </c>
      <c r="H1135" s="210">
        <v>1</v>
      </c>
      <c r="I1135" s="211"/>
      <c r="J1135" s="212">
        <f>ROUND(I1135*H1135,2)</f>
        <v>0</v>
      </c>
      <c r="K1135" s="208" t="s">
        <v>162</v>
      </c>
      <c r="L1135" s="46"/>
      <c r="M1135" s="213" t="s">
        <v>19</v>
      </c>
      <c r="N1135" s="214" t="s">
        <v>42</v>
      </c>
      <c r="O1135" s="86"/>
      <c r="P1135" s="215">
        <f>O1135*H1135</f>
        <v>0</v>
      </c>
      <c r="Q1135" s="215">
        <v>0</v>
      </c>
      <c r="R1135" s="215">
        <f>Q1135*H1135</f>
        <v>0</v>
      </c>
      <c r="S1135" s="215">
        <v>0.088099999999999998</v>
      </c>
      <c r="T1135" s="216">
        <f>S1135*H1135</f>
        <v>0.088099999999999998</v>
      </c>
      <c r="U1135" s="40"/>
      <c r="V1135" s="40"/>
      <c r="W1135" s="40"/>
      <c r="X1135" s="40"/>
      <c r="Y1135" s="40"/>
      <c r="Z1135" s="40"/>
      <c r="AA1135" s="40"/>
      <c r="AB1135" s="40"/>
      <c r="AC1135" s="40"/>
      <c r="AD1135" s="40"/>
      <c r="AE1135" s="40"/>
      <c r="AR1135" s="217" t="s">
        <v>163</v>
      </c>
      <c r="AT1135" s="217" t="s">
        <v>158</v>
      </c>
      <c r="AU1135" s="217" t="s">
        <v>81</v>
      </c>
      <c r="AY1135" s="19" t="s">
        <v>155</v>
      </c>
      <c r="BE1135" s="218">
        <f>IF(N1135="základní",J1135,0)</f>
        <v>0</v>
      </c>
      <c r="BF1135" s="218">
        <f>IF(N1135="snížená",J1135,0)</f>
        <v>0</v>
      </c>
      <c r="BG1135" s="218">
        <f>IF(N1135="zákl. přenesená",J1135,0)</f>
        <v>0</v>
      </c>
      <c r="BH1135" s="218">
        <f>IF(N1135="sníž. přenesená",J1135,0)</f>
        <v>0</v>
      </c>
      <c r="BI1135" s="218">
        <f>IF(N1135="nulová",J1135,0)</f>
        <v>0</v>
      </c>
      <c r="BJ1135" s="19" t="s">
        <v>79</v>
      </c>
      <c r="BK1135" s="218">
        <f>ROUND(I1135*H1135,2)</f>
        <v>0</v>
      </c>
      <c r="BL1135" s="19" t="s">
        <v>163</v>
      </c>
      <c r="BM1135" s="217" t="s">
        <v>1361</v>
      </c>
    </row>
    <row r="1136" s="2" customFormat="1">
      <c r="A1136" s="40"/>
      <c r="B1136" s="41"/>
      <c r="C1136" s="42"/>
      <c r="D1136" s="219" t="s">
        <v>165</v>
      </c>
      <c r="E1136" s="42"/>
      <c r="F1136" s="220" t="s">
        <v>1362</v>
      </c>
      <c r="G1136" s="42"/>
      <c r="H1136" s="42"/>
      <c r="I1136" s="221"/>
      <c r="J1136" s="42"/>
      <c r="K1136" s="42"/>
      <c r="L1136" s="46"/>
      <c r="M1136" s="222"/>
      <c r="N1136" s="223"/>
      <c r="O1136" s="86"/>
      <c r="P1136" s="86"/>
      <c r="Q1136" s="86"/>
      <c r="R1136" s="86"/>
      <c r="S1136" s="86"/>
      <c r="T1136" s="87"/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T1136" s="19" t="s">
        <v>165</v>
      </c>
      <c r="AU1136" s="19" t="s">
        <v>81</v>
      </c>
    </row>
    <row r="1137" s="13" customFormat="1">
      <c r="A1137" s="13"/>
      <c r="B1137" s="224"/>
      <c r="C1137" s="225"/>
      <c r="D1137" s="226" t="s">
        <v>167</v>
      </c>
      <c r="E1137" s="227" t="s">
        <v>19</v>
      </c>
      <c r="F1137" s="228" t="s">
        <v>1363</v>
      </c>
      <c r="G1137" s="225"/>
      <c r="H1137" s="229">
        <v>1</v>
      </c>
      <c r="I1137" s="230"/>
      <c r="J1137" s="225"/>
      <c r="K1137" s="225"/>
      <c r="L1137" s="231"/>
      <c r="M1137" s="232"/>
      <c r="N1137" s="233"/>
      <c r="O1137" s="233"/>
      <c r="P1137" s="233"/>
      <c r="Q1137" s="233"/>
      <c r="R1137" s="233"/>
      <c r="S1137" s="233"/>
      <c r="T1137" s="234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35" t="s">
        <v>167</v>
      </c>
      <c r="AU1137" s="235" t="s">
        <v>81</v>
      </c>
      <c r="AV1137" s="13" t="s">
        <v>81</v>
      </c>
      <c r="AW1137" s="13" t="s">
        <v>33</v>
      </c>
      <c r="AX1137" s="13" t="s">
        <v>71</v>
      </c>
      <c r="AY1137" s="235" t="s">
        <v>155</v>
      </c>
    </row>
    <row r="1138" s="14" customFormat="1">
      <c r="A1138" s="14"/>
      <c r="B1138" s="236"/>
      <c r="C1138" s="237"/>
      <c r="D1138" s="226" t="s">
        <v>167</v>
      </c>
      <c r="E1138" s="238" t="s">
        <v>19</v>
      </c>
      <c r="F1138" s="239" t="s">
        <v>177</v>
      </c>
      <c r="G1138" s="237"/>
      <c r="H1138" s="240">
        <v>1</v>
      </c>
      <c r="I1138" s="241"/>
      <c r="J1138" s="237"/>
      <c r="K1138" s="237"/>
      <c r="L1138" s="242"/>
      <c r="M1138" s="243"/>
      <c r="N1138" s="244"/>
      <c r="O1138" s="244"/>
      <c r="P1138" s="244"/>
      <c r="Q1138" s="244"/>
      <c r="R1138" s="244"/>
      <c r="S1138" s="244"/>
      <c r="T1138" s="245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46" t="s">
        <v>167</v>
      </c>
      <c r="AU1138" s="246" t="s">
        <v>81</v>
      </c>
      <c r="AV1138" s="14" t="s">
        <v>163</v>
      </c>
      <c r="AW1138" s="14" t="s">
        <v>33</v>
      </c>
      <c r="AX1138" s="14" t="s">
        <v>79</v>
      </c>
      <c r="AY1138" s="246" t="s">
        <v>155</v>
      </c>
    </row>
    <row r="1139" s="2" customFormat="1" ht="16.5" customHeight="1">
      <c r="A1139" s="40"/>
      <c r="B1139" s="41"/>
      <c r="C1139" s="206" t="s">
        <v>1364</v>
      </c>
      <c r="D1139" s="206" t="s">
        <v>158</v>
      </c>
      <c r="E1139" s="207" t="s">
        <v>1365</v>
      </c>
      <c r="F1139" s="208" t="s">
        <v>1366</v>
      </c>
      <c r="G1139" s="209" t="s">
        <v>264</v>
      </c>
      <c r="H1139" s="210">
        <v>20.937000000000001</v>
      </c>
      <c r="I1139" s="211"/>
      <c r="J1139" s="212">
        <f>ROUND(I1139*H1139,2)</f>
        <v>0</v>
      </c>
      <c r="K1139" s="208" t="s">
        <v>162</v>
      </c>
      <c r="L1139" s="46"/>
      <c r="M1139" s="213" t="s">
        <v>19</v>
      </c>
      <c r="N1139" s="214" t="s">
        <v>42</v>
      </c>
      <c r="O1139" s="86"/>
      <c r="P1139" s="215">
        <f>O1139*H1139</f>
        <v>0</v>
      </c>
      <c r="Q1139" s="215">
        <v>0</v>
      </c>
      <c r="R1139" s="215">
        <f>Q1139*H1139</f>
        <v>0</v>
      </c>
      <c r="S1139" s="215">
        <v>0.024649999999999998</v>
      </c>
      <c r="T1139" s="216">
        <f>S1139*H1139</f>
        <v>0.51609704999999995</v>
      </c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R1139" s="217" t="s">
        <v>163</v>
      </c>
      <c r="AT1139" s="217" t="s">
        <v>158</v>
      </c>
      <c r="AU1139" s="217" t="s">
        <v>81</v>
      </c>
      <c r="AY1139" s="19" t="s">
        <v>155</v>
      </c>
      <c r="BE1139" s="218">
        <f>IF(N1139="základní",J1139,0)</f>
        <v>0</v>
      </c>
      <c r="BF1139" s="218">
        <f>IF(N1139="snížená",J1139,0)</f>
        <v>0</v>
      </c>
      <c r="BG1139" s="218">
        <f>IF(N1139="zákl. přenesená",J1139,0)</f>
        <v>0</v>
      </c>
      <c r="BH1139" s="218">
        <f>IF(N1139="sníž. přenesená",J1139,0)</f>
        <v>0</v>
      </c>
      <c r="BI1139" s="218">
        <f>IF(N1139="nulová",J1139,0)</f>
        <v>0</v>
      </c>
      <c r="BJ1139" s="19" t="s">
        <v>79</v>
      </c>
      <c r="BK1139" s="218">
        <f>ROUND(I1139*H1139,2)</f>
        <v>0</v>
      </c>
      <c r="BL1139" s="19" t="s">
        <v>163</v>
      </c>
      <c r="BM1139" s="217" t="s">
        <v>1367</v>
      </c>
    </row>
    <row r="1140" s="2" customFormat="1">
      <c r="A1140" s="40"/>
      <c r="B1140" s="41"/>
      <c r="C1140" s="42"/>
      <c r="D1140" s="219" t="s">
        <v>165</v>
      </c>
      <c r="E1140" s="42"/>
      <c r="F1140" s="220" t="s">
        <v>1368</v>
      </c>
      <c r="G1140" s="42"/>
      <c r="H1140" s="42"/>
      <c r="I1140" s="221"/>
      <c r="J1140" s="42"/>
      <c r="K1140" s="42"/>
      <c r="L1140" s="46"/>
      <c r="M1140" s="222"/>
      <c r="N1140" s="223"/>
      <c r="O1140" s="86"/>
      <c r="P1140" s="86"/>
      <c r="Q1140" s="86"/>
      <c r="R1140" s="86"/>
      <c r="S1140" s="86"/>
      <c r="T1140" s="87"/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T1140" s="19" t="s">
        <v>165</v>
      </c>
      <c r="AU1140" s="19" t="s">
        <v>81</v>
      </c>
    </row>
    <row r="1141" s="13" customFormat="1">
      <c r="A1141" s="13"/>
      <c r="B1141" s="224"/>
      <c r="C1141" s="225"/>
      <c r="D1141" s="226" t="s">
        <v>167</v>
      </c>
      <c r="E1141" s="227" t="s">
        <v>19</v>
      </c>
      <c r="F1141" s="228" t="s">
        <v>1369</v>
      </c>
      <c r="G1141" s="225"/>
      <c r="H1141" s="229">
        <v>14.515000000000001</v>
      </c>
      <c r="I1141" s="230"/>
      <c r="J1141" s="225"/>
      <c r="K1141" s="225"/>
      <c r="L1141" s="231"/>
      <c r="M1141" s="232"/>
      <c r="N1141" s="233"/>
      <c r="O1141" s="233"/>
      <c r="P1141" s="233"/>
      <c r="Q1141" s="233"/>
      <c r="R1141" s="233"/>
      <c r="S1141" s="233"/>
      <c r="T1141" s="234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35" t="s">
        <v>167</v>
      </c>
      <c r="AU1141" s="235" t="s">
        <v>81</v>
      </c>
      <c r="AV1141" s="13" t="s">
        <v>81</v>
      </c>
      <c r="AW1141" s="13" t="s">
        <v>33</v>
      </c>
      <c r="AX1141" s="13" t="s">
        <v>71</v>
      </c>
      <c r="AY1141" s="235" t="s">
        <v>155</v>
      </c>
    </row>
    <row r="1142" s="13" customFormat="1">
      <c r="A1142" s="13"/>
      <c r="B1142" s="224"/>
      <c r="C1142" s="225"/>
      <c r="D1142" s="226" t="s">
        <v>167</v>
      </c>
      <c r="E1142" s="227" t="s">
        <v>19</v>
      </c>
      <c r="F1142" s="228" t="s">
        <v>1370</v>
      </c>
      <c r="G1142" s="225"/>
      <c r="H1142" s="229">
        <v>6.4219999999999997</v>
      </c>
      <c r="I1142" s="230"/>
      <c r="J1142" s="225"/>
      <c r="K1142" s="225"/>
      <c r="L1142" s="231"/>
      <c r="M1142" s="232"/>
      <c r="N1142" s="233"/>
      <c r="O1142" s="233"/>
      <c r="P1142" s="233"/>
      <c r="Q1142" s="233"/>
      <c r="R1142" s="233"/>
      <c r="S1142" s="233"/>
      <c r="T1142" s="234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35" t="s">
        <v>167</v>
      </c>
      <c r="AU1142" s="235" t="s">
        <v>81</v>
      </c>
      <c r="AV1142" s="13" t="s">
        <v>81</v>
      </c>
      <c r="AW1142" s="13" t="s">
        <v>33</v>
      </c>
      <c r="AX1142" s="13" t="s">
        <v>71</v>
      </c>
      <c r="AY1142" s="235" t="s">
        <v>155</v>
      </c>
    </row>
    <row r="1143" s="16" customFormat="1">
      <c r="A1143" s="16"/>
      <c r="B1143" s="270"/>
      <c r="C1143" s="271"/>
      <c r="D1143" s="226" t="s">
        <v>167</v>
      </c>
      <c r="E1143" s="272" t="s">
        <v>19</v>
      </c>
      <c r="F1143" s="273" t="s">
        <v>1371</v>
      </c>
      <c r="G1143" s="271"/>
      <c r="H1143" s="274">
        <v>20.937000000000001</v>
      </c>
      <c r="I1143" s="275"/>
      <c r="J1143" s="271"/>
      <c r="K1143" s="271"/>
      <c r="L1143" s="276"/>
      <c r="M1143" s="277"/>
      <c r="N1143" s="278"/>
      <c r="O1143" s="278"/>
      <c r="P1143" s="278"/>
      <c r="Q1143" s="278"/>
      <c r="R1143" s="278"/>
      <c r="S1143" s="278"/>
      <c r="T1143" s="279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6"/>
      <c r="AE1143" s="16"/>
      <c r="AT1143" s="280" t="s">
        <v>167</v>
      </c>
      <c r="AU1143" s="280" t="s">
        <v>81</v>
      </c>
      <c r="AV1143" s="16" t="s">
        <v>180</v>
      </c>
      <c r="AW1143" s="16" t="s">
        <v>33</v>
      </c>
      <c r="AX1143" s="16" t="s">
        <v>71</v>
      </c>
      <c r="AY1143" s="280" t="s">
        <v>155</v>
      </c>
    </row>
    <row r="1144" s="14" customFormat="1">
      <c r="A1144" s="14"/>
      <c r="B1144" s="236"/>
      <c r="C1144" s="237"/>
      <c r="D1144" s="226" t="s">
        <v>167</v>
      </c>
      <c r="E1144" s="238" t="s">
        <v>19</v>
      </c>
      <c r="F1144" s="239" t="s">
        <v>177</v>
      </c>
      <c r="G1144" s="237"/>
      <c r="H1144" s="240">
        <v>20.937000000000001</v>
      </c>
      <c r="I1144" s="241"/>
      <c r="J1144" s="237"/>
      <c r="K1144" s="237"/>
      <c r="L1144" s="242"/>
      <c r="M1144" s="243"/>
      <c r="N1144" s="244"/>
      <c r="O1144" s="244"/>
      <c r="P1144" s="244"/>
      <c r="Q1144" s="244"/>
      <c r="R1144" s="244"/>
      <c r="S1144" s="244"/>
      <c r="T1144" s="24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46" t="s">
        <v>167</v>
      </c>
      <c r="AU1144" s="246" t="s">
        <v>81</v>
      </c>
      <c r="AV1144" s="14" t="s">
        <v>163</v>
      </c>
      <c r="AW1144" s="14" t="s">
        <v>33</v>
      </c>
      <c r="AX1144" s="14" t="s">
        <v>79</v>
      </c>
      <c r="AY1144" s="246" t="s">
        <v>155</v>
      </c>
    </row>
    <row r="1145" s="2" customFormat="1" ht="16.5" customHeight="1">
      <c r="A1145" s="40"/>
      <c r="B1145" s="41"/>
      <c r="C1145" s="206" t="s">
        <v>1372</v>
      </c>
      <c r="D1145" s="206" t="s">
        <v>158</v>
      </c>
      <c r="E1145" s="207" t="s">
        <v>1373</v>
      </c>
      <c r="F1145" s="208" t="s">
        <v>1374</v>
      </c>
      <c r="G1145" s="209" t="s">
        <v>264</v>
      </c>
      <c r="H1145" s="210">
        <v>20.937000000000001</v>
      </c>
      <c r="I1145" s="211"/>
      <c r="J1145" s="212">
        <f>ROUND(I1145*H1145,2)</f>
        <v>0</v>
      </c>
      <c r="K1145" s="208" t="s">
        <v>162</v>
      </c>
      <c r="L1145" s="46"/>
      <c r="M1145" s="213" t="s">
        <v>19</v>
      </c>
      <c r="N1145" s="214" t="s">
        <v>42</v>
      </c>
      <c r="O1145" s="86"/>
      <c r="P1145" s="215">
        <f>O1145*H1145</f>
        <v>0</v>
      </c>
      <c r="Q1145" s="215">
        <v>0</v>
      </c>
      <c r="R1145" s="215">
        <f>Q1145*H1145</f>
        <v>0</v>
      </c>
      <c r="S1145" s="215">
        <v>0.0080000000000000002</v>
      </c>
      <c r="T1145" s="216">
        <f>S1145*H1145</f>
        <v>0.16749600000000001</v>
      </c>
      <c r="U1145" s="40"/>
      <c r="V1145" s="40"/>
      <c r="W1145" s="40"/>
      <c r="X1145" s="40"/>
      <c r="Y1145" s="40"/>
      <c r="Z1145" s="40"/>
      <c r="AA1145" s="40"/>
      <c r="AB1145" s="40"/>
      <c r="AC1145" s="40"/>
      <c r="AD1145" s="40"/>
      <c r="AE1145" s="40"/>
      <c r="AR1145" s="217" t="s">
        <v>163</v>
      </c>
      <c r="AT1145" s="217" t="s">
        <v>158</v>
      </c>
      <c r="AU1145" s="217" t="s">
        <v>81</v>
      </c>
      <c r="AY1145" s="19" t="s">
        <v>155</v>
      </c>
      <c r="BE1145" s="218">
        <f>IF(N1145="základní",J1145,0)</f>
        <v>0</v>
      </c>
      <c r="BF1145" s="218">
        <f>IF(N1145="snížená",J1145,0)</f>
        <v>0</v>
      </c>
      <c r="BG1145" s="218">
        <f>IF(N1145="zákl. přenesená",J1145,0)</f>
        <v>0</v>
      </c>
      <c r="BH1145" s="218">
        <f>IF(N1145="sníž. přenesená",J1145,0)</f>
        <v>0</v>
      </c>
      <c r="BI1145" s="218">
        <f>IF(N1145="nulová",J1145,0)</f>
        <v>0</v>
      </c>
      <c r="BJ1145" s="19" t="s">
        <v>79</v>
      </c>
      <c r="BK1145" s="218">
        <f>ROUND(I1145*H1145,2)</f>
        <v>0</v>
      </c>
      <c r="BL1145" s="19" t="s">
        <v>163</v>
      </c>
      <c r="BM1145" s="217" t="s">
        <v>1375</v>
      </c>
    </row>
    <row r="1146" s="2" customFormat="1">
      <c r="A1146" s="40"/>
      <c r="B1146" s="41"/>
      <c r="C1146" s="42"/>
      <c r="D1146" s="219" t="s">
        <v>165</v>
      </c>
      <c r="E1146" s="42"/>
      <c r="F1146" s="220" t="s">
        <v>1376</v>
      </c>
      <c r="G1146" s="42"/>
      <c r="H1146" s="42"/>
      <c r="I1146" s="221"/>
      <c r="J1146" s="42"/>
      <c r="K1146" s="42"/>
      <c r="L1146" s="46"/>
      <c r="M1146" s="222"/>
      <c r="N1146" s="223"/>
      <c r="O1146" s="86"/>
      <c r="P1146" s="86"/>
      <c r="Q1146" s="86"/>
      <c r="R1146" s="86"/>
      <c r="S1146" s="86"/>
      <c r="T1146" s="87"/>
      <c r="U1146" s="40"/>
      <c r="V1146" s="40"/>
      <c r="W1146" s="40"/>
      <c r="X1146" s="40"/>
      <c r="Y1146" s="40"/>
      <c r="Z1146" s="40"/>
      <c r="AA1146" s="40"/>
      <c r="AB1146" s="40"/>
      <c r="AC1146" s="40"/>
      <c r="AD1146" s="40"/>
      <c r="AE1146" s="40"/>
      <c r="AT1146" s="19" t="s">
        <v>165</v>
      </c>
      <c r="AU1146" s="19" t="s">
        <v>81</v>
      </c>
    </row>
    <row r="1147" s="2" customFormat="1" ht="16.5" customHeight="1">
      <c r="A1147" s="40"/>
      <c r="B1147" s="41"/>
      <c r="C1147" s="206" t="s">
        <v>1377</v>
      </c>
      <c r="D1147" s="206" t="s">
        <v>158</v>
      </c>
      <c r="E1147" s="207" t="s">
        <v>1378</v>
      </c>
      <c r="F1147" s="208" t="s">
        <v>1379</v>
      </c>
      <c r="G1147" s="209" t="s">
        <v>264</v>
      </c>
      <c r="H1147" s="210">
        <v>25.170999999999999</v>
      </c>
      <c r="I1147" s="211"/>
      <c r="J1147" s="212">
        <f>ROUND(I1147*H1147,2)</f>
        <v>0</v>
      </c>
      <c r="K1147" s="208" t="s">
        <v>162</v>
      </c>
      <c r="L1147" s="46"/>
      <c r="M1147" s="213" t="s">
        <v>19</v>
      </c>
      <c r="N1147" s="214" t="s">
        <v>42</v>
      </c>
      <c r="O1147" s="86"/>
      <c r="P1147" s="215">
        <f>O1147*H1147</f>
        <v>0</v>
      </c>
      <c r="Q1147" s="215">
        <v>0</v>
      </c>
      <c r="R1147" s="215">
        <f>Q1147*H1147</f>
        <v>0</v>
      </c>
      <c r="S1147" s="215">
        <v>0.01695</v>
      </c>
      <c r="T1147" s="216">
        <f>S1147*H1147</f>
        <v>0.42664844999999996</v>
      </c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R1147" s="217" t="s">
        <v>163</v>
      </c>
      <c r="AT1147" s="217" t="s">
        <v>158</v>
      </c>
      <c r="AU1147" s="217" t="s">
        <v>81</v>
      </c>
      <c r="AY1147" s="19" t="s">
        <v>155</v>
      </c>
      <c r="BE1147" s="218">
        <f>IF(N1147="základní",J1147,0)</f>
        <v>0</v>
      </c>
      <c r="BF1147" s="218">
        <f>IF(N1147="snížená",J1147,0)</f>
        <v>0</v>
      </c>
      <c r="BG1147" s="218">
        <f>IF(N1147="zákl. přenesená",J1147,0)</f>
        <v>0</v>
      </c>
      <c r="BH1147" s="218">
        <f>IF(N1147="sníž. přenesená",J1147,0)</f>
        <v>0</v>
      </c>
      <c r="BI1147" s="218">
        <f>IF(N1147="nulová",J1147,0)</f>
        <v>0</v>
      </c>
      <c r="BJ1147" s="19" t="s">
        <v>79</v>
      </c>
      <c r="BK1147" s="218">
        <f>ROUND(I1147*H1147,2)</f>
        <v>0</v>
      </c>
      <c r="BL1147" s="19" t="s">
        <v>163</v>
      </c>
      <c r="BM1147" s="217" t="s">
        <v>1380</v>
      </c>
    </row>
    <row r="1148" s="2" customFormat="1">
      <c r="A1148" s="40"/>
      <c r="B1148" s="41"/>
      <c r="C1148" s="42"/>
      <c r="D1148" s="219" t="s">
        <v>165</v>
      </c>
      <c r="E1148" s="42"/>
      <c r="F1148" s="220" t="s">
        <v>1381</v>
      </c>
      <c r="G1148" s="42"/>
      <c r="H1148" s="42"/>
      <c r="I1148" s="221"/>
      <c r="J1148" s="42"/>
      <c r="K1148" s="42"/>
      <c r="L1148" s="46"/>
      <c r="M1148" s="222"/>
      <c r="N1148" s="223"/>
      <c r="O1148" s="86"/>
      <c r="P1148" s="86"/>
      <c r="Q1148" s="86"/>
      <c r="R1148" s="86"/>
      <c r="S1148" s="86"/>
      <c r="T1148" s="87"/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T1148" s="19" t="s">
        <v>165</v>
      </c>
      <c r="AU1148" s="19" t="s">
        <v>81</v>
      </c>
    </row>
    <row r="1149" s="15" customFormat="1">
      <c r="A1149" s="15"/>
      <c r="B1149" s="247"/>
      <c r="C1149" s="248"/>
      <c r="D1149" s="226" t="s">
        <v>167</v>
      </c>
      <c r="E1149" s="249" t="s">
        <v>19</v>
      </c>
      <c r="F1149" s="250" t="s">
        <v>1382</v>
      </c>
      <c r="G1149" s="248"/>
      <c r="H1149" s="249" t="s">
        <v>19</v>
      </c>
      <c r="I1149" s="251"/>
      <c r="J1149" s="248"/>
      <c r="K1149" s="248"/>
      <c r="L1149" s="252"/>
      <c r="M1149" s="253"/>
      <c r="N1149" s="254"/>
      <c r="O1149" s="254"/>
      <c r="P1149" s="254"/>
      <c r="Q1149" s="254"/>
      <c r="R1149" s="254"/>
      <c r="S1149" s="254"/>
      <c r="T1149" s="255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56" t="s">
        <v>167</v>
      </c>
      <c r="AU1149" s="256" t="s">
        <v>81</v>
      </c>
      <c r="AV1149" s="15" t="s">
        <v>79</v>
      </c>
      <c r="AW1149" s="15" t="s">
        <v>33</v>
      </c>
      <c r="AX1149" s="15" t="s">
        <v>71</v>
      </c>
      <c r="AY1149" s="256" t="s">
        <v>155</v>
      </c>
    </row>
    <row r="1150" s="13" customFormat="1">
      <c r="A1150" s="13"/>
      <c r="B1150" s="224"/>
      <c r="C1150" s="225"/>
      <c r="D1150" s="226" t="s">
        <v>167</v>
      </c>
      <c r="E1150" s="227" t="s">
        <v>19</v>
      </c>
      <c r="F1150" s="228" t="s">
        <v>1383</v>
      </c>
      <c r="G1150" s="225"/>
      <c r="H1150" s="229">
        <v>2.9750000000000001</v>
      </c>
      <c r="I1150" s="230"/>
      <c r="J1150" s="225"/>
      <c r="K1150" s="225"/>
      <c r="L1150" s="231"/>
      <c r="M1150" s="232"/>
      <c r="N1150" s="233"/>
      <c r="O1150" s="233"/>
      <c r="P1150" s="233"/>
      <c r="Q1150" s="233"/>
      <c r="R1150" s="233"/>
      <c r="S1150" s="233"/>
      <c r="T1150" s="234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35" t="s">
        <v>167</v>
      </c>
      <c r="AU1150" s="235" t="s">
        <v>81</v>
      </c>
      <c r="AV1150" s="13" t="s">
        <v>81</v>
      </c>
      <c r="AW1150" s="13" t="s">
        <v>33</v>
      </c>
      <c r="AX1150" s="13" t="s">
        <v>71</v>
      </c>
      <c r="AY1150" s="235" t="s">
        <v>155</v>
      </c>
    </row>
    <row r="1151" s="13" customFormat="1">
      <c r="A1151" s="13"/>
      <c r="B1151" s="224"/>
      <c r="C1151" s="225"/>
      <c r="D1151" s="226" t="s">
        <v>167</v>
      </c>
      <c r="E1151" s="227" t="s">
        <v>19</v>
      </c>
      <c r="F1151" s="228" t="s">
        <v>1384</v>
      </c>
      <c r="G1151" s="225"/>
      <c r="H1151" s="229">
        <v>22.196000000000002</v>
      </c>
      <c r="I1151" s="230"/>
      <c r="J1151" s="225"/>
      <c r="K1151" s="225"/>
      <c r="L1151" s="231"/>
      <c r="M1151" s="232"/>
      <c r="N1151" s="233"/>
      <c r="O1151" s="233"/>
      <c r="P1151" s="233"/>
      <c r="Q1151" s="233"/>
      <c r="R1151" s="233"/>
      <c r="S1151" s="233"/>
      <c r="T1151" s="234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35" t="s">
        <v>167</v>
      </c>
      <c r="AU1151" s="235" t="s">
        <v>81</v>
      </c>
      <c r="AV1151" s="13" t="s">
        <v>81</v>
      </c>
      <c r="AW1151" s="13" t="s">
        <v>33</v>
      </c>
      <c r="AX1151" s="13" t="s">
        <v>71</v>
      </c>
      <c r="AY1151" s="235" t="s">
        <v>155</v>
      </c>
    </row>
    <row r="1152" s="14" customFormat="1">
      <c r="A1152" s="14"/>
      <c r="B1152" s="236"/>
      <c r="C1152" s="237"/>
      <c r="D1152" s="226" t="s">
        <v>167</v>
      </c>
      <c r="E1152" s="238" t="s">
        <v>19</v>
      </c>
      <c r="F1152" s="239" t="s">
        <v>177</v>
      </c>
      <c r="G1152" s="237"/>
      <c r="H1152" s="240">
        <v>25.171000000000003</v>
      </c>
      <c r="I1152" s="241"/>
      <c r="J1152" s="237"/>
      <c r="K1152" s="237"/>
      <c r="L1152" s="242"/>
      <c r="M1152" s="243"/>
      <c r="N1152" s="244"/>
      <c r="O1152" s="244"/>
      <c r="P1152" s="244"/>
      <c r="Q1152" s="244"/>
      <c r="R1152" s="244"/>
      <c r="S1152" s="244"/>
      <c r="T1152" s="245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46" t="s">
        <v>167</v>
      </c>
      <c r="AU1152" s="246" t="s">
        <v>81</v>
      </c>
      <c r="AV1152" s="14" t="s">
        <v>163</v>
      </c>
      <c r="AW1152" s="14" t="s">
        <v>33</v>
      </c>
      <c r="AX1152" s="14" t="s">
        <v>79</v>
      </c>
      <c r="AY1152" s="246" t="s">
        <v>155</v>
      </c>
    </row>
    <row r="1153" s="2" customFormat="1" ht="24.15" customHeight="1">
      <c r="A1153" s="40"/>
      <c r="B1153" s="41"/>
      <c r="C1153" s="206" t="s">
        <v>1385</v>
      </c>
      <c r="D1153" s="206" t="s">
        <v>158</v>
      </c>
      <c r="E1153" s="207" t="s">
        <v>1386</v>
      </c>
      <c r="F1153" s="208" t="s">
        <v>1387</v>
      </c>
      <c r="G1153" s="209" t="s">
        <v>258</v>
      </c>
      <c r="H1153" s="210">
        <v>1</v>
      </c>
      <c r="I1153" s="211"/>
      <c r="J1153" s="212">
        <f>ROUND(I1153*H1153,2)</f>
        <v>0</v>
      </c>
      <c r="K1153" s="208" t="s">
        <v>162</v>
      </c>
      <c r="L1153" s="46"/>
      <c r="M1153" s="213" t="s">
        <v>19</v>
      </c>
      <c r="N1153" s="214" t="s">
        <v>42</v>
      </c>
      <c r="O1153" s="86"/>
      <c r="P1153" s="215">
        <f>O1153*H1153</f>
        <v>0</v>
      </c>
      <c r="Q1153" s="215">
        <v>0</v>
      </c>
      <c r="R1153" s="215">
        <f>Q1153*H1153</f>
        <v>0</v>
      </c>
      <c r="S1153" s="215">
        <v>0.024</v>
      </c>
      <c r="T1153" s="216">
        <f>S1153*H1153</f>
        <v>0.024</v>
      </c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R1153" s="217" t="s">
        <v>163</v>
      </c>
      <c r="AT1153" s="217" t="s">
        <v>158</v>
      </c>
      <c r="AU1153" s="217" t="s">
        <v>81</v>
      </c>
      <c r="AY1153" s="19" t="s">
        <v>155</v>
      </c>
      <c r="BE1153" s="218">
        <f>IF(N1153="základní",J1153,0)</f>
        <v>0</v>
      </c>
      <c r="BF1153" s="218">
        <f>IF(N1153="snížená",J1153,0)</f>
        <v>0</v>
      </c>
      <c r="BG1153" s="218">
        <f>IF(N1153="zákl. přenesená",J1153,0)</f>
        <v>0</v>
      </c>
      <c r="BH1153" s="218">
        <f>IF(N1153="sníž. přenesená",J1153,0)</f>
        <v>0</v>
      </c>
      <c r="BI1153" s="218">
        <f>IF(N1153="nulová",J1153,0)</f>
        <v>0</v>
      </c>
      <c r="BJ1153" s="19" t="s">
        <v>79</v>
      </c>
      <c r="BK1153" s="218">
        <f>ROUND(I1153*H1153,2)</f>
        <v>0</v>
      </c>
      <c r="BL1153" s="19" t="s">
        <v>163</v>
      </c>
      <c r="BM1153" s="217" t="s">
        <v>1388</v>
      </c>
    </row>
    <row r="1154" s="2" customFormat="1">
      <c r="A1154" s="40"/>
      <c r="B1154" s="41"/>
      <c r="C1154" s="42"/>
      <c r="D1154" s="219" t="s">
        <v>165</v>
      </c>
      <c r="E1154" s="42"/>
      <c r="F1154" s="220" t="s">
        <v>1389</v>
      </c>
      <c r="G1154" s="42"/>
      <c r="H1154" s="42"/>
      <c r="I1154" s="221"/>
      <c r="J1154" s="42"/>
      <c r="K1154" s="42"/>
      <c r="L1154" s="46"/>
      <c r="M1154" s="222"/>
      <c r="N1154" s="223"/>
      <c r="O1154" s="86"/>
      <c r="P1154" s="86"/>
      <c r="Q1154" s="86"/>
      <c r="R1154" s="86"/>
      <c r="S1154" s="86"/>
      <c r="T1154" s="87"/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T1154" s="19" t="s">
        <v>165</v>
      </c>
      <c r="AU1154" s="19" t="s">
        <v>81</v>
      </c>
    </row>
    <row r="1155" s="13" customFormat="1">
      <c r="A1155" s="13"/>
      <c r="B1155" s="224"/>
      <c r="C1155" s="225"/>
      <c r="D1155" s="226" t="s">
        <v>167</v>
      </c>
      <c r="E1155" s="227" t="s">
        <v>19</v>
      </c>
      <c r="F1155" s="228" t="s">
        <v>1390</v>
      </c>
      <c r="G1155" s="225"/>
      <c r="H1155" s="229">
        <v>1</v>
      </c>
      <c r="I1155" s="230"/>
      <c r="J1155" s="225"/>
      <c r="K1155" s="225"/>
      <c r="L1155" s="231"/>
      <c r="M1155" s="232"/>
      <c r="N1155" s="233"/>
      <c r="O1155" s="233"/>
      <c r="P1155" s="233"/>
      <c r="Q1155" s="233"/>
      <c r="R1155" s="233"/>
      <c r="S1155" s="233"/>
      <c r="T1155" s="234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35" t="s">
        <v>167</v>
      </c>
      <c r="AU1155" s="235" t="s">
        <v>81</v>
      </c>
      <c r="AV1155" s="13" t="s">
        <v>81</v>
      </c>
      <c r="AW1155" s="13" t="s">
        <v>33</v>
      </c>
      <c r="AX1155" s="13" t="s">
        <v>71</v>
      </c>
      <c r="AY1155" s="235" t="s">
        <v>155</v>
      </c>
    </row>
    <row r="1156" s="14" customFormat="1">
      <c r="A1156" s="14"/>
      <c r="B1156" s="236"/>
      <c r="C1156" s="237"/>
      <c r="D1156" s="226" t="s">
        <v>167</v>
      </c>
      <c r="E1156" s="238" t="s">
        <v>19</v>
      </c>
      <c r="F1156" s="239" t="s">
        <v>177</v>
      </c>
      <c r="G1156" s="237"/>
      <c r="H1156" s="240">
        <v>1</v>
      </c>
      <c r="I1156" s="241"/>
      <c r="J1156" s="237"/>
      <c r="K1156" s="237"/>
      <c r="L1156" s="242"/>
      <c r="M1156" s="243"/>
      <c r="N1156" s="244"/>
      <c r="O1156" s="244"/>
      <c r="P1156" s="244"/>
      <c r="Q1156" s="244"/>
      <c r="R1156" s="244"/>
      <c r="S1156" s="244"/>
      <c r="T1156" s="245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46" t="s">
        <v>167</v>
      </c>
      <c r="AU1156" s="246" t="s">
        <v>81</v>
      </c>
      <c r="AV1156" s="14" t="s">
        <v>163</v>
      </c>
      <c r="AW1156" s="14" t="s">
        <v>33</v>
      </c>
      <c r="AX1156" s="14" t="s">
        <v>79</v>
      </c>
      <c r="AY1156" s="246" t="s">
        <v>155</v>
      </c>
    </row>
    <row r="1157" s="2" customFormat="1" ht="24.15" customHeight="1">
      <c r="A1157" s="40"/>
      <c r="B1157" s="41"/>
      <c r="C1157" s="206" t="s">
        <v>1391</v>
      </c>
      <c r="D1157" s="206" t="s">
        <v>158</v>
      </c>
      <c r="E1157" s="207" t="s">
        <v>1392</v>
      </c>
      <c r="F1157" s="208" t="s">
        <v>1393</v>
      </c>
      <c r="G1157" s="209" t="s">
        <v>338</v>
      </c>
      <c r="H1157" s="210">
        <v>3.6699999999999999</v>
      </c>
      <c r="I1157" s="211"/>
      <c r="J1157" s="212">
        <f>ROUND(I1157*H1157,2)</f>
        <v>0</v>
      </c>
      <c r="K1157" s="208" t="s">
        <v>162</v>
      </c>
      <c r="L1157" s="46"/>
      <c r="M1157" s="213" t="s">
        <v>19</v>
      </c>
      <c r="N1157" s="214" t="s">
        <v>42</v>
      </c>
      <c r="O1157" s="86"/>
      <c r="P1157" s="215">
        <f>O1157*H1157</f>
        <v>0</v>
      </c>
      <c r="Q1157" s="215">
        <v>0</v>
      </c>
      <c r="R1157" s="215">
        <f>Q1157*H1157</f>
        <v>0</v>
      </c>
      <c r="S1157" s="215">
        <v>0.021999999999999999</v>
      </c>
      <c r="T1157" s="216">
        <f>S1157*H1157</f>
        <v>0.080739999999999992</v>
      </c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R1157" s="217" t="s">
        <v>163</v>
      </c>
      <c r="AT1157" s="217" t="s">
        <v>158</v>
      </c>
      <c r="AU1157" s="217" t="s">
        <v>81</v>
      </c>
      <c r="AY1157" s="19" t="s">
        <v>155</v>
      </c>
      <c r="BE1157" s="218">
        <f>IF(N1157="základní",J1157,0)</f>
        <v>0</v>
      </c>
      <c r="BF1157" s="218">
        <f>IF(N1157="snížená",J1157,0)</f>
        <v>0</v>
      </c>
      <c r="BG1157" s="218">
        <f>IF(N1157="zákl. přenesená",J1157,0)</f>
        <v>0</v>
      </c>
      <c r="BH1157" s="218">
        <f>IF(N1157="sníž. přenesená",J1157,0)</f>
        <v>0</v>
      </c>
      <c r="BI1157" s="218">
        <f>IF(N1157="nulová",J1157,0)</f>
        <v>0</v>
      </c>
      <c r="BJ1157" s="19" t="s">
        <v>79</v>
      </c>
      <c r="BK1157" s="218">
        <f>ROUND(I1157*H1157,2)</f>
        <v>0</v>
      </c>
      <c r="BL1157" s="19" t="s">
        <v>163</v>
      </c>
      <c r="BM1157" s="217" t="s">
        <v>1394</v>
      </c>
    </row>
    <row r="1158" s="2" customFormat="1">
      <c r="A1158" s="40"/>
      <c r="B1158" s="41"/>
      <c r="C1158" s="42"/>
      <c r="D1158" s="219" t="s">
        <v>165</v>
      </c>
      <c r="E1158" s="42"/>
      <c r="F1158" s="220" t="s">
        <v>1395</v>
      </c>
      <c r="G1158" s="42"/>
      <c r="H1158" s="42"/>
      <c r="I1158" s="221"/>
      <c r="J1158" s="42"/>
      <c r="K1158" s="42"/>
      <c r="L1158" s="46"/>
      <c r="M1158" s="222"/>
      <c r="N1158" s="223"/>
      <c r="O1158" s="86"/>
      <c r="P1158" s="86"/>
      <c r="Q1158" s="86"/>
      <c r="R1158" s="86"/>
      <c r="S1158" s="86"/>
      <c r="T1158" s="87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165</v>
      </c>
      <c r="AU1158" s="19" t="s">
        <v>81</v>
      </c>
    </row>
    <row r="1159" s="13" customFormat="1">
      <c r="A1159" s="13"/>
      <c r="B1159" s="224"/>
      <c r="C1159" s="225"/>
      <c r="D1159" s="226" t="s">
        <v>167</v>
      </c>
      <c r="E1159" s="227" t="s">
        <v>19</v>
      </c>
      <c r="F1159" s="228" t="s">
        <v>1396</v>
      </c>
      <c r="G1159" s="225"/>
      <c r="H1159" s="229">
        <v>3.6699999999999999</v>
      </c>
      <c r="I1159" s="230"/>
      <c r="J1159" s="225"/>
      <c r="K1159" s="225"/>
      <c r="L1159" s="231"/>
      <c r="M1159" s="232"/>
      <c r="N1159" s="233"/>
      <c r="O1159" s="233"/>
      <c r="P1159" s="233"/>
      <c r="Q1159" s="233"/>
      <c r="R1159" s="233"/>
      <c r="S1159" s="233"/>
      <c r="T1159" s="234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35" t="s">
        <v>167</v>
      </c>
      <c r="AU1159" s="235" t="s">
        <v>81</v>
      </c>
      <c r="AV1159" s="13" t="s">
        <v>81</v>
      </c>
      <c r="AW1159" s="13" t="s">
        <v>33</v>
      </c>
      <c r="AX1159" s="13" t="s">
        <v>71</v>
      </c>
      <c r="AY1159" s="235" t="s">
        <v>155</v>
      </c>
    </row>
    <row r="1160" s="14" customFormat="1">
      <c r="A1160" s="14"/>
      <c r="B1160" s="236"/>
      <c r="C1160" s="237"/>
      <c r="D1160" s="226" t="s">
        <v>167</v>
      </c>
      <c r="E1160" s="238" t="s">
        <v>19</v>
      </c>
      <c r="F1160" s="239" t="s">
        <v>177</v>
      </c>
      <c r="G1160" s="237"/>
      <c r="H1160" s="240">
        <v>3.6699999999999999</v>
      </c>
      <c r="I1160" s="241"/>
      <c r="J1160" s="237"/>
      <c r="K1160" s="237"/>
      <c r="L1160" s="242"/>
      <c r="M1160" s="243"/>
      <c r="N1160" s="244"/>
      <c r="O1160" s="244"/>
      <c r="P1160" s="244"/>
      <c r="Q1160" s="244"/>
      <c r="R1160" s="244"/>
      <c r="S1160" s="244"/>
      <c r="T1160" s="245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46" t="s">
        <v>167</v>
      </c>
      <c r="AU1160" s="246" t="s">
        <v>81</v>
      </c>
      <c r="AV1160" s="14" t="s">
        <v>163</v>
      </c>
      <c r="AW1160" s="14" t="s">
        <v>33</v>
      </c>
      <c r="AX1160" s="14" t="s">
        <v>79</v>
      </c>
      <c r="AY1160" s="246" t="s">
        <v>155</v>
      </c>
    </row>
    <row r="1161" s="2" customFormat="1" ht="16.5" customHeight="1">
      <c r="A1161" s="40"/>
      <c r="B1161" s="41"/>
      <c r="C1161" s="206" t="s">
        <v>1397</v>
      </c>
      <c r="D1161" s="206" t="s">
        <v>158</v>
      </c>
      <c r="E1161" s="207" t="s">
        <v>1398</v>
      </c>
      <c r="F1161" s="208" t="s">
        <v>1399</v>
      </c>
      <c r="G1161" s="209" t="s">
        <v>1400</v>
      </c>
      <c r="H1161" s="210">
        <v>2</v>
      </c>
      <c r="I1161" s="211"/>
      <c r="J1161" s="212">
        <f>ROUND(I1161*H1161,2)</f>
        <v>0</v>
      </c>
      <c r="K1161" s="208" t="s">
        <v>162</v>
      </c>
      <c r="L1161" s="46"/>
      <c r="M1161" s="213" t="s">
        <v>19</v>
      </c>
      <c r="N1161" s="214" t="s">
        <v>42</v>
      </c>
      <c r="O1161" s="86"/>
      <c r="P1161" s="215">
        <f>O1161*H1161</f>
        <v>0</v>
      </c>
      <c r="Q1161" s="215">
        <v>0</v>
      </c>
      <c r="R1161" s="215">
        <f>Q1161*H1161</f>
        <v>0</v>
      </c>
      <c r="S1161" s="215">
        <v>0.034200000000000001</v>
      </c>
      <c r="T1161" s="216">
        <f>S1161*H1161</f>
        <v>0.068400000000000002</v>
      </c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R1161" s="217" t="s">
        <v>163</v>
      </c>
      <c r="AT1161" s="217" t="s">
        <v>158</v>
      </c>
      <c r="AU1161" s="217" t="s">
        <v>81</v>
      </c>
      <c r="AY1161" s="19" t="s">
        <v>155</v>
      </c>
      <c r="BE1161" s="218">
        <f>IF(N1161="základní",J1161,0)</f>
        <v>0</v>
      </c>
      <c r="BF1161" s="218">
        <f>IF(N1161="snížená",J1161,0)</f>
        <v>0</v>
      </c>
      <c r="BG1161" s="218">
        <f>IF(N1161="zákl. přenesená",J1161,0)</f>
        <v>0</v>
      </c>
      <c r="BH1161" s="218">
        <f>IF(N1161="sníž. přenesená",J1161,0)</f>
        <v>0</v>
      </c>
      <c r="BI1161" s="218">
        <f>IF(N1161="nulová",J1161,0)</f>
        <v>0</v>
      </c>
      <c r="BJ1161" s="19" t="s">
        <v>79</v>
      </c>
      <c r="BK1161" s="218">
        <f>ROUND(I1161*H1161,2)</f>
        <v>0</v>
      </c>
      <c r="BL1161" s="19" t="s">
        <v>163</v>
      </c>
      <c r="BM1161" s="217" t="s">
        <v>1401</v>
      </c>
    </row>
    <row r="1162" s="2" customFormat="1">
      <c r="A1162" s="40"/>
      <c r="B1162" s="41"/>
      <c r="C1162" s="42"/>
      <c r="D1162" s="219" t="s">
        <v>165</v>
      </c>
      <c r="E1162" s="42"/>
      <c r="F1162" s="220" t="s">
        <v>1402</v>
      </c>
      <c r="G1162" s="42"/>
      <c r="H1162" s="42"/>
      <c r="I1162" s="221"/>
      <c r="J1162" s="42"/>
      <c r="K1162" s="42"/>
      <c r="L1162" s="46"/>
      <c r="M1162" s="222"/>
      <c r="N1162" s="223"/>
      <c r="O1162" s="86"/>
      <c r="P1162" s="86"/>
      <c r="Q1162" s="86"/>
      <c r="R1162" s="86"/>
      <c r="S1162" s="86"/>
      <c r="T1162" s="87"/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T1162" s="19" t="s">
        <v>165</v>
      </c>
      <c r="AU1162" s="19" t="s">
        <v>81</v>
      </c>
    </row>
    <row r="1163" s="13" customFormat="1">
      <c r="A1163" s="13"/>
      <c r="B1163" s="224"/>
      <c r="C1163" s="225"/>
      <c r="D1163" s="226" t="s">
        <v>167</v>
      </c>
      <c r="E1163" s="227" t="s">
        <v>19</v>
      </c>
      <c r="F1163" s="228" t="s">
        <v>1403</v>
      </c>
      <c r="G1163" s="225"/>
      <c r="H1163" s="229">
        <v>2</v>
      </c>
      <c r="I1163" s="230"/>
      <c r="J1163" s="225"/>
      <c r="K1163" s="225"/>
      <c r="L1163" s="231"/>
      <c r="M1163" s="232"/>
      <c r="N1163" s="233"/>
      <c r="O1163" s="233"/>
      <c r="P1163" s="233"/>
      <c r="Q1163" s="233"/>
      <c r="R1163" s="233"/>
      <c r="S1163" s="233"/>
      <c r="T1163" s="234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35" t="s">
        <v>167</v>
      </c>
      <c r="AU1163" s="235" t="s">
        <v>81</v>
      </c>
      <c r="AV1163" s="13" t="s">
        <v>81</v>
      </c>
      <c r="AW1163" s="13" t="s">
        <v>33</v>
      </c>
      <c r="AX1163" s="13" t="s">
        <v>71</v>
      </c>
      <c r="AY1163" s="235" t="s">
        <v>155</v>
      </c>
    </row>
    <row r="1164" s="14" customFormat="1">
      <c r="A1164" s="14"/>
      <c r="B1164" s="236"/>
      <c r="C1164" s="237"/>
      <c r="D1164" s="226" t="s">
        <v>167</v>
      </c>
      <c r="E1164" s="238" t="s">
        <v>19</v>
      </c>
      <c r="F1164" s="239" t="s">
        <v>177</v>
      </c>
      <c r="G1164" s="237"/>
      <c r="H1164" s="240">
        <v>2</v>
      </c>
      <c r="I1164" s="241"/>
      <c r="J1164" s="237"/>
      <c r="K1164" s="237"/>
      <c r="L1164" s="242"/>
      <c r="M1164" s="243"/>
      <c r="N1164" s="244"/>
      <c r="O1164" s="244"/>
      <c r="P1164" s="244"/>
      <c r="Q1164" s="244"/>
      <c r="R1164" s="244"/>
      <c r="S1164" s="244"/>
      <c r="T1164" s="245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46" t="s">
        <v>167</v>
      </c>
      <c r="AU1164" s="246" t="s">
        <v>81</v>
      </c>
      <c r="AV1164" s="14" t="s">
        <v>163</v>
      </c>
      <c r="AW1164" s="14" t="s">
        <v>33</v>
      </c>
      <c r="AX1164" s="14" t="s">
        <v>79</v>
      </c>
      <c r="AY1164" s="246" t="s">
        <v>155</v>
      </c>
    </row>
    <row r="1165" s="2" customFormat="1" ht="16.5" customHeight="1">
      <c r="A1165" s="40"/>
      <c r="B1165" s="41"/>
      <c r="C1165" s="206" t="s">
        <v>1404</v>
      </c>
      <c r="D1165" s="206" t="s">
        <v>158</v>
      </c>
      <c r="E1165" s="207" t="s">
        <v>1405</v>
      </c>
      <c r="F1165" s="208" t="s">
        <v>1406</v>
      </c>
      <c r="G1165" s="209" t="s">
        <v>1400</v>
      </c>
      <c r="H1165" s="210">
        <v>7</v>
      </c>
      <c r="I1165" s="211"/>
      <c r="J1165" s="212">
        <f>ROUND(I1165*H1165,2)</f>
        <v>0</v>
      </c>
      <c r="K1165" s="208" t="s">
        <v>162</v>
      </c>
      <c r="L1165" s="46"/>
      <c r="M1165" s="213" t="s">
        <v>19</v>
      </c>
      <c r="N1165" s="214" t="s">
        <v>42</v>
      </c>
      <c r="O1165" s="86"/>
      <c r="P1165" s="215">
        <f>O1165*H1165</f>
        <v>0</v>
      </c>
      <c r="Q1165" s="215">
        <v>0</v>
      </c>
      <c r="R1165" s="215">
        <f>Q1165*H1165</f>
        <v>0</v>
      </c>
      <c r="S1165" s="215">
        <v>0.019460000000000002</v>
      </c>
      <c r="T1165" s="216">
        <f>S1165*H1165</f>
        <v>0.13622000000000001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17" t="s">
        <v>163</v>
      </c>
      <c r="AT1165" s="217" t="s">
        <v>158</v>
      </c>
      <c r="AU1165" s="217" t="s">
        <v>81</v>
      </c>
      <c r="AY1165" s="19" t="s">
        <v>155</v>
      </c>
      <c r="BE1165" s="218">
        <f>IF(N1165="základní",J1165,0)</f>
        <v>0</v>
      </c>
      <c r="BF1165" s="218">
        <f>IF(N1165="snížená",J1165,0)</f>
        <v>0</v>
      </c>
      <c r="BG1165" s="218">
        <f>IF(N1165="zákl. přenesená",J1165,0)</f>
        <v>0</v>
      </c>
      <c r="BH1165" s="218">
        <f>IF(N1165="sníž. přenesená",J1165,0)</f>
        <v>0</v>
      </c>
      <c r="BI1165" s="218">
        <f>IF(N1165="nulová",J1165,0)</f>
        <v>0</v>
      </c>
      <c r="BJ1165" s="19" t="s">
        <v>79</v>
      </c>
      <c r="BK1165" s="218">
        <f>ROUND(I1165*H1165,2)</f>
        <v>0</v>
      </c>
      <c r="BL1165" s="19" t="s">
        <v>163</v>
      </c>
      <c r="BM1165" s="217" t="s">
        <v>1407</v>
      </c>
    </row>
    <row r="1166" s="2" customFormat="1">
      <c r="A1166" s="40"/>
      <c r="B1166" s="41"/>
      <c r="C1166" s="42"/>
      <c r="D1166" s="219" t="s">
        <v>165</v>
      </c>
      <c r="E1166" s="42"/>
      <c r="F1166" s="220" t="s">
        <v>1408</v>
      </c>
      <c r="G1166" s="42"/>
      <c r="H1166" s="42"/>
      <c r="I1166" s="221"/>
      <c r="J1166" s="42"/>
      <c r="K1166" s="42"/>
      <c r="L1166" s="46"/>
      <c r="M1166" s="222"/>
      <c r="N1166" s="223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165</v>
      </c>
      <c r="AU1166" s="19" t="s">
        <v>81</v>
      </c>
    </row>
    <row r="1167" s="13" customFormat="1">
      <c r="A1167" s="13"/>
      <c r="B1167" s="224"/>
      <c r="C1167" s="225"/>
      <c r="D1167" s="226" t="s">
        <v>167</v>
      </c>
      <c r="E1167" s="227" t="s">
        <v>19</v>
      </c>
      <c r="F1167" s="228" t="s">
        <v>1409</v>
      </c>
      <c r="G1167" s="225"/>
      <c r="H1167" s="229">
        <v>6</v>
      </c>
      <c r="I1167" s="230"/>
      <c r="J1167" s="225"/>
      <c r="K1167" s="225"/>
      <c r="L1167" s="231"/>
      <c r="M1167" s="232"/>
      <c r="N1167" s="233"/>
      <c r="O1167" s="233"/>
      <c r="P1167" s="233"/>
      <c r="Q1167" s="233"/>
      <c r="R1167" s="233"/>
      <c r="S1167" s="233"/>
      <c r="T1167" s="234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35" t="s">
        <v>167</v>
      </c>
      <c r="AU1167" s="235" t="s">
        <v>81</v>
      </c>
      <c r="AV1167" s="13" t="s">
        <v>81</v>
      </c>
      <c r="AW1167" s="13" t="s">
        <v>33</v>
      </c>
      <c r="AX1167" s="13" t="s">
        <v>71</v>
      </c>
      <c r="AY1167" s="235" t="s">
        <v>155</v>
      </c>
    </row>
    <row r="1168" s="13" customFormat="1">
      <c r="A1168" s="13"/>
      <c r="B1168" s="224"/>
      <c r="C1168" s="225"/>
      <c r="D1168" s="226" t="s">
        <v>167</v>
      </c>
      <c r="E1168" s="227" t="s">
        <v>19</v>
      </c>
      <c r="F1168" s="228" t="s">
        <v>1410</v>
      </c>
      <c r="G1168" s="225"/>
      <c r="H1168" s="229">
        <v>1</v>
      </c>
      <c r="I1168" s="230"/>
      <c r="J1168" s="225"/>
      <c r="K1168" s="225"/>
      <c r="L1168" s="231"/>
      <c r="M1168" s="232"/>
      <c r="N1168" s="233"/>
      <c r="O1168" s="233"/>
      <c r="P1168" s="233"/>
      <c r="Q1168" s="233"/>
      <c r="R1168" s="233"/>
      <c r="S1168" s="233"/>
      <c r="T1168" s="234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35" t="s">
        <v>167</v>
      </c>
      <c r="AU1168" s="235" t="s">
        <v>81</v>
      </c>
      <c r="AV1168" s="13" t="s">
        <v>81</v>
      </c>
      <c r="AW1168" s="13" t="s">
        <v>33</v>
      </c>
      <c r="AX1168" s="13" t="s">
        <v>71</v>
      </c>
      <c r="AY1168" s="235" t="s">
        <v>155</v>
      </c>
    </row>
    <row r="1169" s="14" customFormat="1">
      <c r="A1169" s="14"/>
      <c r="B1169" s="236"/>
      <c r="C1169" s="237"/>
      <c r="D1169" s="226" t="s">
        <v>167</v>
      </c>
      <c r="E1169" s="238" t="s">
        <v>19</v>
      </c>
      <c r="F1169" s="239" t="s">
        <v>177</v>
      </c>
      <c r="G1169" s="237"/>
      <c r="H1169" s="240">
        <v>7</v>
      </c>
      <c r="I1169" s="241"/>
      <c r="J1169" s="237"/>
      <c r="K1169" s="237"/>
      <c r="L1169" s="242"/>
      <c r="M1169" s="243"/>
      <c r="N1169" s="244"/>
      <c r="O1169" s="244"/>
      <c r="P1169" s="244"/>
      <c r="Q1169" s="244"/>
      <c r="R1169" s="244"/>
      <c r="S1169" s="244"/>
      <c r="T1169" s="245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46" t="s">
        <v>167</v>
      </c>
      <c r="AU1169" s="246" t="s">
        <v>81</v>
      </c>
      <c r="AV1169" s="14" t="s">
        <v>163</v>
      </c>
      <c r="AW1169" s="14" t="s">
        <v>33</v>
      </c>
      <c r="AX1169" s="14" t="s">
        <v>79</v>
      </c>
      <c r="AY1169" s="246" t="s">
        <v>155</v>
      </c>
    </row>
    <row r="1170" s="2" customFormat="1" ht="16.5" customHeight="1">
      <c r="A1170" s="40"/>
      <c r="B1170" s="41"/>
      <c r="C1170" s="206" t="s">
        <v>1411</v>
      </c>
      <c r="D1170" s="206" t="s">
        <v>158</v>
      </c>
      <c r="E1170" s="207" t="s">
        <v>1412</v>
      </c>
      <c r="F1170" s="208" t="s">
        <v>1413</v>
      </c>
      <c r="G1170" s="209" t="s">
        <v>1400</v>
      </c>
      <c r="H1170" s="210">
        <v>1</v>
      </c>
      <c r="I1170" s="211"/>
      <c r="J1170" s="212">
        <f>ROUND(I1170*H1170,2)</f>
        <v>0</v>
      </c>
      <c r="K1170" s="208" t="s">
        <v>162</v>
      </c>
      <c r="L1170" s="46"/>
      <c r="M1170" s="213" t="s">
        <v>19</v>
      </c>
      <c r="N1170" s="214" t="s">
        <v>42</v>
      </c>
      <c r="O1170" s="86"/>
      <c r="P1170" s="215">
        <f>O1170*H1170</f>
        <v>0</v>
      </c>
      <c r="Q1170" s="215">
        <v>0</v>
      </c>
      <c r="R1170" s="215">
        <f>Q1170*H1170</f>
        <v>0</v>
      </c>
      <c r="S1170" s="215">
        <v>0.022499999999999999</v>
      </c>
      <c r="T1170" s="216">
        <f>S1170*H1170</f>
        <v>0.022499999999999999</v>
      </c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R1170" s="217" t="s">
        <v>163</v>
      </c>
      <c r="AT1170" s="217" t="s">
        <v>158</v>
      </c>
      <c r="AU1170" s="217" t="s">
        <v>81</v>
      </c>
      <c r="AY1170" s="19" t="s">
        <v>155</v>
      </c>
      <c r="BE1170" s="218">
        <f>IF(N1170="základní",J1170,0)</f>
        <v>0</v>
      </c>
      <c r="BF1170" s="218">
        <f>IF(N1170="snížená",J1170,0)</f>
        <v>0</v>
      </c>
      <c r="BG1170" s="218">
        <f>IF(N1170="zákl. přenesená",J1170,0)</f>
        <v>0</v>
      </c>
      <c r="BH1170" s="218">
        <f>IF(N1170="sníž. přenesená",J1170,0)</f>
        <v>0</v>
      </c>
      <c r="BI1170" s="218">
        <f>IF(N1170="nulová",J1170,0)</f>
        <v>0</v>
      </c>
      <c r="BJ1170" s="19" t="s">
        <v>79</v>
      </c>
      <c r="BK1170" s="218">
        <f>ROUND(I1170*H1170,2)</f>
        <v>0</v>
      </c>
      <c r="BL1170" s="19" t="s">
        <v>163</v>
      </c>
      <c r="BM1170" s="217" t="s">
        <v>1414</v>
      </c>
    </row>
    <row r="1171" s="2" customFormat="1">
      <c r="A1171" s="40"/>
      <c r="B1171" s="41"/>
      <c r="C1171" s="42"/>
      <c r="D1171" s="219" t="s">
        <v>165</v>
      </c>
      <c r="E1171" s="42"/>
      <c r="F1171" s="220" t="s">
        <v>1415</v>
      </c>
      <c r="G1171" s="42"/>
      <c r="H1171" s="42"/>
      <c r="I1171" s="221"/>
      <c r="J1171" s="42"/>
      <c r="K1171" s="42"/>
      <c r="L1171" s="46"/>
      <c r="M1171" s="222"/>
      <c r="N1171" s="223"/>
      <c r="O1171" s="86"/>
      <c r="P1171" s="86"/>
      <c r="Q1171" s="86"/>
      <c r="R1171" s="86"/>
      <c r="S1171" s="86"/>
      <c r="T1171" s="87"/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T1171" s="19" t="s">
        <v>165</v>
      </c>
      <c r="AU1171" s="19" t="s">
        <v>81</v>
      </c>
    </row>
    <row r="1172" s="13" customFormat="1">
      <c r="A1172" s="13"/>
      <c r="B1172" s="224"/>
      <c r="C1172" s="225"/>
      <c r="D1172" s="226" t="s">
        <v>167</v>
      </c>
      <c r="E1172" s="227" t="s">
        <v>19</v>
      </c>
      <c r="F1172" s="228" t="s">
        <v>1410</v>
      </c>
      <c r="G1172" s="225"/>
      <c r="H1172" s="229">
        <v>1</v>
      </c>
      <c r="I1172" s="230"/>
      <c r="J1172" s="225"/>
      <c r="K1172" s="225"/>
      <c r="L1172" s="231"/>
      <c r="M1172" s="232"/>
      <c r="N1172" s="233"/>
      <c r="O1172" s="233"/>
      <c r="P1172" s="233"/>
      <c r="Q1172" s="233"/>
      <c r="R1172" s="233"/>
      <c r="S1172" s="233"/>
      <c r="T1172" s="234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35" t="s">
        <v>167</v>
      </c>
      <c r="AU1172" s="235" t="s">
        <v>81</v>
      </c>
      <c r="AV1172" s="13" t="s">
        <v>81</v>
      </c>
      <c r="AW1172" s="13" t="s">
        <v>33</v>
      </c>
      <c r="AX1172" s="13" t="s">
        <v>71</v>
      </c>
      <c r="AY1172" s="235" t="s">
        <v>155</v>
      </c>
    </row>
    <row r="1173" s="14" customFormat="1">
      <c r="A1173" s="14"/>
      <c r="B1173" s="236"/>
      <c r="C1173" s="237"/>
      <c r="D1173" s="226" t="s">
        <v>167</v>
      </c>
      <c r="E1173" s="238" t="s">
        <v>19</v>
      </c>
      <c r="F1173" s="239" t="s">
        <v>177</v>
      </c>
      <c r="G1173" s="237"/>
      <c r="H1173" s="240">
        <v>1</v>
      </c>
      <c r="I1173" s="241"/>
      <c r="J1173" s="237"/>
      <c r="K1173" s="237"/>
      <c r="L1173" s="242"/>
      <c r="M1173" s="243"/>
      <c r="N1173" s="244"/>
      <c r="O1173" s="244"/>
      <c r="P1173" s="244"/>
      <c r="Q1173" s="244"/>
      <c r="R1173" s="244"/>
      <c r="S1173" s="244"/>
      <c r="T1173" s="245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46" t="s">
        <v>167</v>
      </c>
      <c r="AU1173" s="246" t="s">
        <v>81</v>
      </c>
      <c r="AV1173" s="14" t="s">
        <v>163</v>
      </c>
      <c r="AW1173" s="14" t="s">
        <v>33</v>
      </c>
      <c r="AX1173" s="14" t="s">
        <v>79</v>
      </c>
      <c r="AY1173" s="246" t="s">
        <v>155</v>
      </c>
    </row>
    <row r="1174" s="2" customFormat="1" ht="16.5" customHeight="1">
      <c r="A1174" s="40"/>
      <c r="B1174" s="41"/>
      <c r="C1174" s="206" t="s">
        <v>1416</v>
      </c>
      <c r="D1174" s="206" t="s">
        <v>158</v>
      </c>
      <c r="E1174" s="207" t="s">
        <v>1417</v>
      </c>
      <c r="F1174" s="208" t="s">
        <v>1418</v>
      </c>
      <c r="G1174" s="209" t="s">
        <v>1400</v>
      </c>
      <c r="H1174" s="210">
        <v>1</v>
      </c>
      <c r="I1174" s="211"/>
      <c r="J1174" s="212">
        <f>ROUND(I1174*H1174,2)</f>
        <v>0</v>
      </c>
      <c r="K1174" s="208" t="s">
        <v>162</v>
      </c>
      <c r="L1174" s="46"/>
      <c r="M1174" s="213" t="s">
        <v>19</v>
      </c>
      <c r="N1174" s="214" t="s">
        <v>42</v>
      </c>
      <c r="O1174" s="86"/>
      <c r="P1174" s="215">
        <f>O1174*H1174</f>
        <v>0</v>
      </c>
      <c r="Q1174" s="215">
        <v>0</v>
      </c>
      <c r="R1174" s="215">
        <f>Q1174*H1174</f>
        <v>0</v>
      </c>
      <c r="S1174" s="215">
        <v>0.017299999999999999</v>
      </c>
      <c r="T1174" s="216">
        <f>S1174*H1174</f>
        <v>0.017299999999999999</v>
      </c>
      <c r="U1174" s="40"/>
      <c r="V1174" s="40"/>
      <c r="W1174" s="40"/>
      <c r="X1174" s="40"/>
      <c r="Y1174" s="40"/>
      <c r="Z1174" s="40"/>
      <c r="AA1174" s="40"/>
      <c r="AB1174" s="40"/>
      <c r="AC1174" s="40"/>
      <c r="AD1174" s="40"/>
      <c r="AE1174" s="40"/>
      <c r="AR1174" s="217" t="s">
        <v>163</v>
      </c>
      <c r="AT1174" s="217" t="s">
        <v>158</v>
      </c>
      <c r="AU1174" s="217" t="s">
        <v>81</v>
      </c>
      <c r="AY1174" s="19" t="s">
        <v>155</v>
      </c>
      <c r="BE1174" s="218">
        <f>IF(N1174="základní",J1174,0)</f>
        <v>0</v>
      </c>
      <c r="BF1174" s="218">
        <f>IF(N1174="snížená",J1174,0)</f>
        <v>0</v>
      </c>
      <c r="BG1174" s="218">
        <f>IF(N1174="zákl. přenesená",J1174,0)</f>
        <v>0</v>
      </c>
      <c r="BH1174" s="218">
        <f>IF(N1174="sníž. přenesená",J1174,0)</f>
        <v>0</v>
      </c>
      <c r="BI1174" s="218">
        <f>IF(N1174="nulová",J1174,0)</f>
        <v>0</v>
      </c>
      <c r="BJ1174" s="19" t="s">
        <v>79</v>
      </c>
      <c r="BK1174" s="218">
        <f>ROUND(I1174*H1174,2)</f>
        <v>0</v>
      </c>
      <c r="BL1174" s="19" t="s">
        <v>163</v>
      </c>
      <c r="BM1174" s="217" t="s">
        <v>1419</v>
      </c>
    </row>
    <row r="1175" s="2" customFormat="1">
      <c r="A1175" s="40"/>
      <c r="B1175" s="41"/>
      <c r="C1175" s="42"/>
      <c r="D1175" s="219" t="s">
        <v>165</v>
      </c>
      <c r="E1175" s="42"/>
      <c r="F1175" s="220" t="s">
        <v>1420</v>
      </c>
      <c r="G1175" s="42"/>
      <c r="H1175" s="42"/>
      <c r="I1175" s="221"/>
      <c r="J1175" s="42"/>
      <c r="K1175" s="42"/>
      <c r="L1175" s="46"/>
      <c r="M1175" s="222"/>
      <c r="N1175" s="223"/>
      <c r="O1175" s="86"/>
      <c r="P1175" s="86"/>
      <c r="Q1175" s="86"/>
      <c r="R1175" s="86"/>
      <c r="S1175" s="86"/>
      <c r="T1175" s="87"/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T1175" s="19" t="s">
        <v>165</v>
      </c>
      <c r="AU1175" s="19" t="s">
        <v>81</v>
      </c>
    </row>
    <row r="1176" s="13" customFormat="1">
      <c r="A1176" s="13"/>
      <c r="B1176" s="224"/>
      <c r="C1176" s="225"/>
      <c r="D1176" s="226" t="s">
        <v>167</v>
      </c>
      <c r="E1176" s="227" t="s">
        <v>19</v>
      </c>
      <c r="F1176" s="228" t="s">
        <v>920</v>
      </c>
      <c r="G1176" s="225"/>
      <c r="H1176" s="229">
        <v>1</v>
      </c>
      <c r="I1176" s="230"/>
      <c r="J1176" s="225"/>
      <c r="K1176" s="225"/>
      <c r="L1176" s="231"/>
      <c r="M1176" s="232"/>
      <c r="N1176" s="233"/>
      <c r="O1176" s="233"/>
      <c r="P1176" s="233"/>
      <c r="Q1176" s="233"/>
      <c r="R1176" s="233"/>
      <c r="S1176" s="233"/>
      <c r="T1176" s="234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35" t="s">
        <v>167</v>
      </c>
      <c r="AU1176" s="235" t="s">
        <v>81</v>
      </c>
      <c r="AV1176" s="13" t="s">
        <v>81</v>
      </c>
      <c r="AW1176" s="13" t="s">
        <v>33</v>
      </c>
      <c r="AX1176" s="13" t="s">
        <v>71</v>
      </c>
      <c r="AY1176" s="235" t="s">
        <v>155</v>
      </c>
    </row>
    <row r="1177" s="14" customFormat="1">
      <c r="A1177" s="14"/>
      <c r="B1177" s="236"/>
      <c r="C1177" s="237"/>
      <c r="D1177" s="226" t="s">
        <v>167</v>
      </c>
      <c r="E1177" s="238" t="s">
        <v>19</v>
      </c>
      <c r="F1177" s="239" t="s">
        <v>177</v>
      </c>
      <c r="G1177" s="237"/>
      <c r="H1177" s="240">
        <v>1</v>
      </c>
      <c r="I1177" s="241"/>
      <c r="J1177" s="237"/>
      <c r="K1177" s="237"/>
      <c r="L1177" s="242"/>
      <c r="M1177" s="243"/>
      <c r="N1177" s="244"/>
      <c r="O1177" s="244"/>
      <c r="P1177" s="244"/>
      <c r="Q1177" s="244"/>
      <c r="R1177" s="244"/>
      <c r="S1177" s="244"/>
      <c r="T1177" s="245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46" t="s">
        <v>167</v>
      </c>
      <c r="AU1177" s="246" t="s">
        <v>81</v>
      </c>
      <c r="AV1177" s="14" t="s">
        <v>163</v>
      </c>
      <c r="AW1177" s="14" t="s">
        <v>33</v>
      </c>
      <c r="AX1177" s="14" t="s">
        <v>79</v>
      </c>
      <c r="AY1177" s="246" t="s">
        <v>155</v>
      </c>
    </row>
    <row r="1178" s="2" customFormat="1" ht="16.5" customHeight="1">
      <c r="A1178" s="40"/>
      <c r="B1178" s="41"/>
      <c r="C1178" s="206" t="s">
        <v>1421</v>
      </c>
      <c r="D1178" s="206" t="s">
        <v>158</v>
      </c>
      <c r="E1178" s="207" t="s">
        <v>1422</v>
      </c>
      <c r="F1178" s="208" t="s">
        <v>1423</v>
      </c>
      <c r="G1178" s="209" t="s">
        <v>1400</v>
      </c>
      <c r="H1178" s="210">
        <v>2</v>
      </c>
      <c r="I1178" s="211"/>
      <c r="J1178" s="212">
        <f>ROUND(I1178*H1178,2)</f>
        <v>0</v>
      </c>
      <c r="K1178" s="208" t="s">
        <v>162</v>
      </c>
      <c r="L1178" s="46"/>
      <c r="M1178" s="213" t="s">
        <v>19</v>
      </c>
      <c r="N1178" s="214" t="s">
        <v>42</v>
      </c>
      <c r="O1178" s="86"/>
      <c r="P1178" s="215">
        <f>O1178*H1178</f>
        <v>0</v>
      </c>
      <c r="Q1178" s="215">
        <v>0</v>
      </c>
      <c r="R1178" s="215">
        <f>Q1178*H1178</f>
        <v>0</v>
      </c>
      <c r="S1178" s="215">
        <v>0.00085999999999999998</v>
      </c>
      <c r="T1178" s="216">
        <f>S1178*H1178</f>
        <v>0.00172</v>
      </c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R1178" s="217" t="s">
        <v>163</v>
      </c>
      <c r="AT1178" s="217" t="s">
        <v>158</v>
      </c>
      <c r="AU1178" s="217" t="s">
        <v>81</v>
      </c>
      <c r="AY1178" s="19" t="s">
        <v>155</v>
      </c>
      <c r="BE1178" s="218">
        <f>IF(N1178="základní",J1178,0)</f>
        <v>0</v>
      </c>
      <c r="BF1178" s="218">
        <f>IF(N1178="snížená",J1178,0)</f>
        <v>0</v>
      </c>
      <c r="BG1178" s="218">
        <f>IF(N1178="zákl. přenesená",J1178,0)</f>
        <v>0</v>
      </c>
      <c r="BH1178" s="218">
        <f>IF(N1178="sníž. přenesená",J1178,0)</f>
        <v>0</v>
      </c>
      <c r="BI1178" s="218">
        <f>IF(N1178="nulová",J1178,0)</f>
        <v>0</v>
      </c>
      <c r="BJ1178" s="19" t="s">
        <v>79</v>
      </c>
      <c r="BK1178" s="218">
        <f>ROUND(I1178*H1178,2)</f>
        <v>0</v>
      </c>
      <c r="BL1178" s="19" t="s">
        <v>163</v>
      </c>
      <c r="BM1178" s="217" t="s">
        <v>1424</v>
      </c>
    </row>
    <row r="1179" s="2" customFormat="1">
      <c r="A1179" s="40"/>
      <c r="B1179" s="41"/>
      <c r="C1179" s="42"/>
      <c r="D1179" s="219" t="s">
        <v>165</v>
      </c>
      <c r="E1179" s="42"/>
      <c r="F1179" s="220" t="s">
        <v>1425</v>
      </c>
      <c r="G1179" s="42"/>
      <c r="H1179" s="42"/>
      <c r="I1179" s="221"/>
      <c r="J1179" s="42"/>
      <c r="K1179" s="42"/>
      <c r="L1179" s="46"/>
      <c r="M1179" s="222"/>
      <c r="N1179" s="223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165</v>
      </c>
      <c r="AU1179" s="19" t="s">
        <v>81</v>
      </c>
    </row>
    <row r="1180" s="13" customFormat="1">
      <c r="A1180" s="13"/>
      <c r="B1180" s="224"/>
      <c r="C1180" s="225"/>
      <c r="D1180" s="226" t="s">
        <v>167</v>
      </c>
      <c r="E1180" s="227" t="s">
        <v>19</v>
      </c>
      <c r="F1180" s="228" t="s">
        <v>1426</v>
      </c>
      <c r="G1180" s="225"/>
      <c r="H1180" s="229">
        <v>1</v>
      </c>
      <c r="I1180" s="230"/>
      <c r="J1180" s="225"/>
      <c r="K1180" s="225"/>
      <c r="L1180" s="231"/>
      <c r="M1180" s="232"/>
      <c r="N1180" s="233"/>
      <c r="O1180" s="233"/>
      <c r="P1180" s="233"/>
      <c r="Q1180" s="233"/>
      <c r="R1180" s="233"/>
      <c r="S1180" s="233"/>
      <c r="T1180" s="234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35" t="s">
        <v>167</v>
      </c>
      <c r="AU1180" s="235" t="s">
        <v>81</v>
      </c>
      <c r="AV1180" s="13" t="s">
        <v>81</v>
      </c>
      <c r="AW1180" s="13" t="s">
        <v>33</v>
      </c>
      <c r="AX1180" s="13" t="s">
        <v>71</v>
      </c>
      <c r="AY1180" s="235" t="s">
        <v>155</v>
      </c>
    </row>
    <row r="1181" s="13" customFormat="1">
      <c r="A1181" s="13"/>
      <c r="B1181" s="224"/>
      <c r="C1181" s="225"/>
      <c r="D1181" s="226" t="s">
        <v>167</v>
      </c>
      <c r="E1181" s="227" t="s">
        <v>19</v>
      </c>
      <c r="F1181" s="228" t="s">
        <v>1410</v>
      </c>
      <c r="G1181" s="225"/>
      <c r="H1181" s="229">
        <v>1</v>
      </c>
      <c r="I1181" s="230"/>
      <c r="J1181" s="225"/>
      <c r="K1181" s="225"/>
      <c r="L1181" s="231"/>
      <c r="M1181" s="232"/>
      <c r="N1181" s="233"/>
      <c r="O1181" s="233"/>
      <c r="P1181" s="233"/>
      <c r="Q1181" s="233"/>
      <c r="R1181" s="233"/>
      <c r="S1181" s="233"/>
      <c r="T1181" s="234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35" t="s">
        <v>167</v>
      </c>
      <c r="AU1181" s="235" t="s">
        <v>81</v>
      </c>
      <c r="AV1181" s="13" t="s">
        <v>81</v>
      </c>
      <c r="AW1181" s="13" t="s">
        <v>33</v>
      </c>
      <c r="AX1181" s="13" t="s">
        <v>71</v>
      </c>
      <c r="AY1181" s="235" t="s">
        <v>155</v>
      </c>
    </row>
    <row r="1182" s="14" customFormat="1">
      <c r="A1182" s="14"/>
      <c r="B1182" s="236"/>
      <c r="C1182" s="237"/>
      <c r="D1182" s="226" t="s">
        <v>167</v>
      </c>
      <c r="E1182" s="238" t="s">
        <v>19</v>
      </c>
      <c r="F1182" s="239" t="s">
        <v>177</v>
      </c>
      <c r="G1182" s="237"/>
      <c r="H1182" s="240">
        <v>2</v>
      </c>
      <c r="I1182" s="241"/>
      <c r="J1182" s="237"/>
      <c r="K1182" s="237"/>
      <c r="L1182" s="242"/>
      <c r="M1182" s="243"/>
      <c r="N1182" s="244"/>
      <c r="O1182" s="244"/>
      <c r="P1182" s="244"/>
      <c r="Q1182" s="244"/>
      <c r="R1182" s="244"/>
      <c r="S1182" s="244"/>
      <c r="T1182" s="245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46" t="s">
        <v>167</v>
      </c>
      <c r="AU1182" s="246" t="s">
        <v>81</v>
      </c>
      <c r="AV1182" s="14" t="s">
        <v>163</v>
      </c>
      <c r="AW1182" s="14" t="s">
        <v>33</v>
      </c>
      <c r="AX1182" s="14" t="s">
        <v>79</v>
      </c>
      <c r="AY1182" s="246" t="s">
        <v>155</v>
      </c>
    </row>
    <row r="1183" s="2" customFormat="1" ht="16.5" customHeight="1">
      <c r="A1183" s="40"/>
      <c r="B1183" s="41"/>
      <c r="C1183" s="206" t="s">
        <v>1427</v>
      </c>
      <c r="D1183" s="206" t="s">
        <v>158</v>
      </c>
      <c r="E1183" s="207" t="s">
        <v>1428</v>
      </c>
      <c r="F1183" s="208" t="s">
        <v>1429</v>
      </c>
      <c r="G1183" s="209" t="s">
        <v>1400</v>
      </c>
      <c r="H1183" s="210">
        <v>6</v>
      </c>
      <c r="I1183" s="211"/>
      <c r="J1183" s="212">
        <f>ROUND(I1183*H1183,2)</f>
        <v>0</v>
      </c>
      <c r="K1183" s="208" t="s">
        <v>162</v>
      </c>
      <c r="L1183" s="46"/>
      <c r="M1183" s="213" t="s">
        <v>19</v>
      </c>
      <c r="N1183" s="214" t="s">
        <v>42</v>
      </c>
      <c r="O1183" s="86"/>
      <c r="P1183" s="215">
        <f>O1183*H1183</f>
        <v>0</v>
      </c>
      <c r="Q1183" s="215">
        <v>0</v>
      </c>
      <c r="R1183" s="215">
        <f>Q1183*H1183</f>
        <v>0</v>
      </c>
      <c r="S1183" s="215">
        <v>0.00156</v>
      </c>
      <c r="T1183" s="216">
        <f>S1183*H1183</f>
        <v>0.0093600000000000003</v>
      </c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R1183" s="217" t="s">
        <v>163</v>
      </c>
      <c r="AT1183" s="217" t="s">
        <v>158</v>
      </c>
      <c r="AU1183" s="217" t="s">
        <v>81</v>
      </c>
      <c r="AY1183" s="19" t="s">
        <v>155</v>
      </c>
      <c r="BE1183" s="218">
        <f>IF(N1183="základní",J1183,0)</f>
        <v>0</v>
      </c>
      <c r="BF1183" s="218">
        <f>IF(N1183="snížená",J1183,0)</f>
        <v>0</v>
      </c>
      <c r="BG1183" s="218">
        <f>IF(N1183="zákl. přenesená",J1183,0)</f>
        <v>0</v>
      </c>
      <c r="BH1183" s="218">
        <f>IF(N1183="sníž. přenesená",J1183,0)</f>
        <v>0</v>
      </c>
      <c r="BI1183" s="218">
        <f>IF(N1183="nulová",J1183,0)</f>
        <v>0</v>
      </c>
      <c r="BJ1183" s="19" t="s">
        <v>79</v>
      </c>
      <c r="BK1183" s="218">
        <f>ROUND(I1183*H1183,2)</f>
        <v>0</v>
      </c>
      <c r="BL1183" s="19" t="s">
        <v>163</v>
      </c>
      <c r="BM1183" s="217" t="s">
        <v>1430</v>
      </c>
    </row>
    <row r="1184" s="2" customFormat="1">
      <c r="A1184" s="40"/>
      <c r="B1184" s="41"/>
      <c r="C1184" s="42"/>
      <c r="D1184" s="219" t="s">
        <v>165</v>
      </c>
      <c r="E1184" s="42"/>
      <c r="F1184" s="220" t="s">
        <v>1431</v>
      </c>
      <c r="G1184" s="42"/>
      <c r="H1184" s="42"/>
      <c r="I1184" s="221"/>
      <c r="J1184" s="42"/>
      <c r="K1184" s="42"/>
      <c r="L1184" s="46"/>
      <c r="M1184" s="222"/>
      <c r="N1184" s="223"/>
      <c r="O1184" s="86"/>
      <c r="P1184" s="86"/>
      <c r="Q1184" s="86"/>
      <c r="R1184" s="86"/>
      <c r="S1184" s="86"/>
      <c r="T1184" s="87"/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T1184" s="19" t="s">
        <v>165</v>
      </c>
      <c r="AU1184" s="19" t="s">
        <v>81</v>
      </c>
    </row>
    <row r="1185" s="13" customFormat="1">
      <c r="A1185" s="13"/>
      <c r="B1185" s="224"/>
      <c r="C1185" s="225"/>
      <c r="D1185" s="226" t="s">
        <v>167</v>
      </c>
      <c r="E1185" s="227" t="s">
        <v>19</v>
      </c>
      <c r="F1185" s="228" t="s">
        <v>1432</v>
      </c>
      <c r="G1185" s="225"/>
      <c r="H1185" s="229">
        <v>6</v>
      </c>
      <c r="I1185" s="230"/>
      <c r="J1185" s="225"/>
      <c r="K1185" s="225"/>
      <c r="L1185" s="231"/>
      <c r="M1185" s="232"/>
      <c r="N1185" s="233"/>
      <c r="O1185" s="233"/>
      <c r="P1185" s="233"/>
      <c r="Q1185" s="233"/>
      <c r="R1185" s="233"/>
      <c r="S1185" s="233"/>
      <c r="T1185" s="234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35" t="s">
        <v>167</v>
      </c>
      <c r="AU1185" s="235" t="s">
        <v>81</v>
      </c>
      <c r="AV1185" s="13" t="s">
        <v>81</v>
      </c>
      <c r="AW1185" s="13" t="s">
        <v>33</v>
      </c>
      <c r="AX1185" s="13" t="s">
        <v>71</v>
      </c>
      <c r="AY1185" s="235" t="s">
        <v>155</v>
      </c>
    </row>
    <row r="1186" s="14" customFormat="1">
      <c r="A1186" s="14"/>
      <c r="B1186" s="236"/>
      <c r="C1186" s="237"/>
      <c r="D1186" s="226" t="s">
        <v>167</v>
      </c>
      <c r="E1186" s="238" t="s">
        <v>19</v>
      </c>
      <c r="F1186" s="239" t="s">
        <v>177</v>
      </c>
      <c r="G1186" s="237"/>
      <c r="H1186" s="240">
        <v>6</v>
      </c>
      <c r="I1186" s="241"/>
      <c r="J1186" s="237"/>
      <c r="K1186" s="237"/>
      <c r="L1186" s="242"/>
      <c r="M1186" s="243"/>
      <c r="N1186" s="244"/>
      <c r="O1186" s="244"/>
      <c r="P1186" s="244"/>
      <c r="Q1186" s="244"/>
      <c r="R1186" s="244"/>
      <c r="S1186" s="244"/>
      <c r="T1186" s="245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46" t="s">
        <v>167</v>
      </c>
      <c r="AU1186" s="246" t="s">
        <v>81</v>
      </c>
      <c r="AV1186" s="14" t="s">
        <v>163</v>
      </c>
      <c r="AW1186" s="14" t="s">
        <v>33</v>
      </c>
      <c r="AX1186" s="14" t="s">
        <v>79</v>
      </c>
      <c r="AY1186" s="246" t="s">
        <v>155</v>
      </c>
    </row>
    <row r="1187" s="2" customFormat="1" ht="16.5" customHeight="1">
      <c r="A1187" s="40"/>
      <c r="B1187" s="41"/>
      <c r="C1187" s="206" t="s">
        <v>1433</v>
      </c>
      <c r="D1187" s="206" t="s">
        <v>158</v>
      </c>
      <c r="E1187" s="207" t="s">
        <v>1434</v>
      </c>
      <c r="F1187" s="208" t="s">
        <v>1435</v>
      </c>
      <c r="G1187" s="209" t="s">
        <v>258</v>
      </c>
      <c r="H1187" s="210">
        <v>1</v>
      </c>
      <c r="I1187" s="211"/>
      <c r="J1187" s="212">
        <f>ROUND(I1187*H1187,2)</f>
        <v>0</v>
      </c>
      <c r="K1187" s="208" t="s">
        <v>162</v>
      </c>
      <c r="L1187" s="46"/>
      <c r="M1187" s="213" t="s">
        <v>19</v>
      </c>
      <c r="N1187" s="214" t="s">
        <v>42</v>
      </c>
      <c r="O1187" s="86"/>
      <c r="P1187" s="215">
        <f>O1187*H1187</f>
        <v>0</v>
      </c>
      <c r="Q1187" s="215">
        <v>0</v>
      </c>
      <c r="R1187" s="215">
        <f>Q1187*H1187</f>
        <v>0</v>
      </c>
      <c r="S1187" s="215">
        <v>0.0022499999999999998</v>
      </c>
      <c r="T1187" s="216">
        <f>S1187*H1187</f>
        <v>0.0022499999999999998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17" t="s">
        <v>163</v>
      </c>
      <c r="AT1187" s="217" t="s">
        <v>158</v>
      </c>
      <c r="AU1187" s="217" t="s">
        <v>81</v>
      </c>
      <c r="AY1187" s="19" t="s">
        <v>155</v>
      </c>
      <c r="BE1187" s="218">
        <f>IF(N1187="základní",J1187,0)</f>
        <v>0</v>
      </c>
      <c r="BF1187" s="218">
        <f>IF(N1187="snížená",J1187,0)</f>
        <v>0</v>
      </c>
      <c r="BG1187" s="218">
        <f>IF(N1187="zákl. přenesená",J1187,0)</f>
        <v>0</v>
      </c>
      <c r="BH1187" s="218">
        <f>IF(N1187="sníž. přenesená",J1187,0)</f>
        <v>0</v>
      </c>
      <c r="BI1187" s="218">
        <f>IF(N1187="nulová",J1187,0)</f>
        <v>0</v>
      </c>
      <c r="BJ1187" s="19" t="s">
        <v>79</v>
      </c>
      <c r="BK1187" s="218">
        <f>ROUND(I1187*H1187,2)</f>
        <v>0</v>
      </c>
      <c r="BL1187" s="19" t="s">
        <v>163</v>
      </c>
      <c r="BM1187" s="217" t="s">
        <v>1436</v>
      </c>
    </row>
    <row r="1188" s="2" customFormat="1">
      <c r="A1188" s="40"/>
      <c r="B1188" s="41"/>
      <c r="C1188" s="42"/>
      <c r="D1188" s="219" t="s">
        <v>165</v>
      </c>
      <c r="E1188" s="42"/>
      <c r="F1188" s="220" t="s">
        <v>1437</v>
      </c>
      <c r="G1188" s="42"/>
      <c r="H1188" s="42"/>
      <c r="I1188" s="221"/>
      <c r="J1188" s="42"/>
      <c r="K1188" s="42"/>
      <c r="L1188" s="46"/>
      <c r="M1188" s="222"/>
      <c r="N1188" s="223"/>
      <c r="O1188" s="86"/>
      <c r="P1188" s="86"/>
      <c r="Q1188" s="86"/>
      <c r="R1188" s="86"/>
      <c r="S1188" s="86"/>
      <c r="T1188" s="87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T1188" s="19" t="s">
        <v>165</v>
      </c>
      <c r="AU1188" s="19" t="s">
        <v>81</v>
      </c>
    </row>
    <row r="1189" s="13" customFormat="1">
      <c r="A1189" s="13"/>
      <c r="B1189" s="224"/>
      <c r="C1189" s="225"/>
      <c r="D1189" s="226" t="s">
        <v>167</v>
      </c>
      <c r="E1189" s="227" t="s">
        <v>19</v>
      </c>
      <c r="F1189" s="228" t="s">
        <v>1410</v>
      </c>
      <c r="G1189" s="225"/>
      <c r="H1189" s="229">
        <v>1</v>
      </c>
      <c r="I1189" s="230"/>
      <c r="J1189" s="225"/>
      <c r="K1189" s="225"/>
      <c r="L1189" s="231"/>
      <c r="M1189" s="232"/>
      <c r="N1189" s="233"/>
      <c r="O1189" s="233"/>
      <c r="P1189" s="233"/>
      <c r="Q1189" s="233"/>
      <c r="R1189" s="233"/>
      <c r="S1189" s="233"/>
      <c r="T1189" s="234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35" t="s">
        <v>167</v>
      </c>
      <c r="AU1189" s="235" t="s">
        <v>81</v>
      </c>
      <c r="AV1189" s="13" t="s">
        <v>81</v>
      </c>
      <c r="AW1189" s="13" t="s">
        <v>33</v>
      </c>
      <c r="AX1189" s="13" t="s">
        <v>71</v>
      </c>
      <c r="AY1189" s="235" t="s">
        <v>155</v>
      </c>
    </row>
    <row r="1190" s="14" customFormat="1">
      <c r="A1190" s="14"/>
      <c r="B1190" s="236"/>
      <c r="C1190" s="237"/>
      <c r="D1190" s="226" t="s">
        <v>167</v>
      </c>
      <c r="E1190" s="238" t="s">
        <v>19</v>
      </c>
      <c r="F1190" s="239" t="s">
        <v>177</v>
      </c>
      <c r="G1190" s="237"/>
      <c r="H1190" s="240">
        <v>1</v>
      </c>
      <c r="I1190" s="241"/>
      <c r="J1190" s="237"/>
      <c r="K1190" s="237"/>
      <c r="L1190" s="242"/>
      <c r="M1190" s="243"/>
      <c r="N1190" s="244"/>
      <c r="O1190" s="244"/>
      <c r="P1190" s="244"/>
      <c r="Q1190" s="244"/>
      <c r="R1190" s="244"/>
      <c r="S1190" s="244"/>
      <c r="T1190" s="245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46" t="s">
        <v>167</v>
      </c>
      <c r="AU1190" s="246" t="s">
        <v>81</v>
      </c>
      <c r="AV1190" s="14" t="s">
        <v>163</v>
      </c>
      <c r="AW1190" s="14" t="s">
        <v>33</v>
      </c>
      <c r="AX1190" s="14" t="s">
        <v>79</v>
      </c>
      <c r="AY1190" s="246" t="s">
        <v>155</v>
      </c>
    </row>
    <row r="1191" s="2" customFormat="1" ht="16.5" customHeight="1">
      <c r="A1191" s="40"/>
      <c r="B1191" s="41"/>
      <c r="C1191" s="206" t="s">
        <v>1438</v>
      </c>
      <c r="D1191" s="206" t="s">
        <v>158</v>
      </c>
      <c r="E1191" s="207" t="s">
        <v>1439</v>
      </c>
      <c r="F1191" s="208" t="s">
        <v>1440</v>
      </c>
      <c r="G1191" s="209" t="s">
        <v>258</v>
      </c>
      <c r="H1191" s="210">
        <v>8</v>
      </c>
      <c r="I1191" s="211"/>
      <c r="J1191" s="212">
        <f>ROUND(I1191*H1191,2)</f>
        <v>0</v>
      </c>
      <c r="K1191" s="208" t="s">
        <v>162</v>
      </c>
      <c r="L1191" s="46"/>
      <c r="M1191" s="213" t="s">
        <v>19</v>
      </c>
      <c r="N1191" s="214" t="s">
        <v>42</v>
      </c>
      <c r="O1191" s="86"/>
      <c r="P1191" s="215">
        <f>O1191*H1191</f>
        <v>0</v>
      </c>
      <c r="Q1191" s="215">
        <v>0</v>
      </c>
      <c r="R1191" s="215">
        <f>Q1191*H1191</f>
        <v>0</v>
      </c>
      <c r="S1191" s="215">
        <v>0.00084999999999999995</v>
      </c>
      <c r="T1191" s="216">
        <f>S1191*H1191</f>
        <v>0.0067999999999999996</v>
      </c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R1191" s="217" t="s">
        <v>163</v>
      </c>
      <c r="AT1191" s="217" t="s">
        <v>158</v>
      </c>
      <c r="AU1191" s="217" t="s">
        <v>81</v>
      </c>
      <c r="AY1191" s="19" t="s">
        <v>155</v>
      </c>
      <c r="BE1191" s="218">
        <f>IF(N1191="základní",J1191,0)</f>
        <v>0</v>
      </c>
      <c r="BF1191" s="218">
        <f>IF(N1191="snížená",J1191,0)</f>
        <v>0</v>
      </c>
      <c r="BG1191" s="218">
        <f>IF(N1191="zákl. přenesená",J1191,0)</f>
        <v>0</v>
      </c>
      <c r="BH1191" s="218">
        <f>IF(N1191="sníž. přenesená",J1191,0)</f>
        <v>0</v>
      </c>
      <c r="BI1191" s="218">
        <f>IF(N1191="nulová",J1191,0)</f>
        <v>0</v>
      </c>
      <c r="BJ1191" s="19" t="s">
        <v>79</v>
      </c>
      <c r="BK1191" s="218">
        <f>ROUND(I1191*H1191,2)</f>
        <v>0</v>
      </c>
      <c r="BL1191" s="19" t="s">
        <v>163</v>
      </c>
      <c r="BM1191" s="217" t="s">
        <v>1441</v>
      </c>
    </row>
    <row r="1192" s="2" customFormat="1">
      <c r="A1192" s="40"/>
      <c r="B1192" s="41"/>
      <c r="C1192" s="42"/>
      <c r="D1192" s="219" t="s">
        <v>165</v>
      </c>
      <c r="E1192" s="42"/>
      <c r="F1192" s="220" t="s">
        <v>1442</v>
      </c>
      <c r="G1192" s="42"/>
      <c r="H1192" s="42"/>
      <c r="I1192" s="221"/>
      <c r="J1192" s="42"/>
      <c r="K1192" s="42"/>
      <c r="L1192" s="46"/>
      <c r="M1192" s="222"/>
      <c r="N1192" s="223"/>
      <c r="O1192" s="86"/>
      <c r="P1192" s="86"/>
      <c r="Q1192" s="86"/>
      <c r="R1192" s="86"/>
      <c r="S1192" s="86"/>
      <c r="T1192" s="87"/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T1192" s="19" t="s">
        <v>165</v>
      </c>
      <c r="AU1192" s="19" t="s">
        <v>81</v>
      </c>
    </row>
    <row r="1193" s="13" customFormat="1">
      <c r="A1193" s="13"/>
      <c r="B1193" s="224"/>
      <c r="C1193" s="225"/>
      <c r="D1193" s="226" t="s">
        <v>167</v>
      </c>
      <c r="E1193" s="227" t="s">
        <v>19</v>
      </c>
      <c r="F1193" s="228" t="s">
        <v>1443</v>
      </c>
      <c r="G1193" s="225"/>
      <c r="H1193" s="229">
        <v>7</v>
      </c>
      <c r="I1193" s="230"/>
      <c r="J1193" s="225"/>
      <c r="K1193" s="225"/>
      <c r="L1193" s="231"/>
      <c r="M1193" s="232"/>
      <c r="N1193" s="233"/>
      <c r="O1193" s="233"/>
      <c r="P1193" s="233"/>
      <c r="Q1193" s="233"/>
      <c r="R1193" s="233"/>
      <c r="S1193" s="233"/>
      <c r="T1193" s="234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35" t="s">
        <v>167</v>
      </c>
      <c r="AU1193" s="235" t="s">
        <v>81</v>
      </c>
      <c r="AV1193" s="13" t="s">
        <v>81</v>
      </c>
      <c r="AW1193" s="13" t="s">
        <v>33</v>
      </c>
      <c r="AX1193" s="13" t="s">
        <v>71</v>
      </c>
      <c r="AY1193" s="235" t="s">
        <v>155</v>
      </c>
    </row>
    <row r="1194" s="13" customFormat="1">
      <c r="A1194" s="13"/>
      <c r="B1194" s="224"/>
      <c r="C1194" s="225"/>
      <c r="D1194" s="226" t="s">
        <v>167</v>
      </c>
      <c r="E1194" s="227" t="s">
        <v>19</v>
      </c>
      <c r="F1194" s="228" t="s">
        <v>1410</v>
      </c>
      <c r="G1194" s="225"/>
      <c r="H1194" s="229">
        <v>1</v>
      </c>
      <c r="I1194" s="230"/>
      <c r="J1194" s="225"/>
      <c r="K1194" s="225"/>
      <c r="L1194" s="231"/>
      <c r="M1194" s="232"/>
      <c r="N1194" s="233"/>
      <c r="O1194" s="233"/>
      <c r="P1194" s="233"/>
      <c r="Q1194" s="233"/>
      <c r="R1194" s="233"/>
      <c r="S1194" s="233"/>
      <c r="T1194" s="234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35" t="s">
        <v>167</v>
      </c>
      <c r="AU1194" s="235" t="s">
        <v>81</v>
      </c>
      <c r="AV1194" s="13" t="s">
        <v>81</v>
      </c>
      <c r="AW1194" s="13" t="s">
        <v>33</v>
      </c>
      <c r="AX1194" s="13" t="s">
        <v>71</v>
      </c>
      <c r="AY1194" s="235" t="s">
        <v>155</v>
      </c>
    </row>
    <row r="1195" s="14" customFormat="1">
      <c r="A1195" s="14"/>
      <c r="B1195" s="236"/>
      <c r="C1195" s="237"/>
      <c r="D1195" s="226" t="s">
        <v>167</v>
      </c>
      <c r="E1195" s="238" t="s">
        <v>19</v>
      </c>
      <c r="F1195" s="239" t="s">
        <v>177</v>
      </c>
      <c r="G1195" s="237"/>
      <c r="H1195" s="240">
        <v>8</v>
      </c>
      <c r="I1195" s="241"/>
      <c r="J1195" s="237"/>
      <c r="K1195" s="237"/>
      <c r="L1195" s="242"/>
      <c r="M1195" s="243"/>
      <c r="N1195" s="244"/>
      <c r="O1195" s="244"/>
      <c r="P1195" s="244"/>
      <c r="Q1195" s="244"/>
      <c r="R1195" s="244"/>
      <c r="S1195" s="244"/>
      <c r="T1195" s="245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46" t="s">
        <v>167</v>
      </c>
      <c r="AU1195" s="246" t="s">
        <v>81</v>
      </c>
      <c r="AV1195" s="14" t="s">
        <v>163</v>
      </c>
      <c r="AW1195" s="14" t="s">
        <v>33</v>
      </c>
      <c r="AX1195" s="14" t="s">
        <v>79</v>
      </c>
      <c r="AY1195" s="246" t="s">
        <v>155</v>
      </c>
    </row>
    <row r="1196" s="2" customFormat="1" ht="16.5" customHeight="1">
      <c r="A1196" s="40"/>
      <c r="B1196" s="41"/>
      <c r="C1196" s="206" t="s">
        <v>1444</v>
      </c>
      <c r="D1196" s="206" t="s">
        <v>158</v>
      </c>
      <c r="E1196" s="207" t="s">
        <v>1445</v>
      </c>
      <c r="F1196" s="208" t="s">
        <v>1446</v>
      </c>
      <c r="G1196" s="209" t="s">
        <v>258</v>
      </c>
      <c r="H1196" s="210">
        <v>1</v>
      </c>
      <c r="I1196" s="211"/>
      <c r="J1196" s="212">
        <f>ROUND(I1196*H1196,2)</f>
        <v>0</v>
      </c>
      <c r="K1196" s="208" t="s">
        <v>162</v>
      </c>
      <c r="L1196" s="46"/>
      <c r="M1196" s="213" t="s">
        <v>19</v>
      </c>
      <c r="N1196" s="214" t="s">
        <v>42</v>
      </c>
      <c r="O1196" s="86"/>
      <c r="P1196" s="215">
        <f>O1196*H1196</f>
        <v>0</v>
      </c>
      <c r="Q1196" s="215">
        <v>0</v>
      </c>
      <c r="R1196" s="215">
        <f>Q1196*H1196</f>
        <v>0</v>
      </c>
      <c r="S1196" s="215">
        <v>0.00122</v>
      </c>
      <c r="T1196" s="216">
        <f>S1196*H1196</f>
        <v>0.00122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17" t="s">
        <v>163</v>
      </c>
      <c r="AT1196" s="217" t="s">
        <v>158</v>
      </c>
      <c r="AU1196" s="217" t="s">
        <v>81</v>
      </c>
      <c r="AY1196" s="19" t="s">
        <v>155</v>
      </c>
      <c r="BE1196" s="218">
        <f>IF(N1196="základní",J1196,0)</f>
        <v>0</v>
      </c>
      <c r="BF1196" s="218">
        <f>IF(N1196="snížená",J1196,0)</f>
        <v>0</v>
      </c>
      <c r="BG1196" s="218">
        <f>IF(N1196="zákl. přenesená",J1196,0)</f>
        <v>0</v>
      </c>
      <c r="BH1196" s="218">
        <f>IF(N1196="sníž. přenesená",J1196,0)</f>
        <v>0</v>
      </c>
      <c r="BI1196" s="218">
        <f>IF(N1196="nulová",J1196,0)</f>
        <v>0</v>
      </c>
      <c r="BJ1196" s="19" t="s">
        <v>79</v>
      </c>
      <c r="BK1196" s="218">
        <f>ROUND(I1196*H1196,2)</f>
        <v>0</v>
      </c>
      <c r="BL1196" s="19" t="s">
        <v>163</v>
      </c>
      <c r="BM1196" s="217" t="s">
        <v>1447</v>
      </c>
    </row>
    <row r="1197" s="2" customFormat="1">
      <c r="A1197" s="40"/>
      <c r="B1197" s="41"/>
      <c r="C1197" s="42"/>
      <c r="D1197" s="219" t="s">
        <v>165</v>
      </c>
      <c r="E1197" s="42"/>
      <c r="F1197" s="220" t="s">
        <v>1448</v>
      </c>
      <c r="G1197" s="42"/>
      <c r="H1197" s="42"/>
      <c r="I1197" s="221"/>
      <c r="J1197" s="42"/>
      <c r="K1197" s="42"/>
      <c r="L1197" s="46"/>
      <c r="M1197" s="222"/>
      <c r="N1197" s="223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165</v>
      </c>
      <c r="AU1197" s="19" t="s">
        <v>81</v>
      </c>
    </row>
    <row r="1198" s="13" customFormat="1">
      <c r="A1198" s="13"/>
      <c r="B1198" s="224"/>
      <c r="C1198" s="225"/>
      <c r="D1198" s="226" t="s">
        <v>167</v>
      </c>
      <c r="E1198" s="227" t="s">
        <v>19</v>
      </c>
      <c r="F1198" s="228" t="s">
        <v>1410</v>
      </c>
      <c r="G1198" s="225"/>
      <c r="H1198" s="229">
        <v>1</v>
      </c>
      <c r="I1198" s="230"/>
      <c r="J1198" s="225"/>
      <c r="K1198" s="225"/>
      <c r="L1198" s="231"/>
      <c r="M1198" s="232"/>
      <c r="N1198" s="233"/>
      <c r="O1198" s="233"/>
      <c r="P1198" s="233"/>
      <c r="Q1198" s="233"/>
      <c r="R1198" s="233"/>
      <c r="S1198" s="233"/>
      <c r="T1198" s="234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35" t="s">
        <v>167</v>
      </c>
      <c r="AU1198" s="235" t="s">
        <v>81</v>
      </c>
      <c r="AV1198" s="13" t="s">
        <v>81</v>
      </c>
      <c r="AW1198" s="13" t="s">
        <v>33</v>
      </c>
      <c r="AX1198" s="13" t="s">
        <v>71</v>
      </c>
      <c r="AY1198" s="235" t="s">
        <v>155</v>
      </c>
    </row>
    <row r="1199" s="14" customFormat="1">
      <c r="A1199" s="14"/>
      <c r="B1199" s="236"/>
      <c r="C1199" s="237"/>
      <c r="D1199" s="226" t="s">
        <v>167</v>
      </c>
      <c r="E1199" s="238" t="s">
        <v>19</v>
      </c>
      <c r="F1199" s="239" t="s">
        <v>177</v>
      </c>
      <c r="G1199" s="237"/>
      <c r="H1199" s="240">
        <v>1</v>
      </c>
      <c r="I1199" s="241"/>
      <c r="J1199" s="237"/>
      <c r="K1199" s="237"/>
      <c r="L1199" s="242"/>
      <c r="M1199" s="243"/>
      <c r="N1199" s="244"/>
      <c r="O1199" s="244"/>
      <c r="P1199" s="244"/>
      <c r="Q1199" s="244"/>
      <c r="R1199" s="244"/>
      <c r="S1199" s="244"/>
      <c r="T1199" s="245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46" t="s">
        <v>167</v>
      </c>
      <c r="AU1199" s="246" t="s">
        <v>81</v>
      </c>
      <c r="AV1199" s="14" t="s">
        <v>163</v>
      </c>
      <c r="AW1199" s="14" t="s">
        <v>33</v>
      </c>
      <c r="AX1199" s="14" t="s">
        <v>79</v>
      </c>
      <c r="AY1199" s="246" t="s">
        <v>155</v>
      </c>
    </row>
    <row r="1200" s="2" customFormat="1" ht="16.5" customHeight="1">
      <c r="A1200" s="40"/>
      <c r="B1200" s="41"/>
      <c r="C1200" s="206" t="s">
        <v>1449</v>
      </c>
      <c r="D1200" s="206" t="s">
        <v>158</v>
      </c>
      <c r="E1200" s="207" t="s">
        <v>1450</v>
      </c>
      <c r="F1200" s="208" t="s">
        <v>1451</v>
      </c>
      <c r="G1200" s="209" t="s">
        <v>258</v>
      </c>
      <c r="H1200" s="210">
        <v>2</v>
      </c>
      <c r="I1200" s="211"/>
      <c r="J1200" s="212">
        <f>ROUND(I1200*H1200,2)</f>
        <v>0</v>
      </c>
      <c r="K1200" s="208" t="s">
        <v>162</v>
      </c>
      <c r="L1200" s="46"/>
      <c r="M1200" s="213" t="s">
        <v>19</v>
      </c>
      <c r="N1200" s="214" t="s">
        <v>42</v>
      </c>
      <c r="O1200" s="86"/>
      <c r="P1200" s="215">
        <f>O1200*H1200</f>
        <v>0</v>
      </c>
      <c r="Q1200" s="215">
        <v>0</v>
      </c>
      <c r="R1200" s="215">
        <f>Q1200*H1200</f>
        <v>0</v>
      </c>
      <c r="S1200" s="215">
        <v>0.00085999999999999998</v>
      </c>
      <c r="T1200" s="216">
        <f>S1200*H1200</f>
        <v>0.00172</v>
      </c>
      <c r="U1200" s="40"/>
      <c r="V1200" s="40"/>
      <c r="W1200" s="40"/>
      <c r="X1200" s="40"/>
      <c r="Y1200" s="40"/>
      <c r="Z1200" s="40"/>
      <c r="AA1200" s="40"/>
      <c r="AB1200" s="40"/>
      <c r="AC1200" s="40"/>
      <c r="AD1200" s="40"/>
      <c r="AE1200" s="40"/>
      <c r="AR1200" s="217" t="s">
        <v>163</v>
      </c>
      <c r="AT1200" s="217" t="s">
        <v>158</v>
      </c>
      <c r="AU1200" s="217" t="s">
        <v>81</v>
      </c>
      <c r="AY1200" s="19" t="s">
        <v>155</v>
      </c>
      <c r="BE1200" s="218">
        <f>IF(N1200="základní",J1200,0)</f>
        <v>0</v>
      </c>
      <c r="BF1200" s="218">
        <f>IF(N1200="snížená",J1200,0)</f>
        <v>0</v>
      </c>
      <c r="BG1200" s="218">
        <f>IF(N1200="zákl. přenesená",J1200,0)</f>
        <v>0</v>
      </c>
      <c r="BH1200" s="218">
        <f>IF(N1200="sníž. přenesená",J1200,0)</f>
        <v>0</v>
      </c>
      <c r="BI1200" s="218">
        <f>IF(N1200="nulová",J1200,0)</f>
        <v>0</v>
      </c>
      <c r="BJ1200" s="19" t="s">
        <v>79</v>
      </c>
      <c r="BK1200" s="218">
        <f>ROUND(I1200*H1200,2)</f>
        <v>0</v>
      </c>
      <c r="BL1200" s="19" t="s">
        <v>163</v>
      </c>
      <c r="BM1200" s="217" t="s">
        <v>1452</v>
      </c>
    </row>
    <row r="1201" s="2" customFormat="1">
      <c r="A1201" s="40"/>
      <c r="B1201" s="41"/>
      <c r="C1201" s="42"/>
      <c r="D1201" s="219" t="s">
        <v>165</v>
      </c>
      <c r="E1201" s="42"/>
      <c r="F1201" s="220" t="s">
        <v>1453</v>
      </c>
      <c r="G1201" s="42"/>
      <c r="H1201" s="42"/>
      <c r="I1201" s="221"/>
      <c r="J1201" s="42"/>
      <c r="K1201" s="42"/>
      <c r="L1201" s="46"/>
      <c r="M1201" s="222"/>
      <c r="N1201" s="223"/>
      <c r="O1201" s="86"/>
      <c r="P1201" s="86"/>
      <c r="Q1201" s="86"/>
      <c r="R1201" s="86"/>
      <c r="S1201" s="86"/>
      <c r="T1201" s="87"/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T1201" s="19" t="s">
        <v>165</v>
      </c>
      <c r="AU1201" s="19" t="s">
        <v>81</v>
      </c>
    </row>
    <row r="1202" s="13" customFormat="1">
      <c r="A1202" s="13"/>
      <c r="B1202" s="224"/>
      <c r="C1202" s="225"/>
      <c r="D1202" s="226" t="s">
        <v>167</v>
      </c>
      <c r="E1202" s="227" t="s">
        <v>19</v>
      </c>
      <c r="F1202" s="228" t="s">
        <v>1403</v>
      </c>
      <c r="G1202" s="225"/>
      <c r="H1202" s="229">
        <v>2</v>
      </c>
      <c r="I1202" s="230"/>
      <c r="J1202" s="225"/>
      <c r="K1202" s="225"/>
      <c r="L1202" s="231"/>
      <c r="M1202" s="232"/>
      <c r="N1202" s="233"/>
      <c r="O1202" s="233"/>
      <c r="P1202" s="233"/>
      <c r="Q1202" s="233"/>
      <c r="R1202" s="233"/>
      <c r="S1202" s="233"/>
      <c r="T1202" s="234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35" t="s">
        <v>167</v>
      </c>
      <c r="AU1202" s="235" t="s">
        <v>81</v>
      </c>
      <c r="AV1202" s="13" t="s">
        <v>81</v>
      </c>
      <c r="AW1202" s="13" t="s">
        <v>33</v>
      </c>
      <c r="AX1202" s="13" t="s">
        <v>71</v>
      </c>
      <c r="AY1202" s="235" t="s">
        <v>155</v>
      </c>
    </row>
    <row r="1203" s="14" customFormat="1">
      <c r="A1203" s="14"/>
      <c r="B1203" s="236"/>
      <c r="C1203" s="237"/>
      <c r="D1203" s="226" t="s">
        <v>167</v>
      </c>
      <c r="E1203" s="238" t="s">
        <v>19</v>
      </c>
      <c r="F1203" s="239" t="s">
        <v>177</v>
      </c>
      <c r="G1203" s="237"/>
      <c r="H1203" s="240">
        <v>2</v>
      </c>
      <c r="I1203" s="241"/>
      <c r="J1203" s="237"/>
      <c r="K1203" s="237"/>
      <c r="L1203" s="242"/>
      <c r="M1203" s="243"/>
      <c r="N1203" s="244"/>
      <c r="O1203" s="244"/>
      <c r="P1203" s="244"/>
      <c r="Q1203" s="244"/>
      <c r="R1203" s="244"/>
      <c r="S1203" s="244"/>
      <c r="T1203" s="245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46" t="s">
        <v>167</v>
      </c>
      <c r="AU1203" s="246" t="s">
        <v>81</v>
      </c>
      <c r="AV1203" s="14" t="s">
        <v>163</v>
      </c>
      <c r="AW1203" s="14" t="s">
        <v>33</v>
      </c>
      <c r="AX1203" s="14" t="s">
        <v>79</v>
      </c>
      <c r="AY1203" s="246" t="s">
        <v>155</v>
      </c>
    </row>
    <row r="1204" s="2" customFormat="1" ht="16.5" customHeight="1">
      <c r="A1204" s="40"/>
      <c r="B1204" s="41"/>
      <c r="C1204" s="206" t="s">
        <v>1454</v>
      </c>
      <c r="D1204" s="206" t="s">
        <v>158</v>
      </c>
      <c r="E1204" s="207" t="s">
        <v>1455</v>
      </c>
      <c r="F1204" s="208" t="s">
        <v>1456</v>
      </c>
      <c r="G1204" s="209" t="s">
        <v>1400</v>
      </c>
      <c r="H1204" s="210">
        <v>2</v>
      </c>
      <c r="I1204" s="211"/>
      <c r="J1204" s="212">
        <f>ROUND(I1204*H1204,2)</f>
        <v>0</v>
      </c>
      <c r="K1204" s="208" t="s">
        <v>162</v>
      </c>
      <c r="L1204" s="46"/>
      <c r="M1204" s="213" t="s">
        <v>19</v>
      </c>
      <c r="N1204" s="214" t="s">
        <v>42</v>
      </c>
      <c r="O1204" s="86"/>
      <c r="P1204" s="215">
        <f>O1204*H1204</f>
        <v>0</v>
      </c>
      <c r="Q1204" s="215">
        <v>0</v>
      </c>
      <c r="R1204" s="215">
        <f>Q1204*H1204</f>
        <v>0</v>
      </c>
      <c r="S1204" s="215">
        <v>0.155</v>
      </c>
      <c r="T1204" s="216">
        <f>S1204*H1204</f>
        <v>0.31</v>
      </c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R1204" s="217" t="s">
        <v>163</v>
      </c>
      <c r="AT1204" s="217" t="s">
        <v>158</v>
      </c>
      <c r="AU1204" s="217" t="s">
        <v>81</v>
      </c>
      <c r="AY1204" s="19" t="s">
        <v>155</v>
      </c>
      <c r="BE1204" s="218">
        <f>IF(N1204="základní",J1204,0)</f>
        <v>0</v>
      </c>
      <c r="BF1204" s="218">
        <f>IF(N1204="snížená",J1204,0)</f>
        <v>0</v>
      </c>
      <c r="BG1204" s="218">
        <f>IF(N1204="zákl. přenesená",J1204,0)</f>
        <v>0</v>
      </c>
      <c r="BH1204" s="218">
        <f>IF(N1204="sníž. přenesená",J1204,0)</f>
        <v>0</v>
      </c>
      <c r="BI1204" s="218">
        <f>IF(N1204="nulová",J1204,0)</f>
        <v>0</v>
      </c>
      <c r="BJ1204" s="19" t="s">
        <v>79</v>
      </c>
      <c r="BK1204" s="218">
        <f>ROUND(I1204*H1204,2)</f>
        <v>0</v>
      </c>
      <c r="BL1204" s="19" t="s">
        <v>163</v>
      </c>
      <c r="BM1204" s="217" t="s">
        <v>1457</v>
      </c>
    </row>
    <row r="1205" s="2" customFormat="1">
      <c r="A1205" s="40"/>
      <c r="B1205" s="41"/>
      <c r="C1205" s="42"/>
      <c r="D1205" s="219" t="s">
        <v>165</v>
      </c>
      <c r="E1205" s="42"/>
      <c r="F1205" s="220" t="s">
        <v>1458</v>
      </c>
      <c r="G1205" s="42"/>
      <c r="H1205" s="42"/>
      <c r="I1205" s="221"/>
      <c r="J1205" s="42"/>
      <c r="K1205" s="42"/>
      <c r="L1205" s="46"/>
      <c r="M1205" s="222"/>
      <c r="N1205" s="223"/>
      <c r="O1205" s="86"/>
      <c r="P1205" s="86"/>
      <c r="Q1205" s="86"/>
      <c r="R1205" s="86"/>
      <c r="S1205" s="86"/>
      <c r="T1205" s="87"/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T1205" s="19" t="s">
        <v>165</v>
      </c>
      <c r="AU1205" s="19" t="s">
        <v>81</v>
      </c>
    </row>
    <row r="1206" s="13" customFormat="1">
      <c r="A1206" s="13"/>
      <c r="B1206" s="224"/>
      <c r="C1206" s="225"/>
      <c r="D1206" s="226" t="s">
        <v>167</v>
      </c>
      <c r="E1206" s="227" t="s">
        <v>19</v>
      </c>
      <c r="F1206" s="228" t="s">
        <v>920</v>
      </c>
      <c r="G1206" s="225"/>
      <c r="H1206" s="229">
        <v>1</v>
      </c>
      <c r="I1206" s="230"/>
      <c r="J1206" s="225"/>
      <c r="K1206" s="225"/>
      <c r="L1206" s="231"/>
      <c r="M1206" s="232"/>
      <c r="N1206" s="233"/>
      <c r="O1206" s="233"/>
      <c r="P1206" s="233"/>
      <c r="Q1206" s="233"/>
      <c r="R1206" s="233"/>
      <c r="S1206" s="233"/>
      <c r="T1206" s="234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35" t="s">
        <v>167</v>
      </c>
      <c r="AU1206" s="235" t="s">
        <v>81</v>
      </c>
      <c r="AV1206" s="13" t="s">
        <v>81</v>
      </c>
      <c r="AW1206" s="13" t="s">
        <v>33</v>
      </c>
      <c r="AX1206" s="13" t="s">
        <v>71</v>
      </c>
      <c r="AY1206" s="235" t="s">
        <v>155</v>
      </c>
    </row>
    <row r="1207" s="13" customFormat="1">
      <c r="A1207" s="13"/>
      <c r="B1207" s="224"/>
      <c r="C1207" s="225"/>
      <c r="D1207" s="226" t="s">
        <v>167</v>
      </c>
      <c r="E1207" s="227" t="s">
        <v>19</v>
      </c>
      <c r="F1207" s="228" t="s">
        <v>1410</v>
      </c>
      <c r="G1207" s="225"/>
      <c r="H1207" s="229">
        <v>1</v>
      </c>
      <c r="I1207" s="230"/>
      <c r="J1207" s="225"/>
      <c r="K1207" s="225"/>
      <c r="L1207" s="231"/>
      <c r="M1207" s="232"/>
      <c r="N1207" s="233"/>
      <c r="O1207" s="233"/>
      <c r="P1207" s="233"/>
      <c r="Q1207" s="233"/>
      <c r="R1207" s="233"/>
      <c r="S1207" s="233"/>
      <c r="T1207" s="234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35" t="s">
        <v>167</v>
      </c>
      <c r="AU1207" s="235" t="s">
        <v>81</v>
      </c>
      <c r="AV1207" s="13" t="s">
        <v>81</v>
      </c>
      <c r="AW1207" s="13" t="s">
        <v>33</v>
      </c>
      <c r="AX1207" s="13" t="s">
        <v>71</v>
      </c>
      <c r="AY1207" s="235" t="s">
        <v>155</v>
      </c>
    </row>
    <row r="1208" s="14" customFormat="1">
      <c r="A1208" s="14"/>
      <c r="B1208" s="236"/>
      <c r="C1208" s="237"/>
      <c r="D1208" s="226" t="s">
        <v>167</v>
      </c>
      <c r="E1208" s="238" t="s">
        <v>19</v>
      </c>
      <c r="F1208" s="239" t="s">
        <v>177</v>
      </c>
      <c r="G1208" s="237"/>
      <c r="H1208" s="240">
        <v>2</v>
      </c>
      <c r="I1208" s="241"/>
      <c r="J1208" s="237"/>
      <c r="K1208" s="237"/>
      <c r="L1208" s="242"/>
      <c r="M1208" s="243"/>
      <c r="N1208" s="244"/>
      <c r="O1208" s="244"/>
      <c r="P1208" s="244"/>
      <c r="Q1208" s="244"/>
      <c r="R1208" s="244"/>
      <c r="S1208" s="244"/>
      <c r="T1208" s="245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46" t="s">
        <v>167</v>
      </c>
      <c r="AU1208" s="246" t="s">
        <v>81</v>
      </c>
      <c r="AV1208" s="14" t="s">
        <v>163</v>
      </c>
      <c r="AW1208" s="14" t="s">
        <v>33</v>
      </c>
      <c r="AX1208" s="14" t="s">
        <v>79</v>
      </c>
      <c r="AY1208" s="246" t="s">
        <v>155</v>
      </c>
    </row>
    <row r="1209" s="2" customFormat="1" ht="16.5" customHeight="1">
      <c r="A1209" s="40"/>
      <c r="B1209" s="41"/>
      <c r="C1209" s="206" t="s">
        <v>1459</v>
      </c>
      <c r="D1209" s="206" t="s">
        <v>158</v>
      </c>
      <c r="E1209" s="207" t="s">
        <v>1460</v>
      </c>
      <c r="F1209" s="208" t="s">
        <v>1461</v>
      </c>
      <c r="G1209" s="209" t="s">
        <v>1400</v>
      </c>
      <c r="H1209" s="210">
        <v>2</v>
      </c>
      <c r="I1209" s="211"/>
      <c r="J1209" s="212">
        <f>ROUND(I1209*H1209,2)</f>
        <v>0</v>
      </c>
      <c r="K1209" s="208" t="s">
        <v>162</v>
      </c>
      <c r="L1209" s="46"/>
      <c r="M1209" s="213" t="s">
        <v>19</v>
      </c>
      <c r="N1209" s="214" t="s">
        <v>42</v>
      </c>
      <c r="O1209" s="86"/>
      <c r="P1209" s="215">
        <f>O1209*H1209</f>
        <v>0</v>
      </c>
      <c r="Q1209" s="215">
        <v>0</v>
      </c>
      <c r="R1209" s="215">
        <f>Q1209*H1209</f>
        <v>0</v>
      </c>
      <c r="S1209" s="215">
        <v>0.014930000000000001</v>
      </c>
      <c r="T1209" s="216">
        <f>S1209*H1209</f>
        <v>0.029860000000000001</v>
      </c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R1209" s="217" t="s">
        <v>163</v>
      </c>
      <c r="AT1209" s="217" t="s">
        <v>158</v>
      </c>
      <c r="AU1209" s="217" t="s">
        <v>81</v>
      </c>
      <c r="AY1209" s="19" t="s">
        <v>155</v>
      </c>
      <c r="BE1209" s="218">
        <f>IF(N1209="základní",J1209,0)</f>
        <v>0</v>
      </c>
      <c r="BF1209" s="218">
        <f>IF(N1209="snížená",J1209,0)</f>
        <v>0</v>
      </c>
      <c r="BG1209" s="218">
        <f>IF(N1209="zákl. přenesená",J1209,0)</f>
        <v>0</v>
      </c>
      <c r="BH1209" s="218">
        <f>IF(N1209="sníž. přenesená",J1209,0)</f>
        <v>0</v>
      </c>
      <c r="BI1209" s="218">
        <f>IF(N1209="nulová",J1209,0)</f>
        <v>0</v>
      </c>
      <c r="BJ1209" s="19" t="s">
        <v>79</v>
      </c>
      <c r="BK1209" s="218">
        <f>ROUND(I1209*H1209,2)</f>
        <v>0</v>
      </c>
      <c r="BL1209" s="19" t="s">
        <v>163</v>
      </c>
      <c r="BM1209" s="217" t="s">
        <v>1462</v>
      </c>
    </row>
    <row r="1210" s="2" customFormat="1">
      <c r="A1210" s="40"/>
      <c r="B1210" s="41"/>
      <c r="C1210" s="42"/>
      <c r="D1210" s="219" t="s">
        <v>165</v>
      </c>
      <c r="E1210" s="42"/>
      <c r="F1210" s="220" t="s">
        <v>1463</v>
      </c>
      <c r="G1210" s="42"/>
      <c r="H1210" s="42"/>
      <c r="I1210" s="221"/>
      <c r="J1210" s="42"/>
      <c r="K1210" s="42"/>
      <c r="L1210" s="46"/>
      <c r="M1210" s="222"/>
      <c r="N1210" s="223"/>
      <c r="O1210" s="86"/>
      <c r="P1210" s="86"/>
      <c r="Q1210" s="86"/>
      <c r="R1210" s="86"/>
      <c r="S1210" s="86"/>
      <c r="T1210" s="87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165</v>
      </c>
      <c r="AU1210" s="19" t="s">
        <v>81</v>
      </c>
    </row>
    <row r="1211" s="13" customFormat="1">
      <c r="A1211" s="13"/>
      <c r="B1211" s="224"/>
      <c r="C1211" s="225"/>
      <c r="D1211" s="226" t="s">
        <v>167</v>
      </c>
      <c r="E1211" s="227" t="s">
        <v>19</v>
      </c>
      <c r="F1211" s="228" t="s">
        <v>1464</v>
      </c>
      <c r="G1211" s="225"/>
      <c r="H1211" s="229">
        <v>1</v>
      </c>
      <c r="I1211" s="230"/>
      <c r="J1211" s="225"/>
      <c r="K1211" s="225"/>
      <c r="L1211" s="231"/>
      <c r="M1211" s="232"/>
      <c r="N1211" s="233"/>
      <c r="O1211" s="233"/>
      <c r="P1211" s="233"/>
      <c r="Q1211" s="233"/>
      <c r="R1211" s="233"/>
      <c r="S1211" s="233"/>
      <c r="T1211" s="234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35" t="s">
        <v>167</v>
      </c>
      <c r="AU1211" s="235" t="s">
        <v>81</v>
      </c>
      <c r="AV1211" s="13" t="s">
        <v>81</v>
      </c>
      <c r="AW1211" s="13" t="s">
        <v>33</v>
      </c>
      <c r="AX1211" s="13" t="s">
        <v>71</v>
      </c>
      <c r="AY1211" s="235" t="s">
        <v>155</v>
      </c>
    </row>
    <row r="1212" s="13" customFormat="1">
      <c r="A1212" s="13"/>
      <c r="B1212" s="224"/>
      <c r="C1212" s="225"/>
      <c r="D1212" s="226" t="s">
        <v>167</v>
      </c>
      <c r="E1212" s="227" t="s">
        <v>19</v>
      </c>
      <c r="F1212" s="228" t="s">
        <v>989</v>
      </c>
      <c r="G1212" s="225"/>
      <c r="H1212" s="229">
        <v>1</v>
      </c>
      <c r="I1212" s="230"/>
      <c r="J1212" s="225"/>
      <c r="K1212" s="225"/>
      <c r="L1212" s="231"/>
      <c r="M1212" s="232"/>
      <c r="N1212" s="233"/>
      <c r="O1212" s="233"/>
      <c r="P1212" s="233"/>
      <c r="Q1212" s="233"/>
      <c r="R1212" s="233"/>
      <c r="S1212" s="233"/>
      <c r="T1212" s="234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35" t="s">
        <v>167</v>
      </c>
      <c r="AU1212" s="235" t="s">
        <v>81</v>
      </c>
      <c r="AV1212" s="13" t="s">
        <v>81</v>
      </c>
      <c r="AW1212" s="13" t="s">
        <v>33</v>
      </c>
      <c r="AX1212" s="13" t="s">
        <v>71</v>
      </c>
      <c r="AY1212" s="235" t="s">
        <v>155</v>
      </c>
    </row>
    <row r="1213" s="14" customFormat="1">
      <c r="A1213" s="14"/>
      <c r="B1213" s="236"/>
      <c r="C1213" s="237"/>
      <c r="D1213" s="226" t="s">
        <v>167</v>
      </c>
      <c r="E1213" s="238" t="s">
        <v>19</v>
      </c>
      <c r="F1213" s="239" t="s">
        <v>177</v>
      </c>
      <c r="G1213" s="237"/>
      <c r="H1213" s="240">
        <v>2</v>
      </c>
      <c r="I1213" s="241"/>
      <c r="J1213" s="237"/>
      <c r="K1213" s="237"/>
      <c r="L1213" s="242"/>
      <c r="M1213" s="243"/>
      <c r="N1213" s="244"/>
      <c r="O1213" s="244"/>
      <c r="P1213" s="244"/>
      <c r="Q1213" s="244"/>
      <c r="R1213" s="244"/>
      <c r="S1213" s="244"/>
      <c r="T1213" s="245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46" t="s">
        <v>167</v>
      </c>
      <c r="AU1213" s="246" t="s">
        <v>81</v>
      </c>
      <c r="AV1213" s="14" t="s">
        <v>163</v>
      </c>
      <c r="AW1213" s="14" t="s">
        <v>33</v>
      </c>
      <c r="AX1213" s="14" t="s">
        <v>79</v>
      </c>
      <c r="AY1213" s="246" t="s">
        <v>155</v>
      </c>
    </row>
    <row r="1214" s="2" customFormat="1" ht="24.15" customHeight="1">
      <c r="A1214" s="40"/>
      <c r="B1214" s="41"/>
      <c r="C1214" s="206" t="s">
        <v>1465</v>
      </c>
      <c r="D1214" s="206" t="s">
        <v>158</v>
      </c>
      <c r="E1214" s="207" t="s">
        <v>1466</v>
      </c>
      <c r="F1214" s="208" t="s">
        <v>1467</v>
      </c>
      <c r="G1214" s="209" t="s">
        <v>264</v>
      </c>
      <c r="H1214" s="210">
        <v>17.251999999999999</v>
      </c>
      <c r="I1214" s="211"/>
      <c r="J1214" s="212">
        <f>ROUND(I1214*H1214,2)</f>
        <v>0</v>
      </c>
      <c r="K1214" s="208" t="s">
        <v>162</v>
      </c>
      <c r="L1214" s="46"/>
      <c r="M1214" s="213" t="s">
        <v>19</v>
      </c>
      <c r="N1214" s="214" t="s">
        <v>42</v>
      </c>
      <c r="O1214" s="86"/>
      <c r="P1214" s="215">
        <f>O1214*H1214</f>
        <v>0</v>
      </c>
      <c r="Q1214" s="215">
        <v>0</v>
      </c>
      <c r="R1214" s="215">
        <f>Q1214*H1214</f>
        <v>0</v>
      </c>
      <c r="S1214" s="215">
        <v>0.03175</v>
      </c>
      <c r="T1214" s="216">
        <f>S1214*H1214</f>
        <v>0.54775099999999999</v>
      </c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R1214" s="217" t="s">
        <v>163</v>
      </c>
      <c r="AT1214" s="217" t="s">
        <v>158</v>
      </c>
      <c r="AU1214" s="217" t="s">
        <v>81</v>
      </c>
      <c r="AY1214" s="19" t="s">
        <v>155</v>
      </c>
      <c r="BE1214" s="218">
        <f>IF(N1214="základní",J1214,0)</f>
        <v>0</v>
      </c>
      <c r="BF1214" s="218">
        <f>IF(N1214="snížená",J1214,0)</f>
        <v>0</v>
      </c>
      <c r="BG1214" s="218">
        <f>IF(N1214="zákl. přenesená",J1214,0)</f>
        <v>0</v>
      </c>
      <c r="BH1214" s="218">
        <f>IF(N1214="sníž. přenesená",J1214,0)</f>
        <v>0</v>
      </c>
      <c r="BI1214" s="218">
        <f>IF(N1214="nulová",J1214,0)</f>
        <v>0</v>
      </c>
      <c r="BJ1214" s="19" t="s">
        <v>79</v>
      </c>
      <c r="BK1214" s="218">
        <f>ROUND(I1214*H1214,2)</f>
        <v>0</v>
      </c>
      <c r="BL1214" s="19" t="s">
        <v>163</v>
      </c>
      <c r="BM1214" s="217" t="s">
        <v>1468</v>
      </c>
    </row>
    <row r="1215" s="2" customFormat="1">
      <c r="A1215" s="40"/>
      <c r="B1215" s="41"/>
      <c r="C1215" s="42"/>
      <c r="D1215" s="219" t="s">
        <v>165</v>
      </c>
      <c r="E1215" s="42"/>
      <c r="F1215" s="220" t="s">
        <v>1469</v>
      </c>
      <c r="G1215" s="42"/>
      <c r="H1215" s="42"/>
      <c r="I1215" s="221"/>
      <c r="J1215" s="42"/>
      <c r="K1215" s="42"/>
      <c r="L1215" s="46"/>
      <c r="M1215" s="222"/>
      <c r="N1215" s="223"/>
      <c r="O1215" s="86"/>
      <c r="P1215" s="86"/>
      <c r="Q1215" s="86"/>
      <c r="R1215" s="86"/>
      <c r="S1215" s="86"/>
      <c r="T1215" s="87"/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T1215" s="19" t="s">
        <v>165</v>
      </c>
      <c r="AU1215" s="19" t="s">
        <v>81</v>
      </c>
    </row>
    <row r="1216" s="13" customFormat="1">
      <c r="A1216" s="13"/>
      <c r="B1216" s="224"/>
      <c r="C1216" s="225"/>
      <c r="D1216" s="226" t="s">
        <v>167</v>
      </c>
      <c r="E1216" s="227" t="s">
        <v>19</v>
      </c>
      <c r="F1216" s="228" t="s">
        <v>1470</v>
      </c>
      <c r="G1216" s="225"/>
      <c r="H1216" s="229">
        <v>17.251999999999999</v>
      </c>
      <c r="I1216" s="230"/>
      <c r="J1216" s="225"/>
      <c r="K1216" s="225"/>
      <c r="L1216" s="231"/>
      <c r="M1216" s="232"/>
      <c r="N1216" s="233"/>
      <c r="O1216" s="233"/>
      <c r="P1216" s="233"/>
      <c r="Q1216" s="233"/>
      <c r="R1216" s="233"/>
      <c r="S1216" s="233"/>
      <c r="T1216" s="234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35" t="s">
        <v>167</v>
      </c>
      <c r="AU1216" s="235" t="s">
        <v>81</v>
      </c>
      <c r="AV1216" s="13" t="s">
        <v>81</v>
      </c>
      <c r="AW1216" s="13" t="s">
        <v>33</v>
      </c>
      <c r="AX1216" s="13" t="s">
        <v>71</v>
      </c>
      <c r="AY1216" s="235" t="s">
        <v>155</v>
      </c>
    </row>
    <row r="1217" s="16" customFormat="1">
      <c r="A1217" s="16"/>
      <c r="B1217" s="270"/>
      <c r="C1217" s="271"/>
      <c r="D1217" s="226" t="s">
        <v>167</v>
      </c>
      <c r="E1217" s="272" t="s">
        <v>19</v>
      </c>
      <c r="F1217" s="273" t="s">
        <v>1471</v>
      </c>
      <c r="G1217" s="271"/>
      <c r="H1217" s="274">
        <v>17.251999999999999</v>
      </c>
      <c r="I1217" s="275"/>
      <c r="J1217" s="271"/>
      <c r="K1217" s="271"/>
      <c r="L1217" s="276"/>
      <c r="M1217" s="277"/>
      <c r="N1217" s="278"/>
      <c r="O1217" s="278"/>
      <c r="P1217" s="278"/>
      <c r="Q1217" s="278"/>
      <c r="R1217" s="278"/>
      <c r="S1217" s="278"/>
      <c r="T1217" s="279"/>
      <c r="U1217" s="16"/>
      <c r="V1217" s="16"/>
      <c r="W1217" s="16"/>
      <c r="X1217" s="16"/>
      <c r="Y1217" s="16"/>
      <c r="Z1217" s="16"/>
      <c r="AA1217" s="16"/>
      <c r="AB1217" s="16"/>
      <c r="AC1217" s="16"/>
      <c r="AD1217" s="16"/>
      <c r="AE1217" s="16"/>
      <c r="AT1217" s="280" t="s">
        <v>167</v>
      </c>
      <c r="AU1217" s="280" t="s">
        <v>81</v>
      </c>
      <c r="AV1217" s="16" t="s">
        <v>180</v>
      </c>
      <c r="AW1217" s="16" t="s">
        <v>33</v>
      </c>
      <c r="AX1217" s="16" t="s">
        <v>71</v>
      </c>
      <c r="AY1217" s="280" t="s">
        <v>155</v>
      </c>
    </row>
    <row r="1218" s="14" customFormat="1">
      <c r="A1218" s="14"/>
      <c r="B1218" s="236"/>
      <c r="C1218" s="237"/>
      <c r="D1218" s="226" t="s">
        <v>167</v>
      </c>
      <c r="E1218" s="238" t="s">
        <v>19</v>
      </c>
      <c r="F1218" s="239" t="s">
        <v>177</v>
      </c>
      <c r="G1218" s="237"/>
      <c r="H1218" s="240">
        <v>17.251999999999999</v>
      </c>
      <c r="I1218" s="241"/>
      <c r="J1218" s="237"/>
      <c r="K1218" s="237"/>
      <c r="L1218" s="242"/>
      <c r="M1218" s="243"/>
      <c r="N1218" s="244"/>
      <c r="O1218" s="244"/>
      <c r="P1218" s="244"/>
      <c r="Q1218" s="244"/>
      <c r="R1218" s="244"/>
      <c r="S1218" s="244"/>
      <c r="T1218" s="245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46" t="s">
        <v>167</v>
      </c>
      <c r="AU1218" s="246" t="s">
        <v>81</v>
      </c>
      <c r="AV1218" s="14" t="s">
        <v>163</v>
      </c>
      <c r="AW1218" s="14" t="s">
        <v>33</v>
      </c>
      <c r="AX1218" s="14" t="s">
        <v>79</v>
      </c>
      <c r="AY1218" s="246" t="s">
        <v>155</v>
      </c>
    </row>
    <row r="1219" s="2" customFormat="1" ht="21.75" customHeight="1">
      <c r="A1219" s="40"/>
      <c r="B1219" s="41"/>
      <c r="C1219" s="206" t="s">
        <v>1472</v>
      </c>
      <c r="D1219" s="206" t="s">
        <v>158</v>
      </c>
      <c r="E1219" s="207" t="s">
        <v>1473</v>
      </c>
      <c r="F1219" s="208" t="s">
        <v>1474</v>
      </c>
      <c r="G1219" s="209" t="s">
        <v>258</v>
      </c>
      <c r="H1219" s="210">
        <v>1</v>
      </c>
      <c r="I1219" s="211"/>
      <c r="J1219" s="212">
        <f>ROUND(I1219*H1219,2)</f>
        <v>0</v>
      </c>
      <c r="K1219" s="208" t="s">
        <v>162</v>
      </c>
      <c r="L1219" s="46"/>
      <c r="M1219" s="213" t="s">
        <v>19</v>
      </c>
      <c r="N1219" s="214" t="s">
        <v>42</v>
      </c>
      <c r="O1219" s="86"/>
      <c r="P1219" s="215">
        <f>O1219*H1219</f>
        <v>0</v>
      </c>
      <c r="Q1219" s="215">
        <v>0</v>
      </c>
      <c r="R1219" s="215">
        <f>Q1219*H1219</f>
        <v>0</v>
      </c>
      <c r="S1219" s="215">
        <v>0.0275</v>
      </c>
      <c r="T1219" s="216">
        <f>S1219*H1219</f>
        <v>0.0275</v>
      </c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R1219" s="217" t="s">
        <v>163</v>
      </c>
      <c r="AT1219" s="217" t="s">
        <v>158</v>
      </c>
      <c r="AU1219" s="217" t="s">
        <v>81</v>
      </c>
      <c r="AY1219" s="19" t="s">
        <v>155</v>
      </c>
      <c r="BE1219" s="218">
        <f>IF(N1219="základní",J1219,0)</f>
        <v>0</v>
      </c>
      <c r="BF1219" s="218">
        <f>IF(N1219="snížená",J1219,0)</f>
        <v>0</v>
      </c>
      <c r="BG1219" s="218">
        <f>IF(N1219="zákl. přenesená",J1219,0)</f>
        <v>0</v>
      </c>
      <c r="BH1219" s="218">
        <f>IF(N1219="sníž. přenesená",J1219,0)</f>
        <v>0</v>
      </c>
      <c r="BI1219" s="218">
        <f>IF(N1219="nulová",J1219,0)</f>
        <v>0</v>
      </c>
      <c r="BJ1219" s="19" t="s">
        <v>79</v>
      </c>
      <c r="BK1219" s="218">
        <f>ROUND(I1219*H1219,2)</f>
        <v>0</v>
      </c>
      <c r="BL1219" s="19" t="s">
        <v>163</v>
      </c>
      <c r="BM1219" s="217" t="s">
        <v>1475</v>
      </c>
    </row>
    <row r="1220" s="2" customFormat="1">
      <c r="A1220" s="40"/>
      <c r="B1220" s="41"/>
      <c r="C1220" s="42"/>
      <c r="D1220" s="219" t="s">
        <v>165</v>
      </c>
      <c r="E1220" s="42"/>
      <c r="F1220" s="220" t="s">
        <v>1476</v>
      </c>
      <c r="G1220" s="42"/>
      <c r="H1220" s="42"/>
      <c r="I1220" s="221"/>
      <c r="J1220" s="42"/>
      <c r="K1220" s="42"/>
      <c r="L1220" s="46"/>
      <c r="M1220" s="222"/>
      <c r="N1220" s="223"/>
      <c r="O1220" s="86"/>
      <c r="P1220" s="86"/>
      <c r="Q1220" s="86"/>
      <c r="R1220" s="86"/>
      <c r="S1220" s="86"/>
      <c r="T1220" s="87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T1220" s="19" t="s">
        <v>165</v>
      </c>
      <c r="AU1220" s="19" t="s">
        <v>81</v>
      </c>
    </row>
    <row r="1221" s="13" customFormat="1">
      <c r="A1221" s="13"/>
      <c r="B1221" s="224"/>
      <c r="C1221" s="225"/>
      <c r="D1221" s="226" t="s">
        <v>167</v>
      </c>
      <c r="E1221" s="227" t="s">
        <v>19</v>
      </c>
      <c r="F1221" s="228" t="s">
        <v>79</v>
      </c>
      <c r="G1221" s="225"/>
      <c r="H1221" s="229">
        <v>1</v>
      </c>
      <c r="I1221" s="230"/>
      <c r="J1221" s="225"/>
      <c r="K1221" s="225"/>
      <c r="L1221" s="231"/>
      <c r="M1221" s="232"/>
      <c r="N1221" s="233"/>
      <c r="O1221" s="233"/>
      <c r="P1221" s="233"/>
      <c r="Q1221" s="233"/>
      <c r="R1221" s="233"/>
      <c r="S1221" s="233"/>
      <c r="T1221" s="234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35" t="s">
        <v>167</v>
      </c>
      <c r="AU1221" s="235" t="s">
        <v>81</v>
      </c>
      <c r="AV1221" s="13" t="s">
        <v>81</v>
      </c>
      <c r="AW1221" s="13" t="s">
        <v>33</v>
      </c>
      <c r="AX1221" s="13" t="s">
        <v>71</v>
      </c>
      <c r="AY1221" s="235" t="s">
        <v>155</v>
      </c>
    </row>
    <row r="1222" s="16" customFormat="1">
      <c r="A1222" s="16"/>
      <c r="B1222" s="270"/>
      <c r="C1222" s="271"/>
      <c r="D1222" s="226" t="s">
        <v>167</v>
      </c>
      <c r="E1222" s="272" t="s">
        <v>19</v>
      </c>
      <c r="F1222" s="273" t="s">
        <v>1471</v>
      </c>
      <c r="G1222" s="271"/>
      <c r="H1222" s="274">
        <v>1</v>
      </c>
      <c r="I1222" s="275"/>
      <c r="J1222" s="271"/>
      <c r="K1222" s="271"/>
      <c r="L1222" s="276"/>
      <c r="M1222" s="277"/>
      <c r="N1222" s="278"/>
      <c r="O1222" s="278"/>
      <c r="P1222" s="278"/>
      <c r="Q1222" s="278"/>
      <c r="R1222" s="278"/>
      <c r="S1222" s="278"/>
      <c r="T1222" s="279"/>
      <c r="U1222" s="16"/>
      <c r="V1222" s="16"/>
      <c r="W1222" s="16"/>
      <c r="X1222" s="16"/>
      <c r="Y1222" s="16"/>
      <c r="Z1222" s="16"/>
      <c r="AA1222" s="16"/>
      <c r="AB1222" s="16"/>
      <c r="AC1222" s="16"/>
      <c r="AD1222" s="16"/>
      <c r="AE1222" s="16"/>
      <c r="AT1222" s="280" t="s">
        <v>167</v>
      </c>
      <c r="AU1222" s="280" t="s">
        <v>81</v>
      </c>
      <c r="AV1222" s="16" t="s">
        <v>180</v>
      </c>
      <c r="AW1222" s="16" t="s">
        <v>33</v>
      </c>
      <c r="AX1222" s="16" t="s">
        <v>71</v>
      </c>
      <c r="AY1222" s="280" t="s">
        <v>155</v>
      </c>
    </row>
    <row r="1223" s="14" customFormat="1">
      <c r="A1223" s="14"/>
      <c r="B1223" s="236"/>
      <c r="C1223" s="237"/>
      <c r="D1223" s="226" t="s">
        <v>167</v>
      </c>
      <c r="E1223" s="238" t="s">
        <v>19</v>
      </c>
      <c r="F1223" s="239" t="s">
        <v>177</v>
      </c>
      <c r="G1223" s="237"/>
      <c r="H1223" s="240">
        <v>1</v>
      </c>
      <c r="I1223" s="241"/>
      <c r="J1223" s="237"/>
      <c r="K1223" s="237"/>
      <c r="L1223" s="242"/>
      <c r="M1223" s="243"/>
      <c r="N1223" s="244"/>
      <c r="O1223" s="244"/>
      <c r="P1223" s="244"/>
      <c r="Q1223" s="244"/>
      <c r="R1223" s="244"/>
      <c r="S1223" s="244"/>
      <c r="T1223" s="245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46" t="s">
        <v>167</v>
      </c>
      <c r="AU1223" s="246" t="s">
        <v>81</v>
      </c>
      <c r="AV1223" s="14" t="s">
        <v>163</v>
      </c>
      <c r="AW1223" s="14" t="s">
        <v>33</v>
      </c>
      <c r="AX1223" s="14" t="s">
        <v>79</v>
      </c>
      <c r="AY1223" s="246" t="s">
        <v>155</v>
      </c>
    </row>
    <row r="1224" s="2" customFormat="1" ht="21.75" customHeight="1">
      <c r="A1224" s="40"/>
      <c r="B1224" s="41"/>
      <c r="C1224" s="206" t="s">
        <v>1477</v>
      </c>
      <c r="D1224" s="206" t="s">
        <v>158</v>
      </c>
      <c r="E1224" s="207" t="s">
        <v>753</v>
      </c>
      <c r="F1224" s="208" t="s">
        <v>754</v>
      </c>
      <c r="G1224" s="209" t="s">
        <v>264</v>
      </c>
      <c r="H1224" s="210">
        <v>232.08000000000001</v>
      </c>
      <c r="I1224" s="211"/>
      <c r="J1224" s="212">
        <f>ROUND(I1224*H1224,2)</f>
        <v>0</v>
      </c>
      <c r="K1224" s="208" t="s">
        <v>162</v>
      </c>
      <c r="L1224" s="46"/>
      <c r="M1224" s="213" t="s">
        <v>19</v>
      </c>
      <c r="N1224" s="214" t="s">
        <v>42</v>
      </c>
      <c r="O1224" s="86"/>
      <c r="P1224" s="215">
        <f>O1224*H1224</f>
        <v>0</v>
      </c>
      <c r="Q1224" s="215">
        <v>0</v>
      </c>
      <c r="R1224" s="215">
        <f>Q1224*H1224</f>
        <v>0</v>
      </c>
      <c r="S1224" s="215">
        <v>0.050000000000000003</v>
      </c>
      <c r="T1224" s="216">
        <f>S1224*H1224</f>
        <v>11.604000000000001</v>
      </c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R1224" s="217" t="s">
        <v>163</v>
      </c>
      <c r="AT1224" s="217" t="s">
        <v>158</v>
      </c>
      <c r="AU1224" s="217" t="s">
        <v>81</v>
      </c>
      <c r="AY1224" s="19" t="s">
        <v>155</v>
      </c>
      <c r="BE1224" s="218">
        <f>IF(N1224="základní",J1224,0)</f>
        <v>0</v>
      </c>
      <c r="BF1224" s="218">
        <f>IF(N1224="snížená",J1224,0)</f>
        <v>0</v>
      </c>
      <c r="BG1224" s="218">
        <f>IF(N1224="zákl. přenesená",J1224,0)</f>
        <v>0</v>
      </c>
      <c r="BH1224" s="218">
        <f>IF(N1224="sníž. přenesená",J1224,0)</f>
        <v>0</v>
      </c>
      <c r="BI1224" s="218">
        <f>IF(N1224="nulová",J1224,0)</f>
        <v>0</v>
      </c>
      <c r="BJ1224" s="19" t="s">
        <v>79</v>
      </c>
      <c r="BK1224" s="218">
        <f>ROUND(I1224*H1224,2)</f>
        <v>0</v>
      </c>
      <c r="BL1224" s="19" t="s">
        <v>163</v>
      </c>
      <c r="BM1224" s="217" t="s">
        <v>1478</v>
      </c>
    </row>
    <row r="1225" s="2" customFormat="1">
      <c r="A1225" s="40"/>
      <c r="B1225" s="41"/>
      <c r="C1225" s="42"/>
      <c r="D1225" s="219" t="s">
        <v>165</v>
      </c>
      <c r="E1225" s="42"/>
      <c r="F1225" s="220" t="s">
        <v>756</v>
      </c>
      <c r="G1225" s="42"/>
      <c r="H1225" s="42"/>
      <c r="I1225" s="221"/>
      <c r="J1225" s="42"/>
      <c r="K1225" s="42"/>
      <c r="L1225" s="46"/>
      <c r="M1225" s="222"/>
      <c r="N1225" s="223"/>
      <c r="O1225" s="86"/>
      <c r="P1225" s="86"/>
      <c r="Q1225" s="86"/>
      <c r="R1225" s="86"/>
      <c r="S1225" s="86"/>
      <c r="T1225" s="87"/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T1225" s="19" t="s">
        <v>165</v>
      </c>
      <c r="AU1225" s="19" t="s">
        <v>81</v>
      </c>
    </row>
    <row r="1226" s="13" customFormat="1">
      <c r="A1226" s="13"/>
      <c r="B1226" s="224"/>
      <c r="C1226" s="225"/>
      <c r="D1226" s="226" t="s">
        <v>167</v>
      </c>
      <c r="E1226" s="227" t="s">
        <v>19</v>
      </c>
      <c r="F1226" s="228" t="s">
        <v>1479</v>
      </c>
      <c r="G1226" s="225"/>
      <c r="H1226" s="229">
        <v>98.819999999999993</v>
      </c>
      <c r="I1226" s="230"/>
      <c r="J1226" s="225"/>
      <c r="K1226" s="225"/>
      <c r="L1226" s="231"/>
      <c r="M1226" s="232"/>
      <c r="N1226" s="233"/>
      <c r="O1226" s="233"/>
      <c r="P1226" s="233"/>
      <c r="Q1226" s="233"/>
      <c r="R1226" s="233"/>
      <c r="S1226" s="233"/>
      <c r="T1226" s="234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35" t="s">
        <v>167</v>
      </c>
      <c r="AU1226" s="235" t="s">
        <v>81</v>
      </c>
      <c r="AV1226" s="13" t="s">
        <v>81</v>
      </c>
      <c r="AW1226" s="13" t="s">
        <v>33</v>
      </c>
      <c r="AX1226" s="13" t="s">
        <v>71</v>
      </c>
      <c r="AY1226" s="235" t="s">
        <v>155</v>
      </c>
    </row>
    <row r="1227" s="13" customFormat="1">
      <c r="A1227" s="13"/>
      <c r="B1227" s="224"/>
      <c r="C1227" s="225"/>
      <c r="D1227" s="226" t="s">
        <v>167</v>
      </c>
      <c r="E1227" s="227" t="s">
        <v>19</v>
      </c>
      <c r="F1227" s="228" t="s">
        <v>1480</v>
      </c>
      <c r="G1227" s="225"/>
      <c r="H1227" s="229">
        <v>133.25999999999999</v>
      </c>
      <c r="I1227" s="230"/>
      <c r="J1227" s="225"/>
      <c r="K1227" s="225"/>
      <c r="L1227" s="231"/>
      <c r="M1227" s="232"/>
      <c r="N1227" s="233"/>
      <c r="O1227" s="233"/>
      <c r="P1227" s="233"/>
      <c r="Q1227" s="233"/>
      <c r="R1227" s="233"/>
      <c r="S1227" s="233"/>
      <c r="T1227" s="234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35" t="s">
        <v>167</v>
      </c>
      <c r="AU1227" s="235" t="s">
        <v>81</v>
      </c>
      <c r="AV1227" s="13" t="s">
        <v>81</v>
      </c>
      <c r="AW1227" s="13" t="s">
        <v>33</v>
      </c>
      <c r="AX1227" s="13" t="s">
        <v>71</v>
      </c>
      <c r="AY1227" s="235" t="s">
        <v>155</v>
      </c>
    </row>
    <row r="1228" s="16" customFormat="1">
      <c r="A1228" s="16"/>
      <c r="B1228" s="270"/>
      <c r="C1228" s="271"/>
      <c r="D1228" s="226" t="s">
        <v>167</v>
      </c>
      <c r="E1228" s="272" t="s">
        <v>19</v>
      </c>
      <c r="F1228" s="273" t="s">
        <v>1481</v>
      </c>
      <c r="G1228" s="271"/>
      <c r="H1228" s="274">
        <v>232.07999999999998</v>
      </c>
      <c r="I1228" s="275"/>
      <c r="J1228" s="271"/>
      <c r="K1228" s="271"/>
      <c r="L1228" s="276"/>
      <c r="M1228" s="277"/>
      <c r="N1228" s="278"/>
      <c r="O1228" s="278"/>
      <c r="P1228" s="278"/>
      <c r="Q1228" s="278"/>
      <c r="R1228" s="278"/>
      <c r="S1228" s="278"/>
      <c r="T1228" s="279"/>
      <c r="U1228" s="16"/>
      <c r="V1228" s="16"/>
      <c r="W1228" s="16"/>
      <c r="X1228" s="16"/>
      <c r="Y1228" s="16"/>
      <c r="Z1228" s="16"/>
      <c r="AA1228" s="16"/>
      <c r="AB1228" s="16"/>
      <c r="AC1228" s="16"/>
      <c r="AD1228" s="16"/>
      <c r="AE1228" s="16"/>
      <c r="AT1228" s="280" t="s">
        <v>167</v>
      </c>
      <c r="AU1228" s="280" t="s">
        <v>81</v>
      </c>
      <c r="AV1228" s="16" t="s">
        <v>180</v>
      </c>
      <c r="AW1228" s="16" t="s">
        <v>33</v>
      </c>
      <c r="AX1228" s="16" t="s">
        <v>71</v>
      </c>
      <c r="AY1228" s="280" t="s">
        <v>155</v>
      </c>
    </row>
    <row r="1229" s="14" customFormat="1">
      <c r="A1229" s="14"/>
      <c r="B1229" s="236"/>
      <c r="C1229" s="237"/>
      <c r="D1229" s="226" t="s">
        <v>167</v>
      </c>
      <c r="E1229" s="238" t="s">
        <v>19</v>
      </c>
      <c r="F1229" s="239" t="s">
        <v>177</v>
      </c>
      <c r="G1229" s="237"/>
      <c r="H1229" s="240">
        <v>232.07999999999998</v>
      </c>
      <c r="I1229" s="241"/>
      <c r="J1229" s="237"/>
      <c r="K1229" s="237"/>
      <c r="L1229" s="242"/>
      <c r="M1229" s="243"/>
      <c r="N1229" s="244"/>
      <c r="O1229" s="244"/>
      <c r="P1229" s="244"/>
      <c r="Q1229" s="244"/>
      <c r="R1229" s="244"/>
      <c r="S1229" s="244"/>
      <c r="T1229" s="245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46" t="s">
        <v>167</v>
      </c>
      <c r="AU1229" s="246" t="s">
        <v>81</v>
      </c>
      <c r="AV1229" s="14" t="s">
        <v>163</v>
      </c>
      <c r="AW1229" s="14" t="s">
        <v>33</v>
      </c>
      <c r="AX1229" s="14" t="s">
        <v>79</v>
      </c>
      <c r="AY1229" s="246" t="s">
        <v>155</v>
      </c>
    </row>
    <row r="1230" s="2" customFormat="1" ht="24.15" customHeight="1">
      <c r="A1230" s="40"/>
      <c r="B1230" s="41"/>
      <c r="C1230" s="206" t="s">
        <v>1482</v>
      </c>
      <c r="D1230" s="206" t="s">
        <v>158</v>
      </c>
      <c r="E1230" s="207" t="s">
        <v>1483</v>
      </c>
      <c r="F1230" s="208" t="s">
        <v>1484</v>
      </c>
      <c r="G1230" s="209" t="s">
        <v>264</v>
      </c>
      <c r="H1230" s="210">
        <v>309.947</v>
      </c>
      <c r="I1230" s="211"/>
      <c r="J1230" s="212">
        <f>ROUND(I1230*H1230,2)</f>
        <v>0</v>
      </c>
      <c r="K1230" s="208" t="s">
        <v>162</v>
      </c>
      <c r="L1230" s="46"/>
      <c r="M1230" s="213" t="s">
        <v>19</v>
      </c>
      <c r="N1230" s="214" t="s">
        <v>42</v>
      </c>
      <c r="O1230" s="86"/>
      <c r="P1230" s="215">
        <f>O1230*H1230</f>
        <v>0</v>
      </c>
      <c r="Q1230" s="215">
        <v>0</v>
      </c>
      <c r="R1230" s="215">
        <f>Q1230*H1230</f>
        <v>0</v>
      </c>
      <c r="S1230" s="215">
        <v>0.045999999999999999</v>
      </c>
      <c r="T1230" s="216">
        <f>S1230*H1230</f>
        <v>14.257562</v>
      </c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R1230" s="217" t="s">
        <v>163</v>
      </c>
      <c r="AT1230" s="217" t="s">
        <v>158</v>
      </c>
      <c r="AU1230" s="217" t="s">
        <v>81</v>
      </c>
      <c r="AY1230" s="19" t="s">
        <v>155</v>
      </c>
      <c r="BE1230" s="218">
        <f>IF(N1230="základní",J1230,0)</f>
        <v>0</v>
      </c>
      <c r="BF1230" s="218">
        <f>IF(N1230="snížená",J1230,0)</f>
        <v>0</v>
      </c>
      <c r="BG1230" s="218">
        <f>IF(N1230="zákl. přenesená",J1230,0)</f>
        <v>0</v>
      </c>
      <c r="BH1230" s="218">
        <f>IF(N1230="sníž. přenesená",J1230,0)</f>
        <v>0</v>
      </c>
      <c r="BI1230" s="218">
        <f>IF(N1230="nulová",J1230,0)</f>
        <v>0</v>
      </c>
      <c r="BJ1230" s="19" t="s">
        <v>79</v>
      </c>
      <c r="BK1230" s="218">
        <f>ROUND(I1230*H1230,2)</f>
        <v>0</v>
      </c>
      <c r="BL1230" s="19" t="s">
        <v>163</v>
      </c>
      <c r="BM1230" s="217" t="s">
        <v>1485</v>
      </c>
    </row>
    <row r="1231" s="2" customFormat="1">
      <c r="A1231" s="40"/>
      <c r="B1231" s="41"/>
      <c r="C1231" s="42"/>
      <c r="D1231" s="219" t="s">
        <v>165</v>
      </c>
      <c r="E1231" s="42"/>
      <c r="F1231" s="220" t="s">
        <v>1486</v>
      </c>
      <c r="G1231" s="42"/>
      <c r="H1231" s="42"/>
      <c r="I1231" s="221"/>
      <c r="J1231" s="42"/>
      <c r="K1231" s="42"/>
      <c r="L1231" s="46"/>
      <c r="M1231" s="222"/>
      <c r="N1231" s="223"/>
      <c r="O1231" s="86"/>
      <c r="P1231" s="86"/>
      <c r="Q1231" s="86"/>
      <c r="R1231" s="86"/>
      <c r="S1231" s="86"/>
      <c r="T1231" s="87"/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T1231" s="19" t="s">
        <v>165</v>
      </c>
      <c r="AU1231" s="19" t="s">
        <v>81</v>
      </c>
    </row>
    <row r="1232" s="13" customFormat="1">
      <c r="A1232" s="13"/>
      <c r="B1232" s="224"/>
      <c r="C1232" s="225"/>
      <c r="D1232" s="226" t="s">
        <v>167</v>
      </c>
      <c r="E1232" s="227" t="s">
        <v>19</v>
      </c>
      <c r="F1232" s="228" t="s">
        <v>1487</v>
      </c>
      <c r="G1232" s="225"/>
      <c r="H1232" s="229">
        <v>23.027999999999999</v>
      </c>
      <c r="I1232" s="230"/>
      <c r="J1232" s="225"/>
      <c r="K1232" s="225"/>
      <c r="L1232" s="231"/>
      <c r="M1232" s="232"/>
      <c r="N1232" s="233"/>
      <c r="O1232" s="233"/>
      <c r="P1232" s="233"/>
      <c r="Q1232" s="233"/>
      <c r="R1232" s="233"/>
      <c r="S1232" s="233"/>
      <c r="T1232" s="234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35" t="s">
        <v>167</v>
      </c>
      <c r="AU1232" s="235" t="s">
        <v>81</v>
      </c>
      <c r="AV1232" s="13" t="s">
        <v>81</v>
      </c>
      <c r="AW1232" s="13" t="s">
        <v>33</v>
      </c>
      <c r="AX1232" s="13" t="s">
        <v>71</v>
      </c>
      <c r="AY1232" s="235" t="s">
        <v>155</v>
      </c>
    </row>
    <row r="1233" s="13" customFormat="1">
      <c r="A1233" s="13"/>
      <c r="B1233" s="224"/>
      <c r="C1233" s="225"/>
      <c r="D1233" s="226" t="s">
        <v>167</v>
      </c>
      <c r="E1233" s="227" t="s">
        <v>19</v>
      </c>
      <c r="F1233" s="228" t="s">
        <v>1488</v>
      </c>
      <c r="G1233" s="225"/>
      <c r="H1233" s="229">
        <v>23.045000000000002</v>
      </c>
      <c r="I1233" s="230"/>
      <c r="J1233" s="225"/>
      <c r="K1233" s="225"/>
      <c r="L1233" s="231"/>
      <c r="M1233" s="232"/>
      <c r="N1233" s="233"/>
      <c r="O1233" s="233"/>
      <c r="P1233" s="233"/>
      <c r="Q1233" s="233"/>
      <c r="R1233" s="233"/>
      <c r="S1233" s="233"/>
      <c r="T1233" s="234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35" t="s">
        <v>167</v>
      </c>
      <c r="AU1233" s="235" t="s">
        <v>81</v>
      </c>
      <c r="AV1233" s="13" t="s">
        <v>81</v>
      </c>
      <c r="AW1233" s="13" t="s">
        <v>33</v>
      </c>
      <c r="AX1233" s="13" t="s">
        <v>71</v>
      </c>
      <c r="AY1233" s="235" t="s">
        <v>155</v>
      </c>
    </row>
    <row r="1234" s="13" customFormat="1">
      <c r="A1234" s="13"/>
      <c r="B1234" s="224"/>
      <c r="C1234" s="225"/>
      <c r="D1234" s="226" t="s">
        <v>167</v>
      </c>
      <c r="E1234" s="227" t="s">
        <v>19</v>
      </c>
      <c r="F1234" s="228" t="s">
        <v>1489</v>
      </c>
      <c r="G1234" s="225"/>
      <c r="H1234" s="229">
        <v>-7.0369999999999999</v>
      </c>
      <c r="I1234" s="230"/>
      <c r="J1234" s="225"/>
      <c r="K1234" s="225"/>
      <c r="L1234" s="231"/>
      <c r="M1234" s="232"/>
      <c r="N1234" s="233"/>
      <c r="O1234" s="233"/>
      <c r="P1234" s="233"/>
      <c r="Q1234" s="233"/>
      <c r="R1234" s="233"/>
      <c r="S1234" s="233"/>
      <c r="T1234" s="234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35" t="s">
        <v>167</v>
      </c>
      <c r="AU1234" s="235" t="s">
        <v>81</v>
      </c>
      <c r="AV1234" s="13" t="s">
        <v>81</v>
      </c>
      <c r="AW1234" s="13" t="s">
        <v>33</v>
      </c>
      <c r="AX1234" s="13" t="s">
        <v>71</v>
      </c>
      <c r="AY1234" s="235" t="s">
        <v>155</v>
      </c>
    </row>
    <row r="1235" s="13" customFormat="1">
      <c r="A1235" s="13"/>
      <c r="B1235" s="224"/>
      <c r="C1235" s="225"/>
      <c r="D1235" s="226" t="s">
        <v>167</v>
      </c>
      <c r="E1235" s="227" t="s">
        <v>19</v>
      </c>
      <c r="F1235" s="228" t="s">
        <v>1490</v>
      </c>
      <c r="G1235" s="225"/>
      <c r="H1235" s="229">
        <v>9.4719999999999995</v>
      </c>
      <c r="I1235" s="230"/>
      <c r="J1235" s="225"/>
      <c r="K1235" s="225"/>
      <c r="L1235" s="231"/>
      <c r="M1235" s="232"/>
      <c r="N1235" s="233"/>
      <c r="O1235" s="233"/>
      <c r="P1235" s="233"/>
      <c r="Q1235" s="233"/>
      <c r="R1235" s="233"/>
      <c r="S1235" s="233"/>
      <c r="T1235" s="234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35" t="s">
        <v>167</v>
      </c>
      <c r="AU1235" s="235" t="s">
        <v>81</v>
      </c>
      <c r="AV1235" s="13" t="s">
        <v>81</v>
      </c>
      <c r="AW1235" s="13" t="s">
        <v>33</v>
      </c>
      <c r="AX1235" s="13" t="s">
        <v>71</v>
      </c>
      <c r="AY1235" s="235" t="s">
        <v>155</v>
      </c>
    </row>
    <row r="1236" s="13" customFormat="1">
      <c r="A1236" s="13"/>
      <c r="B1236" s="224"/>
      <c r="C1236" s="225"/>
      <c r="D1236" s="226" t="s">
        <v>167</v>
      </c>
      <c r="E1236" s="227" t="s">
        <v>19</v>
      </c>
      <c r="F1236" s="228" t="s">
        <v>1491</v>
      </c>
      <c r="G1236" s="225"/>
      <c r="H1236" s="229">
        <v>2.9670000000000001</v>
      </c>
      <c r="I1236" s="230"/>
      <c r="J1236" s="225"/>
      <c r="K1236" s="225"/>
      <c r="L1236" s="231"/>
      <c r="M1236" s="232"/>
      <c r="N1236" s="233"/>
      <c r="O1236" s="233"/>
      <c r="P1236" s="233"/>
      <c r="Q1236" s="233"/>
      <c r="R1236" s="233"/>
      <c r="S1236" s="233"/>
      <c r="T1236" s="234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35" t="s">
        <v>167</v>
      </c>
      <c r="AU1236" s="235" t="s">
        <v>81</v>
      </c>
      <c r="AV1236" s="13" t="s">
        <v>81</v>
      </c>
      <c r="AW1236" s="13" t="s">
        <v>33</v>
      </c>
      <c r="AX1236" s="13" t="s">
        <v>71</v>
      </c>
      <c r="AY1236" s="235" t="s">
        <v>155</v>
      </c>
    </row>
    <row r="1237" s="13" customFormat="1">
      <c r="A1237" s="13"/>
      <c r="B1237" s="224"/>
      <c r="C1237" s="225"/>
      <c r="D1237" s="226" t="s">
        <v>167</v>
      </c>
      <c r="E1237" s="227" t="s">
        <v>19</v>
      </c>
      <c r="F1237" s="228" t="s">
        <v>1492</v>
      </c>
      <c r="G1237" s="225"/>
      <c r="H1237" s="229">
        <v>2.9399999999999999</v>
      </c>
      <c r="I1237" s="230"/>
      <c r="J1237" s="225"/>
      <c r="K1237" s="225"/>
      <c r="L1237" s="231"/>
      <c r="M1237" s="232"/>
      <c r="N1237" s="233"/>
      <c r="O1237" s="233"/>
      <c r="P1237" s="233"/>
      <c r="Q1237" s="233"/>
      <c r="R1237" s="233"/>
      <c r="S1237" s="233"/>
      <c r="T1237" s="234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35" t="s">
        <v>167</v>
      </c>
      <c r="AU1237" s="235" t="s">
        <v>81</v>
      </c>
      <c r="AV1237" s="13" t="s">
        <v>81</v>
      </c>
      <c r="AW1237" s="13" t="s">
        <v>33</v>
      </c>
      <c r="AX1237" s="13" t="s">
        <v>71</v>
      </c>
      <c r="AY1237" s="235" t="s">
        <v>155</v>
      </c>
    </row>
    <row r="1238" s="16" customFormat="1">
      <c r="A1238" s="16"/>
      <c r="B1238" s="270"/>
      <c r="C1238" s="271"/>
      <c r="D1238" s="226" t="s">
        <v>167</v>
      </c>
      <c r="E1238" s="272" t="s">
        <v>19</v>
      </c>
      <c r="F1238" s="273" t="s">
        <v>1493</v>
      </c>
      <c r="G1238" s="271"/>
      <c r="H1238" s="274">
        <v>54.414999999999999</v>
      </c>
      <c r="I1238" s="275"/>
      <c r="J1238" s="271"/>
      <c r="K1238" s="271"/>
      <c r="L1238" s="276"/>
      <c r="M1238" s="277"/>
      <c r="N1238" s="278"/>
      <c r="O1238" s="278"/>
      <c r="P1238" s="278"/>
      <c r="Q1238" s="278"/>
      <c r="R1238" s="278"/>
      <c r="S1238" s="278"/>
      <c r="T1238" s="279"/>
      <c r="U1238" s="16"/>
      <c r="V1238" s="16"/>
      <c r="W1238" s="16"/>
      <c r="X1238" s="16"/>
      <c r="Y1238" s="16"/>
      <c r="Z1238" s="16"/>
      <c r="AA1238" s="16"/>
      <c r="AB1238" s="16"/>
      <c r="AC1238" s="16"/>
      <c r="AD1238" s="16"/>
      <c r="AE1238" s="16"/>
      <c r="AT1238" s="280" t="s">
        <v>167</v>
      </c>
      <c r="AU1238" s="280" t="s">
        <v>81</v>
      </c>
      <c r="AV1238" s="16" t="s">
        <v>180</v>
      </c>
      <c r="AW1238" s="16" t="s">
        <v>33</v>
      </c>
      <c r="AX1238" s="16" t="s">
        <v>71</v>
      </c>
      <c r="AY1238" s="280" t="s">
        <v>155</v>
      </c>
    </row>
    <row r="1239" s="13" customFormat="1">
      <c r="A1239" s="13"/>
      <c r="B1239" s="224"/>
      <c r="C1239" s="225"/>
      <c r="D1239" s="226" t="s">
        <v>167</v>
      </c>
      <c r="E1239" s="227" t="s">
        <v>19</v>
      </c>
      <c r="F1239" s="228" t="s">
        <v>1494</v>
      </c>
      <c r="G1239" s="225"/>
      <c r="H1239" s="229">
        <v>22.484999999999999</v>
      </c>
      <c r="I1239" s="230"/>
      <c r="J1239" s="225"/>
      <c r="K1239" s="225"/>
      <c r="L1239" s="231"/>
      <c r="M1239" s="232"/>
      <c r="N1239" s="233"/>
      <c r="O1239" s="233"/>
      <c r="P1239" s="233"/>
      <c r="Q1239" s="233"/>
      <c r="R1239" s="233"/>
      <c r="S1239" s="233"/>
      <c r="T1239" s="234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35" t="s">
        <v>167</v>
      </c>
      <c r="AU1239" s="235" t="s">
        <v>81</v>
      </c>
      <c r="AV1239" s="13" t="s">
        <v>81</v>
      </c>
      <c r="AW1239" s="13" t="s">
        <v>33</v>
      </c>
      <c r="AX1239" s="13" t="s">
        <v>71</v>
      </c>
      <c r="AY1239" s="235" t="s">
        <v>155</v>
      </c>
    </row>
    <row r="1240" s="13" customFormat="1">
      <c r="A1240" s="13"/>
      <c r="B1240" s="224"/>
      <c r="C1240" s="225"/>
      <c r="D1240" s="226" t="s">
        <v>167</v>
      </c>
      <c r="E1240" s="227" t="s">
        <v>19</v>
      </c>
      <c r="F1240" s="228" t="s">
        <v>1495</v>
      </c>
      <c r="G1240" s="225"/>
      <c r="H1240" s="229">
        <v>42.941000000000002</v>
      </c>
      <c r="I1240" s="230"/>
      <c r="J1240" s="225"/>
      <c r="K1240" s="225"/>
      <c r="L1240" s="231"/>
      <c r="M1240" s="232"/>
      <c r="N1240" s="233"/>
      <c r="O1240" s="233"/>
      <c r="P1240" s="233"/>
      <c r="Q1240" s="233"/>
      <c r="R1240" s="233"/>
      <c r="S1240" s="233"/>
      <c r="T1240" s="234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35" t="s">
        <v>167</v>
      </c>
      <c r="AU1240" s="235" t="s">
        <v>81</v>
      </c>
      <c r="AV1240" s="13" t="s">
        <v>81</v>
      </c>
      <c r="AW1240" s="13" t="s">
        <v>33</v>
      </c>
      <c r="AX1240" s="13" t="s">
        <v>71</v>
      </c>
      <c r="AY1240" s="235" t="s">
        <v>155</v>
      </c>
    </row>
    <row r="1241" s="13" customFormat="1">
      <c r="A1241" s="13"/>
      <c r="B1241" s="224"/>
      <c r="C1241" s="225"/>
      <c r="D1241" s="226" t="s">
        <v>167</v>
      </c>
      <c r="E1241" s="227" t="s">
        <v>19</v>
      </c>
      <c r="F1241" s="228" t="s">
        <v>1496</v>
      </c>
      <c r="G1241" s="225"/>
      <c r="H1241" s="229">
        <v>-10.948</v>
      </c>
      <c r="I1241" s="230"/>
      <c r="J1241" s="225"/>
      <c r="K1241" s="225"/>
      <c r="L1241" s="231"/>
      <c r="M1241" s="232"/>
      <c r="N1241" s="233"/>
      <c r="O1241" s="233"/>
      <c r="P1241" s="233"/>
      <c r="Q1241" s="233"/>
      <c r="R1241" s="233"/>
      <c r="S1241" s="233"/>
      <c r="T1241" s="234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35" t="s">
        <v>167</v>
      </c>
      <c r="AU1241" s="235" t="s">
        <v>81</v>
      </c>
      <c r="AV1241" s="13" t="s">
        <v>81</v>
      </c>
      <c r="AW1241" s="13" t="s">
        <v>33</v>
      </c>
      <c r="AX1241" s="13" t="s">
        <v>71</v>
      </c>
      <c r="AY1241" s="235" t="s">
        <v>155</v>
      </c>
    </row>
    <row r="1242" s="13" customFormat="1">
      <c r="A1242" s="13"/>
      <c r="B1242" s="224"/>
      <c r="C1242" s="225"/>
      <c r="D1242" s="226" t="s">
        <v>167</v>
      </c>
      <c r="E1242" s="227" t="s">
        <v>19</v>
      </c>
      <c r="F1242" s="228" t="s">
        <v>1497</v>
      </c>
      <c r="G1242" s="225"/>
      <c r="H1242" s="229">
        <v>7.1040000000000001</v>
      </c>
      <c r="I1242" s="230"/>
      <c r="J1242" s="225"/>
      <c r="K1242" s="225"/>
      <c r="L1242" s="231"/>
      <c r="M1242" s="232"/>
      <c r="N1242" s="233"/>
      <c r="O1242" s="233"/>
      <c r="P1242" s="233"/>
      <c r="Q1242" s="233"/>
      <c r="R1242" s="233"/>
      <c r="S1242" s="233"/>
      <c r="T1242" s="234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35" t="s">
        <v>167</v>
      </c>
      <c r="AU1242" s="235" t="s">
        <v>81</v>
      </c>
      <c r="AV1242" s="13" t="s">
        <v>81</v>
      </c>
      <c r="AW1242" s="13" t="s">
        <v>33</v>
      </c>
      <c r="AX1242" s="13" t="s">
        <v>71</v>
      </c>
      <c r="AY1242" s="235" t="s">
        <v>155</v>
      </c>
    </row>
    <row r="1243" s="13" customFormat="1">
      <c r="A1243" s="13"/>
      <c r="B1243" s="224"/>
      <c r="C1243" s="225"/>
      <c r="D1243" s="226" t="s">
        <v>167</v>
      </c>
      <c r="E1243" s="227" t="s">
        <v>19</v>
      </c>
      <c r="F1243" s="228" t="s">
        <v>1498</v>
      </c>
      <c r="G1243" s="225"/>
      <c r="H1243" s="229">
        <v>3.6400000000000001</v>
      </c>
      <c r="I1243" s="230"/>
      <c r="J1243" s="225"/>
      <c r="K1243" s="225"/>
      <c r="L1243" s="231"/>
      <c r="M1243" s="232"/>
      <c r="N1243" s="233"/>
      <c r="O1243" s="233"/>
      <c r="P1243" s="233"/>
      <c r="Q1243" s="233"/>
      <c r="R1243" s="233"/>
      <c r="S1243" s="233"/>
      <c r="T1243" s="234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35" t="s">
        <v>167</v>
      </c>
      <c r="AU1243" s="235" t="s">
        <v>81</v>
      </c>
      <c r="AV1243" s="13" t="s">
        <v>81</v>
      </c>
      <c r="AW1243" s="13" t="s">
        <v>33</v>
      </c>
      <c r="AX1243" s="13" t="s">
        <v>71</v>
      </c>
      <c r="AY1243" s="235" t="s">
        <v>155</v>
      </c>
    </row>
    <row r="1244" s="13" customFormat="1">
      <c r="A1244" s="13"/>
      <c r="B1244" s="224"/>
      <c r="C1244" s="225"/>
      <c r="D1244" s="226" t="s">
        <v>167</v>
      </c>
      <c r="E1244" s="227" t="s">
        <v>19</v>
      </c>
      <c r="F1244" s="228" t="s">
        <v>1499</v>
      </c>
      <c r="G1244" s="225"/>
      <c r="H1244" s="229">
        <v>1.47</v>
      </c>
      <c r="I1244" s="230"/>
      <c r="J1244" s="225"/>
      <c r="K1244" s="225"/>
      <c r="L1244" s="231"/>
      <c r="M1244" s="232"/>
      <c r="N1244" s="233"/>
      <c r="O1244" s="233"/>
      <c r="P1244" s="233"/>
      <c r="Q1244" s="233"/>
      <c r="R1244" s="233"/>
      <c r="S1244" s="233"/>
      <c r="T1244" s="234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35" t="s">
        <v>167</v>
      </c>
      <c r="AU1244" s="235" t="s">
        <v>81</v>
      </c>
      <c r="AV1244" s="13" t="s">
        <v>81</v>
      </c>
      <c r="AW1244" s="13" t="s">
        <v>33</v>
      </c>
      <c r="AX1244" s="13" t="s">
        <v>71</v>
      </c>
      <c r="AY1244" s="235" t="s">
        <v>155</v>
      </c>
    </row>
    <row r="1245" s="13" customFormat="1">
      <c r="A1245" s="13"/>
      <c r="B1245" s="224"/>
      <c r="C1245" s="225"/>
      <c r="D1245" s="226" t="s">
        <v>167</v>
      </c>
      <c r="E1245" s="227" t="s">
        <v>19</v>
      </c>
      <c r="F1245" s="228" t="s">
        <v>1500</v>
      </c>
      <c r="G1245" s="225"/>
      <c r="H1245" s="229">
        <v>1.6799999999999999</v>
      </c>
      <c r="I1245" s="230"/>
      <c r="J1245" s="225"/>
      <c r="K1245" s="225"/>
      <c r="L1245" s="231"/>
      <c r="M1245" s="232"/>
      <c r="N1245" s="233"/>
      <c r="O1245" s="233"/>
      <c r="P1245" s="233"/>
      <c r="Q1245" s="233"/>
      <c r="R1245" s="233"/>
      <c r="S1245" s="233"/>
      <c r="T1245" s="234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35" t="s">
        <v>167</v>
      </c>
      <c r="AU1245" s="235" t="s">
        <v>81</v>
      </c>
      <c r="AV1245" s="13" t="s">
        <v>81</v>
      </c>
      <c r="AW1245" s="13" t="s">
        <v>33</v>
      </c>
      <c r="AX1245" s="13" t="s">
        <v>71</v>
      </c>
      <c r="AY1245" s="235" t="s">
        <v>155</v>
      </c>
    </row>
    <row r="1246" s="13" customFormat="1">
      <c r="A1246" s="13"/>
      <c r="B1246" s="224"/>
      <c r="C1246" s="225"/>
      <c r="D1246" s="226" t="s">
        <v>167</v>
      </c>
      <c r="E1246" s="227" t="s">
        <v>19</v>
      </c>
      <c r="F1246" s="228" t="s">
        <v>1501</v>
      </c>
      <c r="G1246" s="225"/>
      <c r="H1246" s="229">
        <v>1.3799999999999999</v>
      </c>
      <c r="I1246" s="230"/>
      <c r="J1246" s="225"/>
      <c r="K1246" s="225"/>
      <c r="L1246" s="231"/>
      <c r="M1246" s="232"/>
      <c r="N1246" s="233"/>
      <c r="O1246" s="233"/>
      <c r="P1246" s="233"/>
      <c r="Q1246" s="233"/>
      <c r="R1246" s="233"/>
      <c r="S1246" s="233"/>
      <c r="T1246" s="234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35" t="s">
        <v>167</v>
      </c>
      <c r="AU1246" s="235" t="s">
        <v>81</v>
      </c>
      <c r="AV1246" s="13" t="s">
        <v>81</v>
      </c>
      <c r="AW1246" s="13" t="s">
        <v>33</v>
      </c>
      <c r="AX1246" s="13" t="s">
        <v>71</v>
      </c>
      <c r="AY1246" s="235" t="s">
        <v>155</v>
      </c>
    </row>
    <row r="1247" s="13" customFormat="1">
      <c r="A1247" s="13"/>
      <c r="B1247" s="224"/>
      <c r="C1247" s="225"/>
      <c r="D1247" s="226" t="s">
        <v>167</v>
      </c>
      <c r="E1247" s="227" t="s">
        <v>19</v>
      </c>
      <c r="F1247" s="228" t="s">
        <v>1502</v>
      </c>
      <c r="G1247" s="225"/>
      <c r="H1247" s="229">
        <v>1.5840000000000001</v>
      </c>
      <c r="I1247" s="230"/>
      <c r="J1247" s="225"/>
      <c r="K1247" s="225"/>
      <c r="L1247" s="231"/>
      <c r="M1247" s="232"/>
      <c r="N1247" s="233"/>
      <c r="O1247" s="233"/>
      <c r="P1247" s="233"/>
      <c r="Q1247" s="233"/>
      <c r="R1247" s="233"/>
      <c r="S1247" s="233"/>
      <c r="T1247" s="234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35" t="s">
        <v>167</v>
      </c>
      <c r="AU1247" s="235" t="s">
        <v>81</v>
      </c>
      <c r="AV1247" s="13" t="s">
        <v>81</v>
      </c>
      <c r="AW1247" s="13" t="s">
        <v>33</v>
      </c>
      <c r="AX1247" s="13" t="s">
        <v>71</v>
      </c>
      <c r="AY1247" s="235" t="s">
        <v>155</v>
      </c>
    </row>
    <row r="1248" s="16" customFormat="1">
      <c r="A1248" s="16"/>
      <c r="B1248" s="270"/>
      <c r="C1248" s="271"/>
      <c r="D1248" s="226" t="s">
        <v>167</v>
      </c>
      <c r="E1248" s="272" t="s">
        <v>19</v>
      </c>
      <c r="F1248" s="273" t="s">
        <v>1503</v>
      </c>
      <c r="G1248" s="271"/>
      <c r="H1248" s="274">
        <v>71.335999999999999</v>
      </c>
      <c r="I1248" s="275"/>
      <c r="J1248" s="271"/>
      <c r="K1248" s="271"/>
      <c r="L1248" s="276"/>
      <c r="M1248" s="277"/>
      <c r="N1248" s="278"/>
      <c r="O1248" s="278"/>
      <c r="P1248" s="278"/>
      <c r="Q1248" s="278"/>
      <c r="R1248" s="278"/>
      <c r="S1248" s="278"/>
      <c r="T1248" s="279"/>
      <c r="U1248" s="16"/>
      <c r="V1248" s="16"/>
      <c r="W1248" s="16"/>
      <c r="X1248" s="16"/>
      <c r="Y1248" s="16"/>
      <c r="Z1248" s="16"/>
      <c r="AA1248" s="16"/>
      <c r="AB1248" s="16"/>
      <c r="AC1248" s="16"/>
      <c r="AD1248" s="16"/>
      <c r="AE1248" s="16"/>
      <c r="AT1248" s="280" t="s">
        <v>167</v>
      </c>
      <c r="AU1248" s="280" t="s">
        <v>81</v>
      </c>
      <c r="AV1248" s="16" t="s">
        <v>180</v>
      </c>
      <c r="AW1248" s="16" t="s">
        <v>33</v>
      </c>
      <c r="AX1248" s="16" t="s">
        <v>71</v>
      </c>
      <c r="AY1248" s="280" t="s">
        <v>155</v>
      </c>
    </row>
    <row r="1249" s="13" customFormat="1">
      <c r="A1249" s="13"/>
      <c r="B1249" s="224"/>
      <c r="C1249" s="225"/>
      <c r="D1249" s="226" t="s">
        <v>167</v>
      </c>
      <c r="E1249" s="227" t="s">
        <v>19</v>
      </c>
      <c r="F1249" s="228" t="s">
        <v>1504</v>
      </c>
      <c r="G1249" s="225"/>
      <c r="H1249" s="229">
        <v>30.463999999999999</v>
      </c>
      <c r="I1249" s="230"/>
      <c r="J1249" s="225"/>
      <c r="K1249" s="225"/>
      <c r="L1249" s="231"/>
      <c r="M1249" s="232"/>
      <c r="N1249" s="233"/>
      <c r="O1249" s="233"/>
      <c r="P1249" s="233"/>
      <c r="Q1249" s="233"/>
      <c r="R1249" s="233"/>
      <c r="S1249" s="233"/>
      <c r="T1249" s="234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35" t="s">
        <v>167</v>
      </c>
      <c r="AU1249" s="235" t="s">
        <v>81</v>
      </c>
      <c r="AV1249" s="13" t="s">
        <v>81</v>
      </c>
      <c r="AW1249" s="13" t="s">
        <v>33</v>
      </c>
      <c r="AX1249" s="13" t="s">
        <v>71</v>
      </c>
      <c r="AY1249" s="235" t="s">
        <v>155</v>
      </c>
    </row>
    <row r="1250" s="13" customFormat="1">
      <c r="A1250" s="13"/>
      <c r="B1250" s="224"/>
      <c r="C1250" s="225"/>
      <c r="D1250" s="226" t="s">
        <v>167</v>
      </c>
      <c r="E1250" s="227" t="s">
        <v>19</v>
      </c>
      <c r="F1250" s="228" t="s">
        <v>1505</v>
      </c>
      <c r="G1250" s="225"/>
      <c r="H1250" s="229">
        <v>16.975999999999999</v>
      </c>
      <c r="I1250" s="230"/>
      <c r="J1250" s="225"/>
      <c r="K1250" s="225"/>
      <c r="L1250" s="231"/>
      <c r="M1250" s="232"/>
      <c r="N1250" s="233"/>
      <c r="O1250" s="233"/>
      <c r="P1250" s="233"/>
      <c r="Q1250" s="233"/>
      <c r="R1250" s="233"/>
      <c r="S1250" s="233"/>
      <c r="T1250" s="234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35" t="s">
        <v>167</v>
      </c>
      <c r="AU1250" s="235" t="s">
        <v>81</v>
      </c>
      <c r="AV1250" s="13" t="s">
        <v>81</v>
      </c>
      <c r="AW1250" s="13" t="s">
        <v>33</v>
      </c>
      <c r="AX1250" s="13" t="s">
        <v>71</v>
      </c>
      <c r="AY1250" s="235" t="s">
        <v>155</v>
      </c>
    </row>
    <row r="1251" s="13" customFormat="1">
      <c r="A1251" s="13"/>
      <c r="B1251" s="224"/>
      <c r="C1251" s="225"/>
      <c r="D1251" s="226" t="s">
        <v>167</v>
      </c>
      <c r="E1251" s="227" t="s">
        <v>19</v>
      </c>
      <c r="F1251" s="228" t="s">
        <v>1506</v>
      </c>
      <c r="G1251" s="225"/>
      <c r="H1251" s="229">
        <v>-7.3200000000000003</v>
      </c>
      <c r="I1251" s="230"/>
      <c r="J1251" s="225"/>
      <c r="K1251" s="225"/>
      <c r="L1251" s="231"/>
      <c r="M1251" s="232"/>
      <c r="N1251" s="233"/>
      <c r="O1251" s="233"/>
      <c r="P1251" s="233"/>
      <c r="Q1251" s="233"/>
      <c r="R1251" s="233"/>
      <c r="S1251" s="233"/>
      <c r="T1251" s="234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35" t="s">
        <v>167</v>
      </c>
      <c r="AU1251" s="235" t="s">
        <v>81</v>
      </c>
      <c r="AV1251" s="13" t="s">
        <v>81</v>
      </c>
      <c r="AW1251" s="13" t="s">
        <v>33</v>
      </c>
      <c r="AX1251" s="13" t="s">
        <v>71</v>
      </c>
      <c r="AY1251" s="235" t="s">
        <v>155</v>
      </c>
    </row>
    <row r="1252" s="13" customFormat="1">
      <c r="A1252" s="13"/>
      <c r="B1252" s="224"/>
      <c r="C1252" s="225"/>
      <c r="D1252" s="226" t="s">
        <v>167</v>
      </c>
      <c r="E1252" s="227" t="s">
        <v>19</v>
      </c>
      <c r="F1252" s="228" t="s">
        <v>1507</v>
      </c>
      <c r="G1252" s="225"/>
      <c r="H1252" s="229">
        <v>-7.516</v>
      </c>
      <c r="I1252" s="230"/>
      <c r="J1252" s="225"/>
      <c r="K1252" s="225"/>
      <c r="L1252" s="231"/>
      <c r="M1252" s="232"/>
      <c r="N1252" s="233"/>
      <c r="O1252" s="233"/>
      <c r="P1252" s="233"/>
      <c r="Q1252" s="233"/>
      <c r="R1252" s="233"/>
      <c r="S1252" s="233"/>
      <c r="T1252" s="234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35" t="s">
        <v>167</v>
      </c>
      <c r="AU1252" s="235" t="s">
        <v>81</v>
      </c>
      <c r="AV1252" s="13" t="s">
        <v>81</v>
      </c>
      <c r="AW1252" s="13" t="s">
        <v>33</v>
      </c>
      <c r="AX1252" s="13" t="s">
        <v>71</v>
      </c>
      <c r="AY1252" s="235" t="s">
        <v>155</v>
      </c>
    </row>
    <row r="1253" s="13" customFormat="1">
      <c r="A1253" s="13"/>
      <c r="B1253" s="224"/>
      <c r="C1253" s="225"/>
      <c r="D1253" s="226" t="s">
        <v>167</v>
      </c>
      <c r="E1253" s="227" t="s">
        <v>19</v>
      </c>
      <c r="F1253" s="228" t="s">
        <v>1508</v>
      </c>
      <c r="G1253" s="225"/>
      <c r="H1253" s="229">
        <v>2.2400000000000002</v>
      </c>
      <c r="I1253" s="230"/>
      <c r="J1253" s="225"/>
      <c r="K1253" s="225"/>
      <c r="L1253" s="231"/>
      <c r="M1253" s="232"/>
      <c r="N1253" s="233"/>
      <c r="O1253" s="233"/>
      <c r="P1253" s="233"/>
      <c r="Q1253" s="233"/>
      <c r="R1253" s="233"/>
      <c r="S1253" s="233"/>
      <c r="T1253" s="234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35" t="s">
        <v>167</v>
      </c>
      <c r="AU1253" s="235" t="s">
        <v>81</v>
      </c>
      <c r="AV1253" s="13" t="s">
        <v>81</v>
      </c>
      <c r="AW1253" s="13" t="s">
        <v>33</v>
      </c>
      <c r="AX1253" s="13" t="s">
        <v>71</v>
      </c>
      <c r="AY1253" s="235" t="s">
        <v>155</v>
      </c>
    </row>
    <row r="1254" s="13" customFormat="1">
      <c r="A1254" s="13"/>
      <c r="B1254" s="224"/>
      <c r="C1254" s="225"/>
      <c r="D1254" s="226" t="s">
        <v>167</v>
      </c>
      <c r="E1254" s="227" t="s">
        <v>19</v>
      </c>
      <c r="F1254" s="228" t="s">
        <v>1509</v>
      </c>
      <c r="G1254" s="225"/>
      <c r="H1254" s="229">
        <v>0.66000000000000003</v>
      </c>
      <c r="I1254" s="230"/>
      <c r="J1254" s="225"/>
      <c r="K1254" s="225"/>
      <c r="L1254" s="231"/>
      <c r="M1254" s="232"/>
      <c r="N1254" s="233"/>
      <c r="O1254" s="233"/>
      <c r="P1254" s="233"/>
      <c r="Q1254" s="233"/>
      <c r="R1254" s="233"/>
      <c r="S1254" s="233"/>
      <c r="T1254" s="234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35" t="s">
        <v>167</v>
      </c>
      <c r="AU1254" s="235" t="s">
        <v>81</v>
      </c>
      <c r="AV1254" s="13" t="s">
        <v>81</v>
      </c>
      <c r="AW1254" s="13" t="s">
        <v>33</v>
      </c>
      <c r="AX1254" s="13" t="s">
        <v>71</v>
      </c>
      <c r="AY1254" s="235" t="s">
        <v>155</v>
      </c>
    </row>
    <row r="1255" s="13" customFormat="1">
      <c r="A1255" s="13"/>
      <c r="B1255" s="224"/>
      <c r="C1255" s="225"/>
      <c r="D1255" s="226" t="s">
        <v>167</v>
      </c>
      <c r="E1255" s="227" t="s">
        <v>19</v>
      </c>
      <c r="F1255" s="228" t="s">
        <v>1510</v>
      </c>
      <c r="G1255" s="225"/>
      <c r="H1255" s="229">
        <v>1.4099999999999999</v>
      </c>
      <c r="I1255" s="230"/>
      <c r="J1255" s="225"/>
      <c r="K1255" s="225"/>
      <c r="L1255" s="231"/>
      <c r="M1255" s="232"/>
      <c r="N1255" s="233"/>
      <c r="O1255" s="233"/>
      <c r="P1255" s="233"/>
      <c r="Q1255" s="233"/>
      <c r="R1255" s="233"/>
      <c r="S1255" s="233"/>
      <c r="T1255" s="234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35" t="s">
        <v>167</v>
      </c>
      <c r="AU1255" s="235" t="s">
        <v>81</v>
      </c>
      <c r="AV1255" s="13" t="s">
        <v>81</v>
      </c>
      <c r="AW1255" s="13" t="s">
        <v>33</v>
      </c>
      <c r="AX1255" s="13" t="s">
        <v>71</v>
      </c>
      <c r="AY1255" s="235" t="s">
        <v>155</v>
      </c>
    </row>
    <row r="1256" s="13" customFormat="1">
      <c r="A1256" s="13"/>
      <c r="B1256" s="224"/>
      <c r="C1256" s="225"/>
      <c r="D1256" s="226" t="s">
        <v>167</v>
      </c>
      <c r="E1256" s="227" t="s">
        <v>19</v>
      </c>
      <c r="F1256" s="228" t="s">
        <v>1511</v>
      </c>
      <c r="G1256" s="225"/>
      <c r="H1256" s="229">
        <v>2.4100000000000001</v>
      </c>
      <c r="I1256" s="230"/>
      <c r="J1256" s="225"/>
      <c r="K1256" s="225"/>
      <c r="L1256" s="231"/>
      <c r="M1256" s="232"/>
      <c r="N1256" s="233"/>
      <c r="O1256" s="233"/>
      <c r="P1256" s="233"/>
      <c r="Q1256" s="233"/>
      <c r="R1256" s="233"/>
      <c r="S1256" s="233"/>
      <c r="T1256" s="234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35" t="s">
        <v>167</v>
      </c>
      <c r="AU1256" s="235" t="s">
        <v>81</v>
      </c>
      <c r="AV1256" s="13" t="s">
        <v>81</v>
      </c>
      <c r="AW1256" s="13" t="s">
        <v>33</v>
      </c>
      <c r="AX1256" s="13" t="s">
        <v>71</v>
      </c>
      <c r="AY1256" s="235" t="s">
        <v>155</v>
      </c>
    </row>
    <row r="1257" s="13" customFormat="1">
      <c r="A1257" s="13"/>
      <c r="B1257" s="224"/>
      <c r="C1257" s="225"/>
      <c r="D1257" s="226" t="s">
        <v>167</v>
      </c>
      <c r="E1257" s="227" t="s">
        <v>19</v>
      </c>
      <c r="F1257" s="228" t="s">
        <v>1512</v>
      </c>
      <c r="G1257" s="225"/>
      <c r="H1257" s="229">
        <v>2.8500000000000001</v>
      </c>
      <c r="I1257" s="230"/>
      <c r="J1257" s="225"/>
      <c r="K1257" s="225"/>
      <c r="L1257" s="231"/>
      <c r="M1257" s="232"/>
      <c r="N1257" s="233"/>
      <c r="O1257" s="233"/>
      <c r="P1257" s="233"/>
      <c r="Q1257" s="233"/>
      <c r="R1257" s="233"/>
      <c r="S1257" s="233"/>
      <c r="T1257" s="234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35" t="s">
        <v>167</v>
      </c>
      <c r="AU1257" s="235" t="s">
        <v>81</v>
      </c>
      <c r="AV1257" s="13" t="s">
        <v>81</v>
      </c>
      <c r="AW1257" s="13" t="s">
        <v>33</v>
      </c>
      <c r="AX1257" s="13" t="s">
        <v>71</v>
      </c>
      <c r="AY1257" s="235" t="s">
        <v>155</v>
      </c>
    </row>
    <row r="1258" s="16" customFormat="1">
      <c r="A1258" s="16"/>
      <c r="B1258" s="270"/>
      <c r="C1258" s="271"/>
      <c r="D1258" s="226" t="s">
        <v>167</v>
      </c>
      <c r="E1258" s="272" t="s">
        <v>19</v>
      </c>
      <c r="F1258" s="273" t="s">
        <v>1513</v>
      </c>
      <c r="G1258" s="271"/>
      <c r="H1258" s="274">
        <v>42.173999999999999</v>
      </c>
      <c r="I1258" s="275"/>
      <c r="J1258" s="271"/>
      <c r="K1258" s="271"/>
      <c r="L1258" s="276"/>
      <c r="M1258" s="277"/>
      <c r="N1258" s="278"/>
      <c r="O1258" s="278"/>
      <c r="P1258" s="278"/>
      <c r="Q1258" s="278"/>
      <c r="R1258" s="278"/>
      <c r="S1258" s="278"/>
      <c r="T1258" s="279"/>
      <c r="U1258" s="16"/>
      <c r="V1258" s="16"/>
      <c r="W1258" s="16"/>
      <c r="X1258" s="16"/>
      <c r="Y1258" s="16"/>
      <c r="Z1258" s="16"/>
      <c r="AA1258" s="16"/>
      <c r="AB1258" s="16"/>
      <c r="AC1258" s="16"/>
      <c r="AD1258" s="16"/>
      <c r="AE1258" s="16"/>
      <c r="AT1258" s="280" t="s">
        <v>167</v>
      </c>
      <c r="AU1258" s="280" t="s">
        <v>81</v>
      </c>
      <c r="AV1258" s="16" t="s">
        <v>180</v>
      </c>
      <c r="AW1258" s="16" t="s">
        <v>33</v>
      </c>
      <c r="AX1258" s="16" t="s">
        <v>71</v>
      </c>
      <c r="AY1258" s="280" t="s">
        <v>155</v>
      </c>
    </row>
    <row r="1259" s="13" customFormat="1">
      <c r="A1259" s="13"/>
      <c r="B1259" s="224"/>
      <c r="C1259" s="225"/>
      <c r="D1259" s="226" t="s">
        <v>167</v>
      </c>
      <c r="E1259" s="227" t="s">
        <v>19</v>
      </c>
      <c r="F1259" s="228" t="s">
        <v>1514</v>
      </c>
      <c r="G1259" s="225"/>
      <c r="H1259" s="229">
        <v>42.206000000000003</v>
      </c>
      <c r="I1259" s="230"/>
      <c r="J1259" s="225"/>
      <c r="K1259" s="225"/>
      <c r="L1259" s="231"/>
      <c r="M1259" s="232"/>
      <c r="N1259" s="233"/>
      <c r="O1259" s="233"/>
      <c r="P1259" s="233"/>
      <c r="Q1259" s="233"/>
      <c r="R1259" s="233"/>
      <c r="S1259" s="233"/>
      <c r="T1259" s="234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35" t="s">
        <v>167</v>
      </c>
      <c r="AU1259" s="235" t="s">
        <v>81</v>
      </c>
      <c r="AV1259" s="13" t="s">
        <v>81</v>
      </c>
      <c r="AW1259" s="13" t="s">
        <v>33</v>
      </c>
      <c r="AX1259" s="13" t="s">
        <v>71</v>
      </c>
      <c r="AY1259" s="235" t="s">
        <v>155</v>
      </c>
    </row>
    <row r="1260" s="13" customFormat="1">
      <c r="A1260" s="13"/>
      <c r="B1260" s="224"/>
      <c r="C1260" s="225"/>
      <c r="D1260" s="226" t="s">
        <v>167</v>
      </c>
      <c r="E1260" s="227" t="s">
        <v>19</v>
      </c>
      <c r="F1260" s="228" t="s">
        <v>1515</v>
      </c>
      <c r="G1260" s="225"/>
      <c r="H1260" s="229">
        <v>7.3730000000000002</v>
      </c>
      <c r="I1260" s="230"/>
      <c r="J1260" s="225"/>
      <c r="K1260" s="225"/>
      <c r="L1260" s="231"/>
      <c r="M1260" s="232"/>
      <c r="N1260" s="233"/>
      <c r="O1260" s="233"/>
      <c r="P1260" s="233"/>
      <c r="Q1260" s="233"/>
      <c r="R1260" s="233"/>
      <c r="S1260" s="233"/>
      <c r="T1260" s="234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35" t="s">
        <v>167</v>
      </c>
      <c r="AU1260" s="235" t="s">
        <v>81</v>
      </c>
      <c r="AV1260" s="13" t="s">
        <v>81</v>
      </c>
      <c r="AW1260" s="13" t="s">
        <v>33</v>
      </c>
      <c r="AX1260" s="13" t="s">
        <v>71</v>
      </c>
      <c r="AY1260" s="235" t="s">
        <v>155</v>
      </c>
    </row>
    <row r="1261" s="13" customFormat="1">
      <c r="A1261" s="13"/>
      <c r="B1261" s="224"/>
      <c r="C1261" s="225"/>
      <c r="D1261" s="226" t="s">
        <v>167</v>
      </c>
      <c r="E1261" s="227" t="s">
        <v>19</v>
      </c>
      <c r="F1261" s="228" t="s">
        <v>1516</v>
      </c>
      <c r="G1261" s="225"/>
      <c r="H1261" s="229">
        <v>-4.7999999999999998</v>
      </c>
      <c r="I1261" s="230"/>
      <c r="J1261" s="225"/>
      <c r="K1261" s="225"/>
      <c r="L1261" s="231"/>
      <c r="M1261" s="232"/>
      <c r="N1261" s="233"/>
      <c r="O1261" s="233"/>
      <c r="P1261" s="233"/>
      <c r="Q1261" s="233"/>
      <c r="R1261" s="233"/>
      <c r="S1261" s="233"/>
      <c r="T1261" s="234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35" t="s">
        <v>167</v>
      </c>
      <c r="AU1261" s="235" t="s">
        <v>81</v>
      </c>
      <c r="AV1261" s="13" t="s">
        <v>81</v>
      </c>
      <c r="AW1261" s="13" t="s">
        <v>33</v>
      </c>
      <c r="AX1261" s="13" t="s">
        <v>71</v>
      </c>
      <c r="AY1261" s="235" t="s">
        <v>155</v>
      </c>
    </row>
    <row r="1262" s="13" customFormat="1">
      <c r="A1262" s="13"/>
      <c r="B1262" s="224"/>
      <c r="C1262" s="225"/>
      <c r="D1262" s="226" t="s">
        <v>167</v>
      </c>
      <c r="E1262" s="227" t="s">
        <v>19</v>
      </c>
      <c r="F1262" s="228" t="s">
        <v>1517</v>
      </c>
      <c r="G1262" s="225"/>
      <c r="H1262" s="229">
        <v>3.0779999999999998</v>
      </c>
      <c r="I1262" s="230"/>
      <c r="J1262" s="225"/>
      <c r="K1262" s="225"/>
      <c r="L1262" s="231"/>
      <c r="M1262" s="232"/>
      <c r="N1262" s="233"/>
      <c r="O1262" s="233"/>
      <c r="P1262" s="233"/>
      <c r="Q1262" s="233"/>
      <c r="R1262" s="233"/>
      <c r="S1262" s="233"/>
      <c r="T1262" s="234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35" t="s">
        <v>167</v>
      </c>
      <c r="AU1262" s="235" t="s">
        <v>81</v>
      </c>
      <c r="AV1262" s="13" t="s">
        <v>81</v>
      </c>
      <c r="AW1262" s="13" t="s">
        <v>33</v>
      </c>
      <c r="AX1262" s="13" t="s">
        <v>71</v>
      </c>
      <c r="AY1262" s="235" t="s">
        <v>155</v>
      </c>
    </row>
    <row r="1263" s="13" customFormat="1">
      <c r="A1263" s="13"/>
      <c r="B1263" s="224"/>
      <c r="C1263" s="225"/>
      <c r="D1263" s="226" t="s">
        <v>167</v>
      </c>
      <c r="E1263" s="227" t="s">
        <v>19</v>
      </c>
      <c r="F1263" s="228" t="s">
        <v>1518</v>
      </c>
      <c r="G1263" s="225"/>
      <c r="H1263" s="229">
        <v>14.916</v>
      </c>
      <c r="I1263" s="230"/>
      <c r="J1263" s="225"/>
      <c r="K1263" s="225"/>
      <c r="L1263" s="231"/>
      <c r="M1263" s="232"/>
      <c r="N1263" s="233"/>
      <c r="O1263" s="233"/>
      <c r="P1263" s="233"/>
      <c r="Q1263" s="233"/>
      <c r="R1263" s="233"/>
      <c r="S1263" s="233"/>
      <c r="T1263" s="234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35" t="s">
        <v>167</v>
      </c>
      <c r="AU1263" s="235" t="s">
        <v>81</v>
      </c>
      <c r="AV1263" s="13" t="s">
        <v>81</v>
      </c>
      <c r="AW1263" s="13" t="s">
        <v>33</v>
      </c>
      <c r="AX1263" s="13" t="s">
        <v>71</v>
      </c>
      <c r="AY1263" s="235" t="s">
        <v>155</v>
      </c>
    </row>
    <row r="1264" s="13" customFormat="1">
      <c r="A1264" s="13"/>
      <c r="B1264" s="224"/>
      <c r="C1264" s="225"/>
      <c r="D1264" s="226" t="s">
        <v>167</v>
      </c>
      <c r="E1264" s="227" t="s">
        <v>19</v>
      </c>
      <c r="F1264" s="228" t="s">
        <v>1519</v>
      </c>
      <c r="G1264" s="225"/>
      <c r="H1264" s="229">
        <v>11.66</v>
      </c>
      <c r="I1264" s="230"/>
      <c r="J1264" s="225"/>
      <c r="K1264" s="225"/>
      <c r="L1264" s="231"/>
      <c r="M1264" s="232"/>
      <c r="N1264" s="233"/>
      <c r="O1264" s="233"/>
      <c r="P1264" s="233"/>
      <c r="Q1264" s="233"/>
      <c r="R1264" s="233"/>
      <c r="S1264" s="233"/>
      <c r="T1264" s="234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35" t="s">
        <v>167</v>
      </c>
      <c r="AU1264" s="235" t="s">
        <v>81</v>
      </c>
      <c r="AV1264" s="13" t="s">
        <v>81</v>
      </c>
      <c r="AW1264" s="13" t="s">
        <v>33</v>
      </c>
      <c r="AX1264" s="13" t="s">
        <v>71</v>
      </c>
      <c r="AY1264" s="235" t="s">
        <v>155</v>
      </c>
    </row>
    <row r="1265" s="13" customFormat="1">
      <c r="A1265" s="13"/>
      <c r="B1265" s="224"/>
      <c r="C1265" s="225"/>
      <c r="D1265" s="226" t="s">
        <v>167</v>
      </c>
      <c r="E1265" s="227" t="s">
        <v>19</v>
      </c>
      <c r="F1265" s="228" t="s">
        <v>1520</v>
      </c>
      <c r="G1265" s="225"/>
      <c r="H1265" s="229">
        <v>19.199999999999999</v>
      </c>
      <c r="I1265" s="230"/>
      <c r="J1265" s="225"/>
      <c r="K1265" s="225"/>
      <c r="L1265" s="231"/>
      <c r="M1265" s="232"/>
      <c r="N1265" s="233"/>
      <c r="O1265" s="233"/>
      <c r="P1265" s="233"/>
      <c r="Q1265" s="233"/>
      <c r="R1265" s="233"/>
      <c r="S1265" s="233"/>
      <c r="T1265" s="234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35" t="s">
        <v>167</v>
      </c>
      <c r="AU1265" s="235" t="s">
        <v>81</v>
      </c>
      <c r="AV1265" s="13" t="s">
        <v>81</v>
      </c>
      <c r="AW1265" s="13" t="s">
        <v>33</v>
      </c>
      <c r="AX1265" s="13" t="s">
        <v>71</v>
      </c>
      <c r="AY1265" s="235" t="s">
        <v>155</v>
      </c>
    </row>
    <row r="1266" s="13" customFormat="1">
      <c r="A1266" s="13"/>
      <c r="B1266" s="224"/>
      <c r="C1266" s="225"/>
      <c r="D1266" s="226" t="s">
        <v>167</v>
      </c>
      <c r="E1266" s="227" t="s">
        <v>19</v>
      </c>
      <c r="F1266" s="228" t="s">
        <v>1521</v>
      </c>
      <c r="G1266" s="225"/>
      <c r="H1266" s="229">
        <v>3.7890000000000001</v>
      </c>
      <c r="I1266" s="230"/>
      <c r="J1266" s="225"/>
      <c r="K1266" s="225"/>
      <c r="L1266" s="231"/>
      <c r="M1266" s="232"/>
      <c r="N1266" s="233"/>
      <c r="O1266" s="233"/>
      <c r="P1266" s="233"/>
      <c r="Q1266" s="233"/>
      <c r="R1266" s="233"/>
      <c r="S1266" s="233"/>
      <c r="T1266" s="234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35" t="s">
        <v>167</v>
      </c>
      <c r="AU1266" s="235" t="s">
        <v>81</v>
      </c>
      <c r="AV1266" s="13" t="s">
        <v>81</v>
      </c>
      <c r="AW1266" s="13" t="s">
        <v>33</v>
      </c>
      <c r="AX1266" s="13" t="s">
        <v>71</v>
      </c>
      <c r="AY1266" s="235" t="s">
        <v>155</v>
      </c>
    </row>
    <row r="1267" s="13" customFormat="1">
      <c r="A1267" s="13"/>
      <c r="B1267" s="224"/>
      <c r="C1267" s="225"/>
      <c r="D1267" s="226" t="s">
        <v>167</v>
      </c>
      <c r="E1267" s="227" t="s">
        <v>19</v>
      </c>
      <c r="F1267" s="228" t="s">
        <v>1522</v>
      </c>
      <c r="G1267" s="225"/>
      <c r="H1267" s="229">
        <v>2.992</v>
      </c>
      <c r="I1267" s="230"/>
      <c r="J1267" s="225"/>
      <c r="K1267" s="225"/>
      <c r="L1267" s="231"/>
      <c r="M1267" s="232"/>
      <c r="N1267" s="233"/>
      <c r="O1267" s="233"/>
      <c r="P1267" s="233"/>
      <c r="Q1267" s="233"/>
      <c r="R1267" s="233"/>
      <c r="S1267" s="233"/>
      <c r="T1267" s="234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35" t="s">
        <v>167</v>
      </c>
      <c r="AU1267" s="235" t="s">
        <v>81</v>
      </c>
      <c r="AV1267" s="13" t="s">
        <v>81</v>
      </c>
      <c r="AW1267" s="13" t="s">
        <v>33</v>
      </c>
      <c r="AX1267" s="13" t="s">
        <v>71</v>
      </c>
      <c r="AY1267" s="235" t="s">
        <v>155</v>
      </c>
    </row>
    <row r="1268" s="13" customFormat="1">
      <c r="A1268" s="13"/>
      <c r="B1268" s="224"/>
      <c r="C1268" s="225"/>
      <c r="D1268" s="226" t="s">
        <v>167</v>
      </c>
      <c r="E1268" s="227" t="s">
        <v>19</v>
      </c>
      <c r="F1268" s="228" t="s">
        <v>1523</v>
      </c>
      <c r="G1268" s="225"/>
      <c r="H1268" s="229">
        <v>-3.847</v>
      </c>
      <c r="I1268" s="230"/>
      <c r="J1268" s="225"/>
      <c r="K1268" s="225"/>
      <c r="L1268" s="231"/>
      <c r="M1268" s="232"/>
      <c r="N1268" s="233"/>
      <c r="O1268" s="233"/>
      <c r="P1268" s="233"/>
      <c r="Q1268" s="233"/>
      <c r="R1268" s="233"/>
      <c r="S1268" s="233"/>
      <c r="T1268" s="234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35" t="s">
        <v>167</v>
      </c>
      <c r="AU1268" s="235" t="s">
        <v>81</v>
      </c>
      <c r="AV1268" s="13" t="s">
        <v>81</v>
      </c>
      <c r="AW1268" s="13" t="s">
        <v>33</v>
      </c>
      <c r="AX1268" s="13" t="s">
        <v>71</v>
      </c>
      <c r="AY1268" s="235" t="s">
        <v>155</v>
      </c>
    </row>
    <row r="1269" s="13" customFormat="1">
      <c r="A1269" s="13"/>
      <c r="B1269" s="224"/>
      <c r="C1269" s="225"/>
      <c r="D1269" s="226" t="s">
        <v>167</v>
      </c>
      <c r="E1269" s="227" t="s">
        <v>19</v>
      </c>
      <c r="F1269" s="228" t="s">
        <v>1524</v>
      </c>
      <c r="G1269" s="225"/>
      <c r="H1269" s="229">
        <v>-2.6400000000000001</v>
      </c>
      <c r="I1269" s="230"/>
      <c r="J1269" s="225"/>
      <c r="K1269" s="225"/>
      <c r="L1269" s="231"/>
      <c r="M1269" s="232"/>
      <c r="N1269" s="233"/>
      <c r="O1269" s="233"/>
      <c r="P1269" s="233"/>
      <c r="Q1269" s="233"/>
      <c r="R1269" s="233"/>
      <c r="S1269" s="233"/>
      <c r="T1269" s="234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35" t="s">
        <v>167</v>
      </c>
      <c r="AU1269" s="235" t="s">
        <v>81</v>
      </c>
      <c r="AV1269" s="13" t="s">
        <v>81</v>
      </c>
      <c r="AW1269" s="13" t="s">
        <v>33</v>
      </c>
      <c r="AX1269" s="13" t="s">
        <v>71</v>
      </c>
      <c r="AY1269" s="235" t="s">
        <v>155</v>
      </c>
    </row>
    <row r="1270" s="13" customFormat="1">
      <c r="A1270" s="13"/>
      <c r="B1270" s="224"/>
      <c r="C1270" s="225"/>
      <c r="D1270" s="226" t="s">
        <v>167</v>
      </c>
      <c r="E1270" s="227" t="s">
        <v>19</v>
      </c>
      <c r="F1270" s="228" t="s">
        <v>1525</v>
      </c>
      <c r="G1270" s="225"/>
      <c r="H1270" s="229">
        <v>2.1339999999999999</v>
      </c>
      <c r="I1270" s="230"/>
      <c r="J1270" s="225"/>
      <c r="K1270" s="225"/>
      <c r="L1270" s="231"/>
      <c r="M1270" s="232"/>
      <c r="N1270" s="233"/>
      <c r="O1270" s="233"/>
      <c r="P1270" s="233"/>
      <c r="Q1270" s="233"/>
      <c r="R1270" s="233"/>
      <c r="S1270" s="233"/>
      <c r="T1270" s="234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35" t="s">
        <v>167</v>
      </c>
      <c r="AU1270" s="235" t="s">
        <v>81</v>
      </c>
      <c r="AV1270" s="13" t="s">
        <v>81</v>
      </c>
      <c r="AW1270" s="13" t="s">
        <v>33</v>
      </c>
      <c r="AX1270" s="13" t="s">
        <v>71</v>
      </c>
      <c r="AY1270" s="235" t="s">
        <v>155</v>
      </c>
    </row>
    <row r="1271" s="13" customFormat="1">
      <c r="A1271" s="13"/>
      <c r="B1271" s="224"/>
      <c r="C1271" s="225"/>
      <c r="D1271" s="226" t="s">
        <v>167</v>
      </c>
      <c r="E1271" s="227" t="s">
        <v>19</v>
      </c>
      <c r="F1271" s="228" t="s">
        <v>1526</v>
      </c>
      <c r="G1271" s="225"/>
      <c r="H1271" s="229">
        <v>2.3519999999999999</v>
      </c>
      <c r="I1271" s="230"/>
      <c r="J1271" s="225"/>
      <c r="K1271" s="225"/>
      <c r="L1271" s="231"/>
      <c r="M1271" s="232"/>
      <c r="N1271" s="233"/>
      <c r="O1271" s="233"/>
      <c r="P1271" s="233"/>
      <c r="Q1271" s="233"/>
      <c r="R1271" s="233"/>
      <c r="S1271" s="233"/>
      <c r="T1271" s="234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35" t="s">
        <v>167</v>
      </c>
      <c r="AU1271" s="235" t="s">
        <v>81</v>
      </c>
      <c r="AV1271" s="13" t="s">
        <v>81</v>
      </c>
      <c r="AW1271" s="13" t="s">
        <v>33</v>
      </c>
      <c r="AX1271" s="13" t="s">
        <v>71</v>
      </c>
      <c r="AY1271" s="235" t="s">
        <v>155</v>
      </c>
    </row>
    <row r="1272" s="16" customFormat="1">
      <c r="A1272" s="16"/>
      <c r="B1272" s="270"/>
      <c r="C1272" s="271"/>
      <c r="D1272" s="226" t="s">
        <v>167</v>
      </c>
      <c r="E1272" s="272" t="s">
        <v>19</v>
      </c>
      <c r="F1272" s="273" t="s">
        <v>1527</v>
      </c>
      <c r="G1272" s="271"/>
      <c r="H1272" s="274">
        <v>98.413000000000025</v>
      </c>
      <c r="I1272" s="275"/>
      <c r="J1272" s="271"/>
      <c r="K1272" s="271"/>
      <c r="L1272" s="276"/>
      <c r="M1272" s="277"/>
      <c r="N1272" s="278"/>
      <c r="O1272" s="278"/>
      <c r="P1272" s="278"/>
      <c r="Q1272" s="278"/>
      <c r="R1272" s="278"/>
      <c r="S1272" s="278"/>
      <c r="T1272" s="279"/>
      <c r="U1272" s="16"/>
      <c r="V1272" s="16"/>
      <c r="W1272" s="16"/>
      <c r="X1272" s="16"/>
      <c r="Y1272" s="16"/>
      <c r="Z1272" s="16"/>
      <c r="AA1272" s="16"/>
      <c r="AB1272" s="16"/>
      <c r="AC1272" s="16"/>
      <c r="AD1272" s="16"/>
      <c r="AE1272" s="16"/>
      <c r="AT1272" s="280" t="s">
        <v>167</v>
      </c>
      <c r="AU1272" s="280" t="s">
        <v>81</v>
      </c>
      <c r="AV1272" s="16" t="s">
        <v>180</v>
      </c>
      <c r="AW1272" s="16" t="s">
        <v>33</v>
      </c>
      <c r="AX1272" s="16" t="s">
        <v>71</v>
      </c>
      <c r="AY1272" s="280" t="s">
        <v>155</v>
      </c>
    </row>
    <row r="1273" s="13" customFormat="1">
      <c r="A1273" s="13"/>
      <c r="B1273" s="224"/>
      <c r="C1273" s="225"/>
      <c r="D1273" s="226" t="s">
        <v>167</v>
      </c>
      <c r="E1273" s="227" t="s">
        <v>19</v>
      </c>
      <c r="F1273" s="228" t="s">
        <v>1528</v>
      </c>
      <c r="G1273" s="225"/>
      <c r="H1273" s="229">
        <v>2.4569999999999999</v>
      </c>
      <c r="I1273" s="230"/>
      <c r="J1273" s="225"/>
      <c r="K1273" s="225"/>
      <c r="L1273" s="231"/>
      <c r="M1273" s="232"/>
      <c r="N1273" s="233"/>
      <c r="O1273" s="233"/>
      <c r="P1273" s="233"/>
      <c r="Q1273" s="233"/>
      <c r="R1273" s="233"/>
      <c r="S1273" s="233"/>
      <c r="T1273" s="234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35" t="s">
        <v>167</v>
      </c>
      <c r="AU1273" s="235" t="s">
        <v>81</v>
      </c>
      <c r="AV1273" s="13" t="s">
        <v>81</v>
      </c>
      <c r="AW1273" s="13" t="s">
        <v>33</v>
      </c>
      <c r="AX1273" s="13" t="s">
        <v>71</v>
      </c>
      <c r="AY1273" s="235" t="s">
        <v>155</v>
      </c>
    </row>
    <row r="1274" s="13" customFormat="1">
      <c r="A1274" s="13"/>
      <c r="B1274" s="224"/>
      <c r="C1274" s="225"/>
      <c r="D1274" s="226" t="s">
        <v>167</v>
      </c>
      <c r="E1274" s="227" t="s">
        <v>19</v>
      </c>
      <c r="F1274" s="228" t="s">
        <v>1529</v>
      </c>
      <c r="G1274" s="225"/>
      <c r="H1274" s="229">
        <v>2.415</v>
      </c>
      <c r="I1274" s="230"/>
      <c r="J1274" s="225"/>
      <c r="K1274" s="225"/>
      <c r="L1274" s="231"/>
      <c r="M1274" s="232"/>
      <c r="N1274" s="233"/>
      <c r="O1274" s="233"/>
      <c r="P1274" s="233"/>
      <c r="Q1274" s="233"/>
      <c r="R1274" s="233"/>
      <c r="S1274" s="233"/>
      <c r="T1274" s="234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35" t="s">
        <v>167</v>
      </c>
      <c r="AU1274" s="235" t="s">
        <v>81</v>
      </c>
      <c r="AV1274" s="13" t="s">
        <v>81</v>
      </c>
      <c r="AW1274" s="13" t="s">
        <v>33</v>
      </c>
      <c r="AX1274" s="13" t="s">
        <v>71</v>
      </c>
      <c r="AY1274" s="235" t="s">
        <v>155</v>
      </c>
    </row>
    <row r="1275" s="13" customFormat="1">
      <c r="A1275" s="13"/>
      <c r="B1275" s="224"/>
      <c r="C1275" s="225"/>
      <c r="D1275" s="226" t="s">
        <v>167</v>
      </c>
      <c r="E1275" s="227" t="s">
        <v>19</v>
      </c>
      <c r="F1275" s="228" t="s">
        <v>1530</v>
      </c>
      <c r="G1275" s="225"/>
      <c r="H1275" s="229">
        <v>12.263999999999999</v>
      </c>
      <c r="I1275" s="230"/>
      <c r="J1275" s="225"/>
      <c r="K1275" s="225"/>
      <c r="L1275" s="231"/>
      <c r="M1275" s="232"/>
      <c r="N1275" s="233"/>
      <c r="O1275" s="233"/>
      <c r="P1275" s="233"/>
      <c r="Q1275" s="233"/>
      <c r="R1275" s="233"/>
      <c r="S1275" s="233"/>
      <c r="T1275" s="234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35" t="s">
        <v>167</v>
      </c>
      <c r="AU1275" s="235" t="s">
        <v>81</v>
      </c>
      <c r="AV1275" s="13" t="s">
        <v>81</v>
      </c>
      <c r="AW1275" s="13" t="s">
        <v>33</v>
      </c>
      <c r="AX1275" s="13" t="s">
        <v>71</v>
      </c>
      <c r="AY1275" s="235" t="s">
        <v>155</v>
      </c>
    </row>
    <row r="1276" s="13" customFormat="1">
      <c r="A1276" s="13"/>
      <c r="B1276" s="224"/>
      <c r="C1276" s="225"/>
      <c r="D1276" s="226" t="s">
        <v>167</v>
      </c>
      <c r="E1276" s="227" t="s">
        <v>19</v>
      </c>
      <c r="F1276" s="228" t="s">
        <v>1531</v>
      </c>
      <c r="G1276" s="225"/>
      <c r="H1276" s="229">
        <v>15.048</v>
      </c>
      <c r="I1276" s="230"/>
      <c r="J1276" s="225"/>
      <c r="K1276" s="225"/>
      <c r="L1276" s="231"/>
      <c r="M1276" s="232"/>
      <c r="N1276" s="233"/>
      <c r="O1276" s="233"/>
      <c r="P1276" s="233"/>
      <c r="Q1276" s="233"/>
      <c r="R1276" s="233"/>
      <c r="S1276" s="233"/>
      <c r="T1276" s="234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35" t="s">
        <v>167</v>
      </c>
      <c r="AU1276" s="235" t="s">
        <v>81</v>
      </c>
      <c r="AV1276" s="13" t="s">
        <v>81</v>
      </c>
      <c r="AW1276" s="13" t="s">
        <v>33</v>
      </c>
      <c r="AX1276" s="13" t="s">
        <v>71</v>
      </c>
      <c r="AY1276" s="235" t="s">
        <v>155</v>
      </c>
    </row>
    <row r="1277" s="13" customFormat="1">
      <c r="A1277" s="13"/>
      <c r="B1277" s="224"/>
      <c r="C1277" s="225"/>
      <c r="D1277" s="226" t="s">
        <v>167</v>
      </c>
      <c r="E1277" s="227" t="s">
        <v>19</v>
      </c>
      <c r="F1277" s="228" t="s">
        <v>1532</v>
      </c>
      <c r="G1277" s="225"/>
      <c r="H1277" s="229">
        <v>-6.2359999999999998</v>
      </c>
      <c r="I1277" s="230"/>
      <c r="J1277" s="225"/>
      <c r="K1277" s="225"/>
      <c r="L1277" s="231"/>
      <c r="M1277" s="232"/>
      <c r="N1277" s="233"/>
      <c r="O1277" s="233"/>
      <c r="P1277" s="233"/>
      <c r="Q1277" s="233"/>
      <c r="R1277" s="233"/>
      <c r="S1277" s="233"/>
      <c r="T1277" s="234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35" t="s">
        <v>167</v>
      </c>
      <c r="AU1277" s="235" t="s">
        <v>81</v>
      </c>
      <c r="AV1277" s="13" t="s">
        <v>81</v>
      </c>
      <c r="AW1277" s="13" t="s">
        <v>33</v>
      </c>
      <c r="AX1277" s="13" t="s">
        <v>71</v>
      </c>
      <c r="AY1277" s="235" t="s">
        <v>155</v>
      </c>
    </row>
    <row r="1278" s="13" customFormat="1">
      <c r="A1278" s="13"/>
      <c r="B1278" s="224"/>
      <c r="C1278" s="225"/>
      <c r="D1278" s="226" t="s">
        <v>167</v>
      </c>
      <c r="E1278" s="227" t="s">
        <v>19</v>
      </c>
      <c r="F1278" s="228" t="s">
        <v>1533</v>
      </c>
      <c r="G1278" s="225"/>
      <c r="H1278" s="229">
        <v>1.726</v>
      </c>
      <c r="I1278" s="230"/>
      <c r="J1278" s="225"/>
      <c r="K1278" s="225"/>
      <c r="L1278" s="231"/>
      <c r="M1278" s="232"/>
      <c r="N1278" s="233"/>
      <c r="O1278" s="233"/>
      <c r="P1278" s="233"/>
      <c r="Q1278" s="233"/>
      <c r="R1278" s="233"/>
      <c r="S1278" s="233"/>
      <c r="T1278" s="234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35" t="s">
        <v>167</v>
      </c>
      <c r="AU1278" s="235" t="s">
        <v>81</v>
      </c>
      <c r="AV1278" s="13" t="s">
        <v>81</v>
      </c>
      <c r="AW1278" s="13" t="s">
        <v>33</v>
      </c>
      <c r="AX1278" s="13" t="s">
        <v>71</v>
      </c>
      <c r="AY1278" s="235" t="s">
        <v>155</v>
      </c>
    </row>
    <row r="1279" s="13" customFormat="1">
      <c r="A1279" s="13"/>
      <c r="B1279" s="224"/>
      <c r="C1279" s="225"/>
      <c r="D1279" s="226" t="s">
        <v>167</v>
      </c>
      <c r="E1279" s="227" t="s">
        <v>19</v>
      </c>
      <c r="F1279" s="228" t="s">
        <v>1534</v>
      </c>
      <c r="G1279" s="225"/>
      <c r="H1279" s="229">
        <v>17.510999999999999</v>
      </c>
      <c r="I1279" s="230"/>
      <c r="J1279" s="225"/>
      <c r="K1279" s="225"/>
      <c r="L1279" s="231"/>
      <c r="M1279" s="232"/>
      <c r="N1279" s="233"/>
      <c r="O1279" s="233"/>
      <c r="P1279" s="233"/>
      <c r="Q1279" s="233"/>
      <c r="R1279" s="233"/>
      <c r="S1279" s="233"/>
      <c r="T1279" s="234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35" t="s">
        <v>167</v>
      </c>
      <c r="AU1279" s="235" t="s">
        <v>81</v>
      </c>
      <c r="AV1279" s="13" t="s">
        <v>81</v>
      </c>
      <c r="AW1279" s="13" t="s">
        <v>33</v>
      </c>
      <c r="AX1279" s="13" t="s">
        <v>71</v>
      </c>
      <c r="AY1279" s="235" t="s">
        <v>155</v>
      </c>
    </row>
    <row r="1280" s="13" customFormat="1">
      <c r="A1280" s="13"/>
      <c r="B1280" s="224"/>
      <c r="C1280" s="225"/>
      <c r="D1280" s="226" t="s">
        <v>167</v>
      </c>
      <c r="E1280" s="227" t="s">
        <v>19</v>
      </c>
      <c r="F1280" s="228" t="s">
        <v>328</v>
      </c>
      <c r="G1280" s="225"/>
      <c r="H1280" s="229">
        <v>-1.5760000000000001</v>
      </c>
      <c r="I1280" s="230"/>
      <c r="J1280" s="225"/>
      <c r="K1280" s="225"/>
      <c r="L1280" s="231"/>
      <c r="M1280" s="232"/>
      <c r="N1280" s="233"/>
      <c r="O1280" s="233"/>
      <c r="P1280" s="233"/>
      <c r="Q1280" s="233"/>
      <c r="R1280" s="233"/>
      <c r="S1280" s="233"/>
      <c r="T1280" s="234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35" t="s">
        <v>167</v>
      </c>
      <c r="AU1280" s="235" t="s">
        <v>81</v>
      </c>
      <c r="AV1280" s="13" t="s">
        <v>81</v>
      </c>
      <c r="AW1280" s="13" t="s">
        <v>33</v>
      </c>
      <c r="AX1280" s="13" t="s">
        <v>71</v>
      </c>
      <c r="AY1280" s="235" t="s">
        <v>155</v>
      </c>
    </row>
    <row r="1281" s="16" customFormat="1">
      <c r="A1281" s="16"/>
      <c r="B1281" s="270"/>
      <c r="C1281" s="271"/>
      <c r="D1281" s="226" t="s">
        <v>167</v>
      </c>
      <c r="E1281" s="272" t="s">
        <v>19</v>
      </c>
      <c r="F1281" s="273" t="s">
        <v>1535</v>
      </c>
      <c r="G1281" s="271"/>
      <c r="H1281" s="274">
        <v>43.608999999999995</v>
      </c>
      <c r="I1281" s="275"/>
      <c r="J1281" s="271"/>
      <c r="K1281" s="271"/>
      <c r="L1281" s="276"/>
      <c r="M1281" s="277"/>
      <c r="N1281" s="278"/>
      <c r="O1281" s="278"/>
      <c r="P1281" s="278"/>
      <c r="Q1281" s="278"/>
      <c r="R1281" s="278"/>
      <c r="S1281" s="278"/>
      <c r="T1281" s="279"/>
      <c r="U1281" s="16"/>
      <c r="V1281" s="16"/>
      <c r="W1281" s="16"/>
      <c r="X1281" s="16"/>
      <c r="Y1281" s="16"/>
      <c r="Z1281" s="16"/>
      <c r="AA1281" s="16"/>
      <c r="AB1281" s="16"/>
      <c r="AC1281" s="16"/>
      <c r="AD1281" s="16"/>
      <c r="AE1281" s="16"/>
      <c r="AT1281" s="280" t="s">
        <v>167</v>
      </c>
      <c r="AU1281" s="280" t="s">
        <v>81</v>
      </c>
      <c r="AV1281" s="16" t="s">
        <v>180</v>
      </c>
      <c r="AW1281" s="16" t="s">
        <v>33</v>
      </c>
      <c r="AX1281" s="16" t="s">
        <v>71</v>
      </c>
      <c r="AY1281" s="280" t="s">
        <v>155</v>
      </c>
    </row>
    <row r="1282" s="14" customFormat="1">
      <c r="A1282" s="14"/>
      <c r="B1282" s="236"/>
      <c r="C1282" s="237"/>
      <c r="D1282" s="226" t="s">
        <v>167</v>
      </c>
      <c r="E1282" s="238" t="s">
        <v>19</v>
      </c>
      <c r="F1282" s="239" t="s">
        <v>177</v>
      </c>
      <c r="G1282" s="237"/>
      <c r="H1282" s="240">
        <v>309.94700000000006</v>
      </c>
      <c r="I1282" s="241"/>
      <c r="J1282" s="237"/>
      <c r="K1282" s="237"/>
      <c r="L1282" s="242"/>
      <c r="M1282" s="243"/>
      <c r="N1282" s="244"/>
      <c r="O1282" s="244"/>
      <c r="P1282" s="244"/>
      <c r="Q1282" s="244"/>
      <c r="R1282" s="244"/>
      <c r="S1282" s="244"/>
      <c r="T1282" s="245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46" t="s">
        <v>167</v>
      </c>
      <c r="AU1282" s="246" t="s">
        <v>81</v>
      </c>
      <c r="AV1282" s="14" t="s">
        <v>163</v>
      </c>
      <c r="AW1282" s="14" t="s">
        <v>33</v>
      </c>
      <c r="AX1282" s="14" t="s">
        <v>79</v>
      </c>
      <c r="AY1282" s="246" t="s">
        <v>155</v>
      </c>
    </row>
    <row r="1283" s="2" customFormat="1" ht="24.15" customHeight="1">
      <c r="A1283" s="40"/>
      <c r="B1283" s="41"/>
      <c r="C1283" s="206" t="s">
        <v>1536</v>
      </c>
      <c r="D1283" s="206" t="s">
        <v>158</v>
      </c>
      <c r="E1283" s="207" t="s">
        <v>1537</v>
      </c>
      <c r="F1283" s="208" t="s">
        <v>1538</v>
      </c>
      <c r="G1283" s="209" t="s">
        <v>264</v>
      </c>
      <c r="H1283" s="210">
        <v>42.328000000000003</v>
      </c>
      <c r="I1283" s="211"/>
      <c r="J1283" s="212">
        <f>ROUND(I1283*H1283,2)</f>
        <v>0</v>
      </c>
      <c r="K1283" s="208" t="s">
        <v>162</v>
      </c>
      <c r="L1283" s="46"/>
      <c r="M1283" s="213" t="s">
        <v>19</v>
      </c>
      <c r="N1283" s="214" t="s">
        <v>42</v>
      </c>
      <c r="O1283" s="86"/>
      <c r="P1283" s="215">
        <f>O1283*H1283</f>
        <v>0</v>
      </c>
      <c r="Q1283" s="215">
        <v>0</v>
      </c>
      <c r="R1283" s="215">
        <f>Q1283*H1283</f>
        <v>0</v>
      </c>
      <c r="S1283" s="215">
        <v>0.050000000000000003</v>
      </c>
      <c r="T1283" s="216">
        <f>S1283*H1283</f>
        <v>2.1164000000000001</v>
      </c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R1283" s="217" t="s">
        <v>163</v>
      </c>
      <c r="AT1283" s="217" t="s">
        <v>158</v>
      </c>
      <c r="AU1283" s="217" t="s">
        <v>81</v>
      </c>
      <c r="AY1283" s="19" t="s">
        <v>155</v>
      </c>
      <c r="BE1283" s="218">
        <f>IF(N1283="základní",J1283,0)</f>
        <v>0</v>
      </c>
      <c r="BF1283" s="218">
        <f>IF(N1283="snížená",J1283,0)</f>
        <v>0</v>
      </c>
      <c r="BG1283" s="218">
        <f>IF(N1283="zákl. přenesená",J1283,0)</f>
        <v>0</v>
      </c>
      <c r="BH1283" s="218">
        <f>IF(N1283="sníž. přenesená",J1283,0)</f>
        <v>0</v>
      </c>
      <c r="BI1283" s="218">
        <f>IF(N1283="nulová",J1283,0)</f>
        <v>0</v>
      </c>
      <c r="BJ1283" s="19" t="s">
        <v>79</v>
      </c>
      <c r="BK1283" s="218">
        <f>ROUND(I1283*H1283,2)</f>
        <v>0</v>
      </c>
      <c r="BL1283" s="19" t="s">
        <v>163</v>
      </c>
      <c r="BM1283" s="217" t="s">
        <v>1539</v>
      </c>
    </row>
    <row r="1284" s="2" customFormat="1">
      <c r="A1284" s="40"/>
      <c r="B1284" s="41"/>
      <c r="C1284" s="42"/>
      <c r="D1284" s="219" t="s">
        <v>165</v>
      </c>
      <c r="E1284" s="42"/>
      <c r="F1284" s="220" t="s">
        <v>1540</v>
      </c>
      <c r="G1284" s="42"/>
      <c r="H1284" s="42"/>
      <c r="I1284" s="221"/>
      <c r="J1284" s="42"/>
      <c r="K1284" s="42"/>
      <c r="L1284" s="46"/>
      <c r="M1284" s="222"/>
      <c r="N1284" s="223"/>
      <c r="O1284" s="86"/>
      <c r="P1284" s="86"/>
      <c r="Q1284" s="86"/>
      <c r="R1284" s="86"/>
      <c r="S1284" s="86"/>
      <c r="T1284" s="87"/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T1284" s="19" t="s">
        <v>165</v>
      </c>
      <c r="AU1284" s="19" t="s">
        <v>81</v>
      </c>
    </row>
    <row r="1285" s="13" customFormat="1">
      <c r="A1285" s="13"/>
      <c r="B1285" s="224"/>
      <c r="C1285" s="225"/>
      <c r="D1285" s="226" t="s">
        <v>167</v>
      </c>
      <c r="E1285" s="227" t="s">
        <v>19</v>
      </c>
      <c r="F1285" s="228" t="s">
        <v>1541</v>
      </c>
      <c r="G1285" s="225"/>
      <c r="H1285" s="229">
        <v>42.488</v>
      </c>
      <c r="I1285" s="230"/>
      <c r="J1285" s="225"/>
      <c r="K1285" s="225"/>
      <c r="L1285" s="231"/>
      <c r="M1285" s="232"/>
      <c r="N1285" s="233"/>
      <c r="O1285" s="233"/>
      <c r="P1285" s="233"/>
      <c r="Q1285" s="233"/>
      <c r="R1285" s="233"/>
      <c r="S1285" s="233"/>
      <c r="T1285" s="234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35" t="s">
        <v>167</v>
      </c>
      <c r="AU1285" s="235" t="s">
        <v>81</v>
      </c>
      <c r="AV1285" s="13" t="s">
        <v>81</v>
      </c>
      <c r="AW1285" s="13" t="s">
        <v>33</v>
      </c>
      <c r="AX1285" s="13" t="s">
        <v>71</v>
      </c>
      <c r="AY1285" s="235" t="s">
        <v>155</v>
      </c>
    </row>
    <row r="1286" s="13" customFormat="1">
      <c r="A1286" s="13"/>
      <c r="B1286" s="224"/>
      <c r="C1286" s="225"/>
      <c r="D1286" s="226" t="s">
        <v>167</v>
      </c>
      <c r="E1286" s="227" t="s">
        <v>19</v>
      </c>
      <c r="F1286" s="228" t="s">
        <v>1542</v>
      </c>
      <c r="G1286" s="225"/>
      <c r="H1286" s="229">
        <v>-0.16</v>
      </c>
      <c r="I1286" s="230"/>
      <c r="J1286" s="225"/>
      <c r="K1286" s="225"/>
      <c r="L1286" s="231"/>
      <c r="M1286" s="232"/>
      <c r="N1286" s="233"/>
      <c r="O1286" s="233"/>
      <c r="P1286" s="233"/>
      <c r="Q1286" s="233"/>
      <c r="R1286" s="233"/>
      <c r="S1286" s="233"/>
      <c r="T1286" s="234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35" t="s">
        <v>167</v>
      </c>
      <c r="AU1286" s="235" t="s">
        <v>81</v>
      </c>
      <c r="AV1286" s="13" t="s">
        <v>81</v>
      </c>
      <c r="AW1286" s="13" t="s">
        <v>33</v>
      </c>
      <c r="AX1286" s="13" t="s">
        <v>71</v>
      </c>
      <c r="AY1286" s="235" t="s">
        <v>155</v>
      </c>
    </row>
    <row r="1287" s="16" customFormat="1">
      <c r="A1287" s="16"/>
      <c r="B1287" s="270"/>
      <c r="C1287" s="271"/>
      <c r="D1287" s="226" t="s">
        <v>167</v>
      </c>
      <c r="E1287" s="272" t="s">
        <v>19</v>
      </c>
      <c r="F1287" s="273" t="s">
        <v>1543</v>
      </c>
      <c r="G1287" s="271"/>
      <c r="H1287" s="274">
        <v>42.328000000000003</v>
      </c>
      <c r="I1287" s="275"/>
      <c r="J1287" s="271"/>
      <c r="K1287" s="271"/>
      <c r="L1287" s="276"/>
      <c r="M1287" s="277"/>
      <c r="N1287" s="278"/>
      <c r="O1287" s="278"/>
      <c r="P1287" s="278"/>
      <c r="Q1287" s="278"/>
      <c r="R1287" s="278"/>
      <c r="S1287" s="278"/>
      <c r="T1287" s="279"/>
      <c r="U1287" s="16"/>
      <c r="V1287" s="16"/>
      <c r="W1287" s="16"/>
      <c r="X1287" s="16"/>
      <c r="Y1287" s="16"/>
      <c r="Z1287" s="16"/>
      <c r="AA1287" s="16"/>
      <c r="AB1287" s="16"/>
      <c r="AC1287" s="16"/>
      <c r="AD1287" s="16"/>
      <c r="AE1287" s="16"/>
      <c r="AT1287" s="280" t="s">
        <v>167</v>
      </c>
      <c r="AU1287" s="280" t="s">
        <v>81</v>
      </c>
      <c r="AV1287" s="16" t="s">
        <v>180</v>
      </c>
      <c r="AW1287" s="16" t="s">
        <v>33</v>
      </c>
      <c r="AX1287" s="16" t="s">
        <v>71</v>
      </c>
      <c r="AY1287" s="280" t="s">
        <v>155</v>
      </c>
    </row>
    <row r="1288" s="14" customFormat="1">
      <c r="A1288" s="14"/>
      <c r="B1288" s="236"/>
      <c r="C1288" s="237"/>
      <c r="D1288" s="226" t="s">
        <v>167</v>
      </c>
      <c r="E1288" s="238" t="s">
        <v>19</v>
      </c>
      <c r="F1288" s="239" t="s">
        <v>177</v>
      </c>
      <c r="G1288" s="237"/>
      <c r="H1288" s="240">
        <v>42.328000000000003</v>
      </c>
      <c r="I1288" s="241"/>
      <c r="J1288" s="237"/>
      <c r="K1288" s="237"/>
      <c r="L1288" s="242"/>
      <c r="M1288" s="243"/>
      <c r="N1288" s="244"/>
      <c r="O1288" s="244"/>
      <c r="P1288" s="244"/>
      <c r="Q1288" s="244"/>
      <c r="R1288" s="244"/>
      <c r="S1288" s="244"/>
      <c r="T1288" s="245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46" t="s">
        <v>167</v>
      </c>
      <c r="AU1288" s="246" t="s">
        <v>81</v>
      </c>
      <c r="AV1288" s="14" t="s">
        <v>163</v>
      </c>
      <c r="AW1288" s="14" t="s">
        <v>33</v>
      </c>
      <c r="AX1288" s="14" t="s">
        <v>79</v>
      </c>
      <c r="AY1288" s="246" t="s">
        <v>155</v>
      </c>
    </row>
    <row r="1289" s="2" customFormat="1" ht="24.15" customHeight="1">
      <c r="A1289" s="40"/>
      <c r="B1289" s="41"/>
      <c r="C1289" s="206" t="s">
        <v>1544</v>
      </c>
      <c r="D1289" s="206" t="s">
        <v>158</v>
      </c>
      <c r="E1289" s="207" t="s">
        <v>1483</v>
      </c>
      <c r="F1289" s="208" t="s">
        <v>1484</v>
      </c>
      <c r="G1289" s="209" t="s">
        <v>264</v>
      </c>
      <c r="H1289" s="210">
        <v>103.797</v>
      </c>
      <c r="I1289" s="211"/>
      <c r="J1289" s="212">
        <f>ROUND(I1289*H1289,2)</f>
        <v>0</v>
      </c>
      <c r="K1289" s="208" t="s">
        <v>162</v>
      </c>
      <c r="L1289" s="46"/>
      <c r="M1289" s="213" t="s">
        <v>19</v>
      </c>
      <c r="N1289" s="214" t="s">
        <v>42</v>
      </c>
      <c r="O1289" s="86"/>
      <c r="P1289" s="215">
        <f>O1289*H1289</f>
        <v>0</v>
      </c>
      <c r="Q1289" s="215">
        <v>0</v>
      </c>
      <c r="R1289" s="215">
        <f>Q1289*H1289</f>
        <v>0</v>
      </c>
      <c r="S1289" s="215">
        <v>0.045999999999999999</v>
      </c>
      <c r="T1289" s="216">
        <f>S1289*H1289</f>
        <v>4.7746620000000002</v>
      </c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R1289" s="217" t="s">
        <v>163</v>
      </c>
      <c r="AT1289" s="217" t="s">
        <v>158</v>
      </c>
      <c r="AU1289" s="217" t="s">
        <v>81</v>
      </c>
      <c r="AY1289" s="19" t="s">
        <v>155</v>
      </c>
      <c r="BE1289" s="218">
        <f>IF(N1289="základní",J1289,0)</f>
        <v>0</v>
      </c>
      <c r="BF1289" s="218">
        <f>IF(N1289="snížená",J1289,0)</f>
        <v>0</v>
      </c>
      <c r="BG1289" s="218">
        <f>IF(N1289="zákl. přenesená",J1289,0)</f>
        <v>0</v>
      </c>
      <c r="BH1289" s="218">
        <f>IF(N1289="sníž. přenesená",J1289,0)</f>
        <v>0</v>
      </c>
      <c r="BI1289" s="218">
        <f>IF(N1289="nulová",J1289,0)</f>
        <v>0</v>
      </c>
      <c r="BJ1289" s="19" t="s">
        <v>79</v>
      </c>
      <c r="BK1289" s="218">
        <f>ROUND(I1289*H1289,2)</f>
        <v>0</v>
      </c>
      <c r="BL1289" s="19" t="s">
        <v>163</v>
      </c>
      <c r="BM1289" s="217" t="s">
        <v>1545</v>
      </c>
    </row>
    <row r="1290" s="2" customFormat="1">
      <c r="A1290" s="40"/>
      <c r="B1290" s="41"/>
      <c r="C1290" s="42"/>
      <c r="D1290" s="219" t="s">
        <v>165</v>
      </c>
      <c r="E1290" s="42"/>
      <c r="F1290" s="220" t="s">
        <v>1486</v>
      </c>
      <c r="G1290" s="42"/>
      <c r="H1290" s="42"/>
      <c r="I1290" s="221"/>
      <c r="J1290" s="42"/>
      <c r="K1290" s="42"/>
      <c r="L1290" s="46"/>
      <c r="M1290" s="222"/>
      <c r="N1290" s="223"/>
      <c r="O1290" s="86"/>
      <c r="P1290" s="86"/>
      <c r="Q1290" s="86"/>
      <c r="R1290" s="86"/>
      <c r="S1290" s="86"/>
      <c r="T1290" s="87"/>
      <c r="U1290" s="40"/>
      <c r="V1290" s="40"/>
      <c r="W1290" s="40"/>
      <c r="X1290" s="40"/>
      <c r="Y1290" s="40"/>
      <c r="Z1290" s="40"/>
      <c r="AA1290" s="40"/>
      <c r="AB1290" s="40"/>
      <c r="AC1290" s="40"/>
      <c r="AD1290" s="40"/>
      <c r="AE1290" s="40"/>
      <c r="AT1290" s="19" t="s">
        <v>165</v>
      </c>
      <c r="AU1290" s="19" t="s">
        <v>81</v>
      </c>
    </row>
    <row r="1291" s="13" customFormat="1">
      <c r="A1291" s="13"/>
      <c r="B1291" s="224"/>
      <c r="C1291" s="225"/>
      <c r="D1291" s="226" t="s">
        <v>167</v>
      </c>
      <c r="E1291" s="227" t="s">
        <v>19</v>
      </c>
      <c r="F1291" s="228" t="s">
        <v>1546</v>
      </c>
      <c r="G1291" s="225"/>
      <c r="H1291" s="229">
        <v>10.819000000000001</v>
      </c>
      <c r="I1291" s="230"/>
      <c r="J1291" s="225"/>
      <c r="K1291" s="225"/>
      <c r="L1291" s="231"/>
      <c r="M1291" s="232"/>
      <c r="N1291" s="233"/>
      <c r="O1291" s="233"/>
      <c r="P1291" s="233"/>
      <c r="Q1291" s="233"/>
      <c r="R1291" s="233"/>
      <c r="S1291" s="233"/>
      <c r="T1291" s="234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35" t="s">
        <v>167</v>
      </c>
      <c r="AU1291" s="235" t="s">
        <v>81</v>
      </c>
      <c r="AV1291" s="13" t="s">
        <v>81</v>
      </c>
      <c r="AW1291" s="13" t="s">
        <v>33</v>
      </c>
      <c r="AX1291" s="13" t="s">
        <v>71</v>
      </c>
      <c r="AY1291" s="235" t="s">
        <v>155</v>
      </c>
    </row>
    <row r="1292" s="16" customFormat="1">
      <c r="A1292" s="16"/>
      <c r="B1292" s="270"/>
      <c r="C1292" s="271"/>
      <c r="D1292" s="226" t="s">
        <v>167</v>
      </c>
      <c r="E1292" s="272" t="s">
        <v>19</v>
      </c>
      <c r="F1292" s="273" t="s">
        <v>1547</v>
      </c>
      <c r="G1292" s="271"/>
      <c r="H1292" s="274">
        <v>10.819000000000001</v>
      </c>
      <c r="I1292" s="275"/>
      <c r="J1292" s="271"/>
      <c r="K1292" s="271"/>
      <c r="L1292" s="276"/>
      <c r="M1292" s="277"/>
      <c r="N1292" s="278"/>
      <c r="O1292" s="278"/>
      <c r="P1292" s="278"/>
      <c r="Q1292" s="278"/>
      <c r="R1292" s="278"/>
      <c r="S1292" s="278"/>
      <c r="T1292" s="279"/>
      <c r="U1292" s="16"/>
      <c r="V1292" s="16"/>
      <c r="W1292" s="16"/>
      <c r="X1292" s="16"/>
      <c r="Y1292" s="16"/>
      <c r="Z1292" s="16"/>
      <c r="AA1292" s="16"/>
      <c r="AB1292" s="16"/>
      <c r="AC1292" s="16"/>
      <c r="AD1292" s="16"/>
      <c r="AE1292" s="16"/>
      <c r="AT1292" s="280" t="s">
        <v>167</v>
      </c>
      <c r="AU1292" s="280" t="s">
        <v>81</v>
      </c>
      <c r="AV1292" s="16" t="s">
        <v>180</v>
      </c>
      <c r="AW1292" s="16" t="s">
        <v>33</v>
      </c>
      <c r="AX1292" s="16" t="s">
        <v>71</v>
      </c>
      <c r="AY1292" s="280" t="s">
        <v>155</v>
      </c>
    </row>
    <row r="1293" s="13" customFormat="1">
      <c r="A1293" s="13"/>
      <c r="B1293" s="224"/>
      <c r="C1293" s="225"/>
      <c r="D1293" s="226" t="s">
        <v>167</v>
      </c>
      <c r="E1293" s="227" t="s">
        <v>19</v>
      </c>
      <c r="F1293" s="228" t="s">
        <v>737</v>
      </c>
      <c r="G1293" s="225"/>
      <c r="H1293" s="229">
        <v>4.181</v>
      </c>
      <c r="I1293" s="230"/>
      <c r="J1293" s="225"/>
      <c r="K1293" s="225"/>
      <c r="L1293" s="231"/>
      <c r="M1293" s="232"/>
      <c r="N1293" s="233"/>
      <c r="O1293" s="233"/>
      <c r="P1293" s="233"/>
      <c r="Q1293" s="233"/>
      <c r="R1293" s="233"/>
      <c r="S1293" s="233"/>
      <c r="T1293" s="234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35" t="s">
        <v>167</v>
      </c>
      <c r="AU1293" s="235" t="s">
        <v>81</v>
      </c>
      <c r="AV1293" s="13" t="s">
        <v>81</v>
      </c>
      <c r="AW1293" s="13" t="s">
        <v>33</v>
      </c>
      <c r="AX1293" s="13" t="s">
        <v>71</v>
      </c>
      <c r="AY1293" s="235" t="s">
        <v>155</v>
      </c>
    </row>
    <row r="1294" s="13" customFormat="1">
      <c r="A1294" s="13"/>
      <c r="B1294" s="224"/>
      <c r="C1294" s="225"/>
      <c r="D1294" s="226" t="s">
        <v>167</v>
      </c>
      <c r="E1294" s="227" t="s">
        <v>19</v>
      </c>
      <c r="F1294" s="228" t="s">
        <v>738</v>
      </c>
      <c r="G1294" s="225"/>
      <c r="H1294" s="229">
        <v>-1.242</v>
      </c>
      <c r="I1294" s="230"/>
      <c r="J1294" s="225"/>
      <c r="K1294" s="225"/>
      <c r="L1294" s="231"/>
      <c r="M1294" s="232"/>
      <c r="N1294" s="233"/>
      <c r="O1294" s="233"/>
      <c r="P1294" s="233"/>
      <c r="Q1294" s="233"/>
      <c r="R1294" s="233"/>
      <c r="S1294" s="233"/>
      <c r="T1294" s="234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35" t="s">
        <v>167</v>
      </c>
      <c r="AU1294" s="235" t="s">
        <v>81</v>
      </c>
      <c r="AV1294" s="13" t="s">
        <v>81</v>
      </c>
      <c r="AW1294" s="13" t="s">
        <v>33</v>
      </c>
      <c r="AX1294" s="13" t="s">
        <v>71</v>
      </c>
      <c r="AY1294" s="235" t="s">
        <v>155</v>
      </c>
    </row>
    <row r="1295" s="16" customFormat="1">
      <c r="A1295" s="16"/>
      <c r="B1295" s="270"/>
      <c r="C1295" s="271"/>
      <c r="D1295" s="226" t="s">
        <v>167</v>
      </c>
      <c r="E1295" s="272" t="s">
        <v>19</v>
      </c>
      <c r="F1295" s="273" t="s">
        <v>1548</v>
      </c>
      <c r="G1295" s="271"/>
      <c r="H1295" s="274">
        <v>2.9390000000000001</v>
      </c>
      <c r="I1295" s="275"/>
      <c r="J1295" s="271"/>
      <c r="K1295" s="271"/>
      <c r="L1295" s="276"/>
      <c r="M1295" s="277"/>
      <c r="N1295" s="278"/>
      <c r="O1295" s="278"/>
      <c r="P1295" s="278"/>
      <c r="Q1295" s="278"/>
      <c r="R1295" s="278"/>
      <c r="S1295" s="278"/>
      <c r="T1295" s="279"/>
      <c r="U1295" s="16"/>
      <c r="V1295" s="16"/>
      <c r="W1295" s="16"/>
      <c r="X1295" s="16"/>
      <c r="Y1295" s="16"/>
      <c r="Z1295" s="16"/>
      <c r="AA1295" s="16"/>
      <c r="AB1295" s="16"/>
      <c r="AC1295" s="16"/>
      <c r="AD1295" s="16"/>
      <c r="AE1295" s="16"/>
      <c r="AT1295" s="280" t="s">
        <v>167</v>
      </c>
      <c r="AU1295" s="280" t="s">
        <v>81</v>
      </c>
      <c r="AV1295" s="16" t="s">
        <v>180</v>
      </c>
      <c r="AW1295" s="16" t="s">
        <v>33</v>
      </c>
      <c r="AX1295" s="16" t="s">
        <v>71</v>
      </c>
      <c r="AY1295" s="280" t="s">
        <v>155</v>
      </c>
    </row>
    <row r="1296" s="13" customFormat="1">
      <c r="A1296" s="13"/>
      <c r="B1296" s="224"/>
      <c r="C1296" s="225"/>
      <c r="D1296" s="226" t="s">
        <v>167</v>
      </c>
      <c r="E1296" s="227" t="s">
        <v>19</v>
      </c>
      <c r="F1296" s="228" t="s">
        <v>450</v>
      </c>
      <c r="G1296" s="225"/>
      <c r="H1296" s="229">
        <v>108.572</v>
      </c>
      <c r="I1296" s="230"/>
      <c r="J1296" s="225"/>
      <c r="K1296" s="225"/>
      <c r="L1296" s="231"/>
      <c r="M1296" s="232"/>
      <c r="N1296" s="233"/>
      <c r="O1296" s="233"/>
      <c r="P1296" s="233"/>
      <c r="Q1296" s="233"/>
      <c r="R1296" s="233"/>
      <c r="S1296" s="233"/>
      <c r="T1296" s="234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35" t="s">
        <v>167</v>
      </c>
      <c r="AU1296" s="235" t="s">
        <v>81</v>
      </c>
      <c r="AV1296" s="13" t="s">
        <v>81</v>
      </c>
      <c r="AW1296" s="13" t="s">
        <v>33</v>
      </c>
      <c r="AX1296" s="13" t="s">
        <v>71</v>
      </c>
      <c r="AY1296" s="235" t="s">
        <v>155</v>
      </c>
    </row>
    <row r="1297" s="13" customFormat="1">
      <c r="A1297" s="13"/>
      <c r="B1297" s="224"/>
      <c r="C1297" s="225"/>
      <c r="D1297" s="226" t="s">
        <v>167</v>
      </c>
      <c r="E1297" s="227" t="s">
        <v>19</v>
      </c>
      <c r="F1297" s="228" t="s">
        <v>451</v>
      </c>
      <c r="G1297" s="225"/>
      <c r="H1297" s="229">
        <v>-23.207000000000001</v>
      </c>
      <c r="I1297" s="230"/>
      <c r="J1297" s="225"/>
      <c r="K1297" s="225"/>
      <c r="L1297" s="231"/>
      <c r="M1297" s="232"/>
      <c r="N1297" s="233"/>
      <c r="O1297" s="233"/>
      <c r="P1297" s="233"/>
      <c r="Q1297" s="233"/>
      <c r="R1297" s="233"/>
      <c r="S1297" s="233"/>
      <c r="T1297" s="234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35" t="s">
        <v>167</v>
      </c>
      <c r="AU1297" s="235" t="s">
        <v>81</v>
      </c>
      <c r="AV1297" s="13" t="s">
        <v>81</v>
      </c>
      <c r="AW1297" s="13" t="s">
        <v>33</v>
      </c>
      <c r="AX1297" s="13" t="s">
        <v>71</v>
      </c>
      <c r="AY1297" s="235" t="s">
        <v>155</v>
      </c>
    </row>
    <row r="1298" s="13" customFormat="1">
      <c r="A1298" s="13"/>
      <c r="B1298" s="224"/>
      <c r="C1298" s="225"/>
      <c r="D1298" s="226" t="s">
        <v>167</v>
      </c>
      <c r="E1298" s="227" t="s">
        <v>19</v>
      </c>
      <c r="F1298" s="228" t="s">
        <v>452</v>
      </c>
      <c r="G1298" s="225"/>
      <c r="H1298" s="229">
        <v>4.6740000000000004</v>
      </c>
      <c r="I1298" s="230"/>
      <c r="J1298" s="225"/>
      <c r="K1298" s="225"/>
      <c r="L1298" s="231"/>
      <c r="M1298" s="232"/>
      <c r="N1298" s="233"/>
      <c r="O1298" s="233"/>
      <c r="P1298" s="233"/>
      <c r="Q1298" s="233"/>
      <c r="R1298" s="233"/>
      <c r="S1298" s="233"/>
      <c r="T1298" s="234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35" t="s">
        <v>167</v>
      </c>
      <c r="AU1298" s="235" t="s">
        <v>81</v>
      </c>
      <c r="AV1298" s="13" t="s">
        <v>81</v>
      </c>
      <c r="AW1298" s="13" t="s">
        <v>33</v>
      </c>
      <c r="AX1298" s="13" t="s">
        <v>71</v>
      </c>
      <c r="AY1298" s="235" t="s">
        <v>155</v>
      </c>
    </row>
    <row r="1299" s="16" customFormat="1">
      <c r="A1299" s="16"/>
      <c r="B1299" s="270"/>
      <c r="C1299" s="271"/>
      <c r="D1299" s="226" t="s">
        <v>167</v>
      </c>
      <c r="E1299" s="272" t="s">
        <v>19</v>
      </c>
      <c r="F1299" s="273" t="s">
        <v>412</v>
      </c>
      <c r="G1299" s="271"/>
      <c r="H1299" s="274">
        <v>90.039000000000016</v>
      </c>
      <c r="I1299" s="275"/>
      <c r="J1299" s="271"/>
      <c r="K1299" s="271"/>
      <c r="L1299" s="276"/>
      <c r="M1299" s="277"/>
      <c r="N1299" s="278"/>
      <c r="O1299" s="278"/>
      <c r="P1299" s="278"/>
      <c r="Q1299" s="278"/>
      <c r="R1299" s="278"/>
      <c r="S1299" s="278"/>
      <c r="T1299" s="279"/>
      <c r="U1299" s="16"/>
      <c r="V1299" s="16"/>
      <c r="W1299" s="16"/>
      <c r="X1299" s="16"/>
      <c r="Y1299" s="16"/>
      <c r="Z1299" s="16"/>
      <c r="AA1299" s="16"/>
      <c r="AB1299" s="16"/>
      <c r="AC1299" s="16"/>
      <c r="AD1299" s="16"/>
      <c r="AE1299" s="16"/>
      <c r="AT1299" s="280" t="s">
        <v>167</v>
      </c>
      <c r="AU1299" s="280" t="s">
        <v>81</v>
      </c>
      <c r="AV1299" s="16" t="s">
        <v>180</v>
      </c>
      <c r="AW1299" s="16" t="s">
        <v>33</v>
      </c>
      <c r="AX1299" s="16" t="s">
        <v>71</v>
      </c>
      <c r="AY1299" s="280" t="s">
        <v>155</v>
      </c>
    </row>
    <row r="1300" s="14" customFormat="1">
      <c r="A1300" s="14"/>
      <c r="B1300" s="236"/>
      <c r="C1300" s="237"/>
      <c r="D1300" s="226" t="s">
        <v>167</v>
      </c>
      <c r="E1300" s="238" t="s">
        <v>19</v>
      </c>
      <c r="F1300" s="239" t="s">
        <v>177</v>
      </c>
      <c r="G1300" s="237"/>
      <c r="H1300" s="240">
        <v>103.797</v>
      </c>
      <c r="I1300" s="241"/>
      <c r="J1300" s="237"/>
      <c r="K1300" s="237"/>
      <c r="L1300" s="242"/>
      <c r="M1300" s="243"/>
      <c r="N1300" s="244"/>
      <c r="O1300" s="244"/>
      <c r="P1300" s="244"/>
      <c r="Q1300" s="244"/>
      <c r="R1300" s="244"/>
      <c r="S1300" s="244"/>
      <c r="T1300" s="245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46" t="s">
        <v>167</v>
      </c>
      <c r="AU1300" s="246" t="s">
        <v>81</v>
      </c>
      <c r="AV1300" s="14" t="s">
        <v>163</v>
      </c>
      <c r="AW1300" s="14" t="s">
        <v>33</v>
      </c>
      <c r="AX1300" s="14" t="s">
        <v>79</v>
      </c>
      <c r="AY1300" s="246" t="s">
        <v>155</v>
      </c>
    </row>
    <row r="1301" s="2" customFormat="1" ht="16.5" customHeight="1">
      <c r="A1301" s="40"/>
      <c r="B1301" s="41"/>
      <c r="C1301" s="206" t="s">
        <v>1549</v>
      </c>
      <c r="D1301" s="206" t="s">
        <v>158</v>
      </c>
      <c r="E1301" s="207" t="s">
        <v>1550</v>
      </c>
      <c r="F1301" s="208" t="s">
        <v>1551</v>
      </c>
      <c r="G1301" s="209" t="s">
        <v>264</v>
      </c>
      <c r="H1301" s="210">
        <v>796.75699999999995</v>
      </c>
      <c r="I1301" s="211"/>
      <c r="J1301" s="212">
        <f>ROUND(I1301*H1301,2)</f>
        <v>0</v>
      </c>
      <c r="K1301" s="208" t="s">
        <v>162</v>
      </c>
      <c r="L1301" s="46"/>
      <c r="M1301" s="213" t="s">
        <v>19</v>
      </c>
      <c r="N1301" s="214" t="s">
        <v>42</v>
      </c>
      <c r="O1301" s="86"/>
      <c r="P1301" s="215">
        <f>O1301*H1301</f>
        <v>0</v>
      </c>
      <c r="Q1301" s="215">
        <v>0.001</v>
      </c>
      <c r="R1301" s="215">
        <f>Q1301*H1301</f>
        <v>0.79675699999999994</v>
      </c>
      <c r="S1301" s="215">
        <v>0.00031</v>
      </c>
      <c r="T1301" s="216">
        <f>S1301*H1301</f>
        <v>0.24699466999999997</v>
      </c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R1301" s="217" t="s">
        <v>163</v>
      </c>
      <c r="AT1301" s="217" t="s">
        <v>158</v>
      </c>
      <c r="AU1301" s="217" t="s">
        <v>81</v>
      </c>
      <c r="AY1301" s="19" t="s">
        <v>155</v>
      </c>
      <c r="BE1301" s="218">
        <f>IF(N1301="základní",J1301,0)</f>
        <v>0</v>
      </c>
      <c r="BF1301" s="218">
        <f>IF(N1301="snížená",J1301,0)</f>
        <v>0</v>
      </c>
      <c r="BG1301" s="218">
        <f>IF(N1301="zákl. přenesená",J1301,0)</f>
        <v>0</v>
      </c>
      <c r="BH1301" s="218">
        <f>IF(N1301="sníž. přenesená",J1301,0)</f>
        <v>0</v>
      </c>
      <c r="BI1301" s="218">
        <f>IF(N1301="nulová",J1301,0)</f>
        <v>0</v>
      </c>
      <c r="BJ1301" s="19" t="s">
        <v>79</v>
      </c>
      <c r="BK1301" s="218">
        <f>ROUND(I1301*H1301,2)</f>
        <v>0</v>
      </c>
      <c r="BL1301" s="19" t="s">
        <v>163</v>
      </c>
      <c r="BM1301" s="217" t="s">
        <v>1552</v>
      </c>
    </row>
    <row r="1302" s="2" customFormat="1">
      <c r="A1302" s="40"/>
      <c r="B1302" s="41"/>
      <c r="C1302" s="42"/>
      <c r="D1302" s="219" t="s">
        <v>165</v>
      </c>
      <c r="E1302" s="42"/>
      <c r="F1302" s="220" t="s">
        <v>1553</v>
      </c>
      <c r="G1302" s="42"/>
      <c r="H1302" s="42"/>
      <c r="I1302" s="221"/>
      <c r="J1302" s="42"/>
      <c r="K1302" s="42"/>
      <c r="L1302" s="46"/>
      <c r="M1302" s="222"/>
      <c r="N1302" s="223"/>
      <c r="O1302" s="86"/>
      <c r="P1302" s="86"/>
      <c r="Q1302" s="86"/>
      <c r="R1302" s="86"/>
      <c r="S1302" s="86"/>
      <c r="T1302" s="87"/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T1302" s="19" t="s">
        <v>165</v>
      </c>
      <c r="AU1302" s="19" t="s">
        <v>81</v>
      </c>
    </row>
    <row r="1303" s="13" customFormat="1">
      <c r="A1303" s="13"/>
      <c r="B1303" s="224"/>
      <c r="C1303" s="225"/>
      <c r="D1303" s="226" t="s">
        <v>167</v>
      </c>
      <c r="E1303" s="227" t="s">
        <v>19</v>
      </c>
      <c r="F1303" s="228" t="s">
        <v>1554</v>
      </c>
      <c r="G1303" s="225"/>
      <c r="H1303" s="229">
        <v>106.3</v>
      </c>
      <c r="I1303" s="230"/>
      <c r="J1303" s="225"/>
      <c r="K1303" s="225"/>
      <c r="L1303" s="231"/>
      <c r="M1303" s="232"/>
      <c r="N1303" s="233"/>
      <c r="O1303" s="233"/>
      <c r="P1303" s="233"/>
      <c r="Q1303" s="233"/>
      <c r="R1303" s="233"/>
      <c r="S1303" s="233"/>
      <c r="T1303" s="234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35" t="s">
        <v>167</v>
      </c>
      <c r="AU1303" s="235" t="s">
        <v>81</v>
      </c>
      <c r="AV1303" s="13" t="s">
        <v>81</v>
      </c>
      <c r="AW1303" s="13" t="s">
        <v>33</v>
      </c>
      <c r="AX1303" s="13" t="s">
        <v>71</v>
      </c>
      <c r="AY1303" s="235" t="s">
        <v>155</v>
      </c>
    </row>
    <row r="1304" s="16" customFormat="1">
      <c r="A1304" s="16"/>
      <c r="B1304" s="270"/>
      <c r="C1304" s="271"/>
      <c r="D1304" s="226" t="s">
        <v>167</v>
      </c>
      <c r="E1304" s="272" t="s">
        <v>19</v>
      </c>
      <c r="F1304" s="273" t="s">
        <v>1555</v>
      </c>
      <c r="G1304" s="271"/>
      <c r="H1304" s="274">
        <v>106.3</v>
      </c>
      <c r="I1304" s="275"/>
      <c r="J1304" s="271"/>
      <c r="K1304" s="271"/>
      <c r="L1304" s="276"/>
      <c r="M1304" s="277"/>
      <c r="N1304" s="278"/>
      <c r="O1304" s="278"/>
      <c r="P1304" s="278"/>
      <c r="Q1304" s="278"/>
      <c r="R1304" s="278"/>
      <c r="S1304" s="278"/>
      <c r="T1304" s="279"/>
      <c r="U1304" s="16"/>
      <c r="V1304" s="16"/>
      <c r="W1304" s="16"/>
      <c r="X1304" s="16"/>
      <c r="Y1304" s="16"/>
      <c r="Z1304" s="16"/>
      <c r="AA1304" s="16"/>
      <c r="AB1304" s="16"/>
      <c r="AC1304" s="16"/>
      <c r="AD1304" s="16"/>
      <c r="AE1304" s="16"/>
      <c r="AT1304" s="280" t="s">
        <v>167</v>
      </c>
      <c r="AU1304" s="280" t="s">
        <v>81</v>
      </c>
      <c r="AV1304" s="16" t="s">
        <v>180</v>
      </c>
      <c r="AW1304" s="16" t="s">
        <v>33</v>
      </c>
      <c r="AX1304" s="16" t="s">
        <v>71</v>
      </c>
      <c r="AY1304" s="280" t="s">
        <v>155</v>
      </c>
    </row>
    <row r="1305" s="13" customFormat="1">
      <c r="A1305" s="13"/>
      <c r="B1305" s="224"/>
      <c r="C1305" s="225"/>
      <c r="D1305" s="226" t="s">
        <v>167</v>
      </c>
      <c r="E1305" s="227" t="s">
        <v>19</v>
      </c>
      <c r="F1305" s="228" t="s">
        <v>410</v>
      </c>
      <c r="G1305" s="225"/>
      <c r="H1305" s="229">
        <v>22.550000000000001</v>
      </c>
      <c r="I1305" s="230"/>
      <c r="J1305" s="225"/>
      <c r="K1305" s="225"/>
      <c r="L1305" s="231"/>
      <c r="M1305" s="232"/>
      <c r="N1305" s="233"/>
      <c r="O1305" s="233"/>
      <c r="P1305" s="233"/>
      <c r="Q1305" s="233"/>
      <c r="R1305" s="233"/>
      <c r="S1305" s="233"/>
      <c r="T1305" s="234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35" t="s">
        <v>167</v>
      </c>
      <c r="AU1305" s="235" t="s">
        <v>81</v>
      </c>
      <c r="AV1305" s="13" t="s">
        <v>81</v>
      </c>
      <c r="AW1305" s="13" t="s">
        <v>33</v>
      </c>
      <c r="AX1305" s="13" t="s">
        <v>71</v>
      </c>
      <c r="AY1305" s="235" t="s">
        <v>155</v>
      </c>
    </row>
    <row r="1306" s="13" customFormat="1">
      <c r="A1306" s="13"/>
      <c r="B1306" s="224"/>
      <c r="C1306" s="225"/>
      <c r="D1306" s="226" t="s">
        <v>167</v>
      </c>
      <c r="E1306" s="227" t="s">
        <v>19</v>
      </c>
      <c r="F1306" s="228" t="s">
        <v>411</v>
      </c>
      <c r="G1306" s="225"/>
      <c r="H1306" s="229">
        <v>1.3029999999999999</v>
      </c>
      <c r="I1306" s="230"/>
      <c r="J1306" s="225"/>
      <c r="K1306" s="225"/>
      <c r="L1306" s="231"/>
      <c r="M1306" s="232"/>
      <c r="N1306" s="233"/>
      <c r="O1306" s="233"/>
      <c r="P1306" s="233"/>
      <c r="Q1306" s="233"/>
      <c r="R1306" s="233"/>
      <c r="S1306" s="233"/>
      <c r="T1306" s="234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35" t="s">
        <v>167</v>
      </c>
      <c r="AU1306" s="235" t="s">
        <v>81</v>
      </c>
      <c r="AV1306" s="13" t="s">
        <v>81</v>
      </c>
      <c r="AW1306" s="13" t="s">
        <v>33</v>
      </c>
      <c r="AX1306" s="13" t="s">
        <v>71</v>
      </c>
      <c r="AY1306" s="235" t="s">
        <v>155</v>
      </c>
    </row>
    <row r="1307" s="16" customFormat="1">
      <c r="A1307" s="16"/>
      <c r="B1307" s="270"/>
      <c r="C1307" s="271"/>
      <c r="D1307" s="226" t="s">
        <v>167</v>
      </c>
      <c r="E1307" s="272" t="s">
        <v>19</v>
      </c>
      <c r="F1307" s="273" t="s">
        <v>1556</v>
      </c>
      <c r="G1307" s="271"/>
      <c r="H1307" s="274">
        <v>23.853000000000002</v>
      </c>
      <c r="I1307" s="275"/>
      <c r="J1307" s="271"/>
      <c r="K1307" s="271"/>
      <c r="L1307" s="276"/>
      <c r="M1307" s="277"/>
      <c r="N1307" s="278"/>
      <c r="O1307" s="278"/>
      <c r="P1307" s="278"/>
      <c r="Q1307" s="278"/>
      <c r="R1307" s="278"/>
      <c r="S1307" s="278"/>
      <c r="T1307" s="279"/>
      <c r="U1307" s="16"/>
      <c r="V1307" s="16"/>
      <c r="W1307" s="16"/>
      <c r="X1307" s="16"/>
      <c r="Y1307" s="16"/>
      <c r="Z1307" s="16"/>
      <c r="AA1307" s="16"/>
      <c r="AB1307" s="16"/>
      <c r="AC1307" s="16"/>
      <c r="AD1307" s="16"/>
      <c r="AE1307" s="16"/>
      <c r="AT1307" s="280" t="s">
        <v>167</v>
      </c>
      <c r="AU1307" s="280" t="s">
        <v>81</v>
      </c>
      <c r="AV1307" s="16" t="s">
        <v>180</v>
      </c>
      <c r="AW1307" s="16" t="s">
        <v>33</v>
      </c>
      <c r="AX1307" s="16" t="s">
        <v>71</v>
      </c>
      <c r="AY1307" s="280" t="s">
        <v>155</v>
      </c>
    </row>
    <row r="1308" s="13" customFormat="1">
      <c r="A1308" s="13"/>
      <c r="B1308" s="224"/>
      <c r="C1308" s="225"/>
      <c r="D1308" s="226" t="s">
        <v>167</v>
      </c>
      <c r="E1308" s="227" t="s">
        <v>19</v>
      </c>
      <c r="F1308" s="228" t="s">
        <v>432</v>
      </c>
      <c r="G1308" s="225"/>
      <c r="H1308" s="229">
        <v>80.853999999999999</v>
      </c>
      <c r="I1308" s="230"/>
      <c r="J1308" s="225"/>
      <c r="K1308" s="225"/>
      <c r="L1308" s="231"/>
      <c r="M1308" s="232"/>
      <c r="N1308" s="233"/>
      <c r="O1308" s="233"/>
      <c r="P1308" s="233"/>
      <c r="Q1308" s="233"/>
      <c r="R1308" s="233"/>
      <c r="S1308" s="233"/>
      <c r="T1308" s="234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35" t="s">
        <v>167</v>
      </c>
      <c r="AU1308" s="235" t="s">
        <v>81</v>
      </c>
      <c r="AV1308" s="13" t="s">
        <v>81</v>
      </c>
      <c r="AW1308" s="13" t="s">
        <v>33</v>
      </c>
      <c r="AX1308" s="13" t="s">
        <v>71</v>
      </c>
      <c r="AY1308" s="235" t="s">
        <v>155</v>
      </c>
    </row>
    <row r="1309" s="13" customFormat="1">
      <c r="A1309" s="13"/>
      <c r="B1309" s="224"/>
      <c r="C1309" s="225"/>
      <c r="D1309" s="226" t="s">
        <v>167</v>
      </c>
      <c r="E1309" s="227" t="s">
        <v>19</v>
      </c>
      <c r="F1309" s="228" t="s">
        <v>436</v>
      </c>
      <c r="G1309" s="225"/>
      <c r="H1309" s="229">
        <v>77.100999999999999</v>
      </c>
      <c r="I1309" s="230"/>
      <c r="J1309" s="225"/>
      <c r="K1309" s="225"/>
      <c r="L1309" s="231"/>
      <c r="M1309" s="232"/>
      <c r="N1309" s="233"/>
      <c r="O1309" s="233"/>
      <c r="P1309" s="233"/>
      <c r="Q1309" s="233"/>
      <c r="R1309" s="233"/>
      <c r="S1309" s="233"/>
      <c r="T1309" s="234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35" t="s">
        <v>167</v>
      </c>
      <c r="AU1309" s="235" t="s">
        <v>81</v>
      </c>
      <c r="AV1309" s="13" t="s">
        <v>81</v>
      </c>
      <c r="AW1309" s="13" t="s">
        <v>33</v>
      </c>
      <c r="AX1309" s="13" t="s">
        <v>71</v>
      </c>
      <c r="AY1309" s="235" t="s">
        <v>155</v>
      </c>
    </row>
    <row r="1310" s="13" customFormat="1">
      <c r="A1310" s="13"/>
      <c r="B1310" s="224"/>
      <c r="C1310" s="225"/>
      <c r="D1310" s="226" t="s">
        <v>167</v>
      </c>
      <c r="E1310" s="227" t="s">
        <v>19</v>
      </c>
      <c r="F1310" s="228" t="s">
        <v>440</v>
      </c>
      <c r="G1310" s="225"/>
      <c r="H1310" s="229">
        <v>194.02699999999999</v>
      </c>
      <c r="I1310" s="230"/>
      <c r="J1310" s="225"/>
      <c r="K1310" s="225"/>
      <c r="L1310" s="231"/>
      <c r="M1310" s="232"/>
      <c r="N1310" s="233"/>
      <c r="O1310" s="233"/>
      <c r="P1310" s="233"/>
      <c r="Q1310" s="233"/>
      <c r="R1310" s="233"/>
      <c r="S1310" s="233"/>
      <c r="T1310" s="234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35" t="s">
        <v>167</v>
      </c>
      <c r="AU1310" s="235" t="s">
        <v>81</v>
      </c>
      <c r="AV1310" s="13" t="s">
        <v>81</v>
      </c>
      <c r="AW1310" s="13" t="s">
        <v>33</v>
      </c>
      <c r="AX1310" s="13" t="s">
        <v>71</v>
      </c>
      <c r="AY1310" s="235" t="s">
        <v>155</v>
      </c>
    </row>
    <row r="1311" s="16" customFormat="1">
      <c r="A1311" s="16"/>
      <c r="B1311" s="270"/>
      <c r="C1311" s="271"/>
      <c r="D1311" s="226" t="s">
        <v>167</v>
      </c>
      <c r="E1311" s="272" t="s">
        <v>19</v>
      </c>
      <c r="F1311" s="273" t="s">
        <v>1557</v>
      </c>
      <c r="G1311" s="271"/>
      <c r="H1311" s="274">
        <v>351.98199999999997</v>
      </c>
      <c r="I1311" s="275"/>
      <c r="J1311" s="271"/>
      <c r="K1311" s="271"/>
      <c r="L1311" s="276"/>
      <c r="M1311" s="277"/>
      <c r="N1311" s="278"/>
      <c r="O1311" s="278"/>
      <c r="P1311" s="278"/>
      <c r="Q1311" s="278"/>
      <c r="R1311" s="278"/>
      <c r="S1311" s="278"/>
      <c r="T1311" s="279"/>
      <c r="U1311" s="16"/>
      <c r="V1311" s="16"/>
      <c r="W1311" s="16"/>
      <c r="X1311" s="16"/>
      <c r="Y1311" s="16"/>
      <c r="Z1311" s="16"/>
      <c r="AA1311" s="16"/>
      <c r="AB1311" s="16"/>
      <c r="AC1311" s="16"/>
      <c r="AD1311" s="16"/>
      <c r="AE1311" s="16"/>
      <c r="AT1311" s="280" t="s">
        <v>167</v>
      </c>
      <c r="AU1311" s="280" t="s">
        <v>81</v>
      </c>
      <c r="AV1311" s="16" t="s">
        <v>180</v>
      </c>
      <c r="AW1311" s="16" t="s">
        <v>33</v>
      </c>
      <c r="AX1311" s="16" t="s">
        <v>71</v>
      </c>
      <c r="AY1311" s="280" t="s">
        <v>155</v>
      </c>
    </row>
    <row r="1312" s="13" customFormat="1">
      <c r="A1312" s="13"/>
      <c r="B1312" s="224"/>
      <c r="C1312" s="225"/>
      <c r="D1312" s="226" t="s">
        <v>167</v>
      </c>
      <c r="E1312" s="227" t="s">
        <v>19</v>
      </c>
      <c r="F1312" s="228" t="s">
        <v>1558</v>
      </c>
      <c r="G1312" s="225"/>
      <c r="H1312" s="229">
        <v>96.799999999999997</v>
      </c>
      <c r="I1312" s="230"/>
      <c r="J1312" s="225"/>
      <c r="K1312" s="225"/>
      <c r="L1312" s="231"/>
      <c r="M1312" s="232"/>
      <c r="N1312" s="233"/>
      <c r="O1312" s="233"/>
      <c r="P1312" s="233"/>
      <c r="Q1312" s="233"/>
      <c r="R1312" s="233"/>
      <c r="S1312" s="233"/>
      <c r="T1312" s="234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35" t="s">
        <v>167</v>
      </c>
      <c r="AU1312" s="235" t="s">
        <v>81</v>
      </c>
      <c r="AV1312" s="13" t="s">
        <v>81</v>
      </c>
      <c r="AW1312" s="13" t="s">
        <v>33</v>
      </c>
      <c r="AX1312" s="13" t="s">
        <v>71</v>
      </c>
      <c r="AY1312" s="235" t="s">
        <v>155</v>
      </c>
    </row>
    <row r="1313" s="13" customFormat="1">
      <c r="A1313" s="13"/>
      <c r="B1313" s="224"/>
      <c r="C1313" s="225"/>
      <c r="D1313" s="226" t="s">
        <v>167</v>
      </c>
      <c r="E1313" s="227" t="s">
        <v>19</v>
      </c>
      <c r="F1313" s="228" t="s">
        <v>1559</v>
      </c>
      <c r="G1313" s="225"/>
      <c r="H1313" s="229">
        <v>200.69999999999999</v>
      </c>
      <c r="I1313" s="230"/>
      <c r="J1313" s="225"/>
      <c r="K1313" s="225"/>
      <c r="L1313" s="231"/>
      <c r="M1313" s="232"/>
      <c r="N1313" s="233"/>
      <c r="O1313" s="233"/>
      <c r="P1313" s="233"/>
      <c r="Q1313" s="233"/>
      <c r="R1313" s="233"/>
      <c r="S1313" s="233"/>
      <c r="T1313" s="234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35" t="s">
        <v>167</v>
      </c>
      <c r="AU1313" s="235" t="s">
        <v>81</v>
      </c>
      <c r="AV1313" s="13" t="s">
        <v>81</v>
      </c>
      <c r="AW1313" s="13" t="s">
        <v>33</v>
      </c>
      <c r="AX1313" s="13" t="s">
        <v>71</v>
      </c>
      <c r="AY1313" s="235" t="s">
        <v>155</v>
      </c>
    </row>
    <row r="1314" s="13" customFormat="1">
      <c r="A1314" s="13"/>
      <c r="B1314" s="224"/>
      <c r="C1314" s="225"/>
      <c r="D1314" s="226" t="s">
        <v>167</v>
      </c>
      <c r="E1314" s="227" t="s">
        <v>19</v>
      </c>
      <c r="F1314" s="228" t="s">
        <v>1560</v>
      </c>
      <c r="G1314" s="225"/>
      <c r="H1314" s="229">
        <v>59.450000000000003</v>
      </c>
      <c r="I1314" s="230"/>
      <c r="J1314" s="225"/>
      <c r="K1314" s="225"/>
      <c r="L1314" s="231"/>
      <c r="M1314" s="232"/>
      <c r="N1314" s="233"/>
      <c r="O1314" s="233"/>
      <c r="P1314" s="233"/>
      <c r="Q1314" s="233"/>
      <c r="R1314" s="233"/>
      <c r="S1314" s="233"/>
      <c r="T1314" s="234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35" t="s">
        <v>167</v>
      </c>
      <c r="AU1314" s="235" t="s">
        <v>81</v>
      </c>
      <c r="AV1314" s="13" t="s">
        <v>81</v>
      </c>
      <c r="AW1314" s="13" t="s">
        <v>33</v>
      </c>
      <c r="AX1314" s="13" t="s">
        <v>71</v>
      </c>
      <c r="AY1314" s="235" t="s">
        <v>155</v>
      </c>
    </row>
    <row r="1315" s="16" customFormat="1">
      <c r="A1315" s="16"/>
      <c r="B1315" s="270"/>
      <c r="C1315" s="271"/>
      <c r="D1315" s="226" t="s">
        <v>167</v>
      </c>
      <c r="E1315" s="272" t="s">
        <v>19</v>
      </c>
      <c r="F1315" s="273" t="s">
        <v>1561</v>
      </c>
      <c r="G1315" s="271"/>
      <c r="H1315" s="274">
        <v>356.94999999999999</v>
      </c>
      <c r="I1315" s="275"/>
      <c r="J1315" s="271"/>
      <c r="K1315" s="271"/>
      <c r="L1315" s="276"/>
      <c r="M1315" s="277"/>
      <c r="N1315" s="278"/>
      <c r="O1315" s="278"/>
      <c r="P1315" s="278"/>
      <c r="Q1315" s="278"/>
      <c r="R1315" s="278"/>
      <c r="S1315" s="278"/>
      <c r="T1315" s="279"/>
      <c r="U1315" s="16"/>
      <c r="V1315" s="16"/>
      <c r="W1315" s="16"/>
      <c r="X1315" s="16"/>
      <c r="Y1315" s="16"/>
      <c r="Z1315" s="16"/>
      <c r="AA1315" s="16"/>
      <c r="AB1315" s="16"/>
      <c r="AC1315" s="16"/>
      <c r="AD1315" s="16"/>
      <c r="AE1315" s="16"/>
      <c r="AT1315" s="280" t="s">
        <v>167</v>
      </c>
      <c r="AU1315" s="280" t="s">
        <v>81</v>
      </c>
      <c r="AV1315" s="16" t="s">
        <v>180</v>
      </c>
      <c r="AW1315" s="16" t="s">
        <v>33</v>
      </c>
      <c r="AX1315" s="16" t="s">
        <v>71</v>
      </c>
      <c r="AY1315" s="280" t="s">
        <v>155</v>
      </c>
    </row>
    <row r="1316" s="13" customFormat="1">
      <c r="A1316" s="13"/>
      <c r="B1316" s="224"/>
      <c r="C1316" s="225"/>
      <c r="D1316" s="226" t="s">
        <v>167</v>
      </c>
      <c r="E1316" s="227" t="s">
        <v>19</v>
      </c>
      <c r="F1316" s="228" t="s">
        <v>533</v>
      </c>
      <c r="G1316" s="225"/>
      <c r="H1316" s="229">
        <v>-42.488</v>
      </c>
      <c r="I1316" s="230"/>
      <c r="J1316" s="225"/>
      <c r="K1316" s="225"/>
      <c r="L1316" s="231"/>
      <c r="M1316" s="232"/>
      <c r="N1316" s="233"/>
      <c r="O1316" s="233"/>
      <c r="P1316" s="233"/>
      <c r="Q1316" s="233"/>
      <c r="R1316" s="233"/>
      <c r="S1316" s="233"/>
      <c r="T1316" s="234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35" t="s">
        <v>167</v>
      </c>
      <c r="AU1316" s="235" t="s">
        <v>81</v>
      </c>
      <c r="AV1316" s="13" t="s">
        <v>81</v>
      </c>
      <c r="AW1316" s="13" t="s">
        <v>33</v>
      </c>
      <c r="AX1316" s="13" t="s">
        <v>71</v>
      </c>
      <c r="AY1316" s="235" t="s">
        <v>155</v>
      </c>
    </row>
    <row r="1317" s="13" customFormat="1">
      <c r="A1317" s="13"/>
      <c r="B1317" s="224"/>
      <c r="C1317" s="225"/>
      <c r="D1317" s="226" t="s">
        <v>167</v>
      </c>
      <c r="E1317" s="227" t="s">
        <v>19</v>
      </c>
      <c r="F1317" s="228" t="s">
        <v>534</v>
      </c>
      <c r="G1317" s="225"/>
      <c r="H1317" s="229">
        <v>0.16</v>
      </c>
      <c r="I1317" s="230"/>
      <c r="J1317" s="225"/>
      <c r="K1317" s="225"/>
      <c r="L1317" s="231"/>
      <c r="M1317" s="232"/>
      <c r="N1317" s="233"/>
      <c r="O1317" s="233"/>
      <c r="P1317" s="233"/>
      <c r="Q1317" s="233"/>
      <c r="R1317" s="233"/>
      <c r="S1317" s="233"/>
      <c r="T1317" s="234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35" t="s">
        <v>167</v>
      </c>
      <c r="AU1317" s="235" t="s">
        <v>81</v>
      </c>
      <c r="AV1317" s="13" t="s">
        <v>81</v>
      </c>
      <c r="AW1317" s="13" t="s">
        <v>33</v>
      </c>
      <c r="AX1317" s="13" t="s">
        <v>71</v>
      </c>
      <c r="AY1317" s="235" t="s">
        <v>155</v>
      </c>
    </row>
    <row r="1318" s="16" customFormat="1">
      <c r="A1318" s="16"/>
      <c r="B1318" s="270"/>
      <c r="C1318" s="271"/>
      <c r="D1318" s="226" t="s">
        <v>167</v>
      </c>
      <c r="E1318" s="272" t="s">
        <v>19</v>
      </c>
      <c r="F1318" s="273" t="s">
        <v>1562</v>
      </c>
      <c r="G1318" s="271"/>
      <c r="H1318" s="274">
        <v>-42.328000000000003</v>
      </c>
      <c r="I1318" s="275"/>
      <c r="J1318" s="271"/>
      <c r="K1318" s="271"/>
      <c r="L1318" s="276"/>
      <c r="M1318" s="277"/>
      <c r="N1318" s="278"/>
      <c r="O1318" s="278"/>
      <c r="P1318" s="278"/>
      <c r="Q1318" s="278"/>
      <c r="R1318" s="278"/>
      <c r="S1318" s="278"/>
      <c r="T1318" s="279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T1318" s="280" t="s">
        <v>167</v>
      </c>
      <c r="AU1318" s="280" t="s">
        <v>81</v>
      </c>
      <c r="AV1318" s="16" t="s">
        <v>180</v>
      </c>
      <c r="AW1318" s="16" t="s">
        <v>33</v>
      </c>
      <c r="AX1318" s="16" t="s">
        <v>71</v>
      </c>
      <c r="AY1318" s="280" t="s">
        <v>155</v>
      </c>
    </row>
    <row r="1319" s="14" customFormat="1">
      <c r="A1319" s="14"/>
      <c r="B1319" s="236"/>
      <c r="C1319" s="237"/>
      <c r="D1319" s="226" t="s">
        <v>167</v>
      </c>
      <c r="E1319" s="238" t="s">
        <v>19</v>
      </c>
      <c r="F1319" s="239" t="s">
        <v>177</v>
      </c>
      <c r="G1319" s="237"/>
      <c r="H1319" s="240">
        <v>796.75699999999995</v>
      </c>
      <c r="I1319" s="241"/>
      <c r="J1319" s="237"/>
      <c r="K1319" s="237"/>
      <c r="L1319" s="242"/>
      <c r="M1319" s="243"/>
      <c r="N1319" s="244"/>
      <c r="O1319" s="244"/>
      <c r="P1319" s="244"/>
      <c r="Q1319" s="244"/>
      <c r="R1319" s="244"/>
      <c r="S1319" s="244"/>
      <c r="T1319" s="245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46" t="s">
        <v>167</v>
      </c>
      <c r="AU1319" s="246" t="s">
        <v>81</v>
      </c>
      <c r="AV1319" s="14" t="s">
        <v>163</v>
      </c>
      <c r="AW1319" s="14" t="s">
        <v>33</v>
      </c>
      <c r="AX1319" s="14" t="s">
        <v>79</v>
      </c>
      <c r="AY1319" s="246" t="s">
        <v>155</v>
      </c>
    </row>
    <row r="1320" s="2" customFormat="1" ht="16.5" customHeight="1">
      <c r="A1320" s="40"/>
      <c r="B1320" s="41"/>
      <c r="C1320" s="206" t="s">
        <v>1563</v>
      </c>
      <c r="D1320" s="206" t="s">
        <v>158</v>
      </c>
      <c r="E1320" s="207" t="s">
        <v>1564</v>
      </c>
      <c r="F1320" s="208" t="s">
        <v>1565</v>
      </c>
      <c r="G1320" s="209" t="s">
        <v>264</v>
      </c>
      <c r="H1320" s="210">
        <v>96.382000000000005</v>
      </c>
      <c r="I1320" s="211"/>
      <c r="J1320" s="212">
        <f>ROUND(I1320*H1320,2)</f>
        <v>0</v>
      </c>
      <c r="K1320" s="208" t="s">
        <v>162</v>
      </c>
      <c r="L1320" s="46"/>
      <c r="M1320" s="213" t="s">
        <v>19</v>
      </c>
      <c r="N1320" s="214" t="s">
        <v>42</v>
      </c>
      <c r="O1320" s="86"/>
      <c r="P1320" s="215">
        <f>O1320*H1320</f>
        <v>0</v>
      </c>
      <c r="Q1320" s="215">
        <v>0</v>
      </c>
      <c r="R1320" s="215">
        <f>Q1320*H1320</f>
        <v>0</v>
      </c>
      <c r="S1320" s="215">
        <v>0</v>
      </c>
      <c r="T1320" s="216">
        <f>S1320*H1320</f>
        <v>0</v>
      </c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R1320" s="217" t="s">
        <v>163</v>
      </c>
      <c r="AT1320" s="217" t="s">
        <v>158</v>
      </c>
      <c r="AU1320" s="217" t="s">
        <v>81</v>
      </c>
      <c r="AY1320" s="19" t="s">
        <v>155</v>
      </c>
      <c r="BE1320" s="218">
        <f>IF(N1320="základní",J1320,0)</f>
        <v>0</v>
      </c>
      <c r="BF1320" s="218">
        <f>IF(N1320="snížená",J1320,0)</f>
        <v>0</v>
      </c>
      <c r="BG1320" s="218">
        <f>IF(N1320="zákl. přenesená",J1320,0)</f>
        <v>0</v>
      </c>
      <c r="BH1320" s="218">
        <f>IF(N1320="sníž. přenesená",J1320,0)</f>
        <v>0</v>
      </c>
      <c r="BI1320" s="218">
        <f>IF(N1320="nulová",J1320,0)</f>
        <v>0</v>
      </c>
      <c r="BJ1320" s="19" t="s">
        <v>79</v>
      </c>
      <c r="BK1320" s="218">
        <f>ROUND(I1320*H1320,2)</f>
        <v>0</v>
      </c>
      <c r="BL1320" s="19" t="s">
        <v>163</v>
      </c>
      <c r="BM1320" s="217" t="s">
        <v>1566</v>
      </c>
    </row>
    <row r="1321" s="2" customFormat="1">
      <c r="A1321" s="40"/>
      <c r="B1321" s="41"/>
      <c r="C1321" s="42"/>
      <c r="D1321" s="219" t="s">
        <v>165</v>
      </c>
      <c r="E1321" s="42"/>
      <c r="F1321" s="220" t="s">
        <v>1567</v>
      </c>
      <c r="G1321" s="42"/>
      <c r="H1321" s="42"/>
      <c r="I1321" s="221"/>
      <c r="J1321" s="42"/>
      <c r="K1321" s="42"/>
      <c r="L1321" s="46"/>
      <c r="M1321" s="222"/>
      <c r="N1321" s="223"/>
      <c r="O1321" s="86"/>
      <c r="P1321" s="86"/>
      <c r="Q1321" s="86"/>
      <c r="R1321" s="86"/>
      <c r="S1321" s="86"/>
      <c r="T1321" s="87"/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T1321" s="19" t="s">
        <v>165</v>
      </c>
      <c r="AU1321" s="19" t="s">
        <v>81</v>
      </c>
    </row>
    <row r="1322" s="13" customFormat="1">
      <c r="A1322" s="13"/>
      <c r="B1322" s="224"/>
      <c r="C1322" s="225"/>
      <c r="D1322" s="226" t="s">
        <v>167</v>
      </c>
      <c r="E1322" s="227" t="s">
        <v>19</v>
      </c>
      <c r="F1322" s="228" t="s">
        <v>1568</v>
      </c>
      <c r="G1322" s="225"/>
      <c r="H1322" s="229">
        <v>50.417000000000002</v>
      </c>
      <c r="I1322" s="230"/>
      <c r="J1322" s="225"/>
      <c r="K1322" s="225"/>
      <c r="L1322" s="231"/>
      <c r="M1322" s="232"/>
      <c r="N1322" s="233"/>
      <c r="O1322" s="233"/>
      <c r="P1322" s="233"/>
      <c r="Q1322" s="233"/>
      <c r="R1322" s="233"/>
      <c r="S1322" s="233"/>
      <c r="T1322" s="234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35" t="s">
        <v>167</v>
      </c>
      <c r="AU1322" s="235" t="s">
        <v>81</v>
      </c>
      <c r="AV1322" s="13" t="s">
        <v>81</v>
      </c>
      <c r="AW1322" s="13" t="s">
        <v>33</v>
      </c>
      <c r="AX1322" s="13" t="s">
        <v>71</v>
      </c>
      <c r="AY1322" s="235" t="s">
        <v>155</v>
      </c>
    </row>
    <row r="1323" s="13" customFormat="1">
      <c r="A1323" s="13"/>
      <c r="B1323" s="224"/>
      <c r="C1323" s="225"/>
      <c r="D1323" s="226" t="s">
        <v>167</v>
      </c>
      <c r="E1323" s="227" t="s">
        <v>19</v>
      </c>
      <c r="F1323" s="228" t="s">
        <v>1569</v>
      </c>
      <c r="G1323" s="225"/>
      <c r="H1323" s="229">
        <v>-9.657</v>
      </c>
      <c r="I1323" s="230"/>
      <c r="J1323" s="225"/>
      <c r="K1323" s="225"/>
      <c r="L1323" s="231"/>
      <c r="M1323" s="232"/>
      <c r="N1323" s="233"/>
      <c r="O1323" s="233"/>
      <c r="P1323" s="233"/>
      <c r="Q1323" s="233"/>
      <c r="R1323" s="233"/>
      <c r="S1323" s="233"/>
      <c r="T1323" s="234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35" t="s">
        <v>167</v>
      </c>
      <c r="AU1323" s="235" t="s">
        <v>81</v>
      </c>
      <c r="AV1323" s="13" t="s">
        <v>81</v>
      </c>
      <c r="AW1323" s="13" t="s">
        <v>33</v>
      </c>
      <c r="AX1323" s="13" t="s">
        <v>71</v>
      </c>
      <c r="AY1323" s="235" t="s">
        <v>155</v>
      </c>
    </row>
    <row r="1324" s="16" customFormat="1">
      <c r="A1324" s="16"/>
      <c r="B1324" s="270"/>
      <c r="C1324" s="271"/>
      <c r="D1324" s="226" t="s">
        <v>167</v>
      </c>
      <c r="E1324" s="272" t="s">
        <v>19</v>
      </c>
      <c r="F1324" s="273" t="s">
        <v>1570</v>
      </c>
      <c r="G1324" s="271"/>
      <c r="H1324" s="274">
        <v>40.760000000000005</v>
      </c>
      <c r="I1324" s="275"/>
      <c r="J1324" s="271"/>
      <c r="K1324" s="271"/>
      <c r="L1324" s="276"/>
      <c r="M1324" s="277"/>
      <c r="N1324" s="278"/>
      <c r="O1324" s="278"/>
      <c r="P1324" s="278"/>
      <c r="Q1324" s="278"/>
      <c r="R1324" s="278"/>
      <c r="S1324" s="278"/>
      <c r="T1324" s="279"/>
      <c r="U1324" s="16"/>
      <c r="V1324" s="16"/>
      <c r="W1324" s="16"/>
      <c r="X1324" s="16"/>
      <c r="Y1324" s="16"/>
      <c r="Z1324" s="16"/>
      <c r="AA1324" s="16"/>
      <c r="AB1324" s="16"/>
      <c r="AC1324" s="16"/>
      <c r="AD1324" s="16"/>
      <c r="AE1324" s="16"/>
      <c r="AT1324" s="280" t="s">
        <v>167</v>
      </c>
      <c r="AU1324" s="280" t="s">
        <v>81</v>
      </c>
      <c r="AV1324" s="16" t="s">
        <v>180</v>
      </c>
      <c r="AW1324" s="16" t="s">
        <v>33</v>
      </c>
      <c r="AX1324" s="16" t="s">
        <v>71</v>
      </c>
      <c r="AY1324" s="280" t="s">
        <v>155</v>
      </c>
    </row>
    <row r="1325" s="13" customFormat="1">
      <c r="A1325" s="13"/>
      <c r="B1325" s="224"/>
      <c r="C1325" s="225"/>
      <c r="D1325" s="226" t="s">
        <v>167</v>
      </c>
      <c r="E1325" s="227" t="s">
        <v>19</v>
      </c>
      <c r="F1325" s="228" t="s">
        <v>1571</v>
      </c>
      <c r="G1325" s="225"/>
      <c r="H1325" s="229">
        <v>34.393999999999998</v>
      </c>
      <c r="I1325" s="230"/>
      <c r="J1325" s="225"/>
      <c r="K1325" s="225"/>
      <c r="L1325" s="231"/>
      <c r="M1325" s="232"/>
      <c r="N1325" s="233"/>
      <c r="O1325" s="233"/>
      <c r="P1325" s="233"/>
      <c r="Q1325" s="233"/>
      <c r="R1325" s="233"/>
      <c r="S1325" s="233"/>
      <c r="T1325" s="234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35" t="s">
        <v>167</v>
      </c>
      <c r="AU1325" s="235" t="s">
        <v>81</v>
      </c>
      <c r="AV1325" s="13" t="s">
        <v>81</v>
      </c>
      <c r="AW1325" s="13" t="s">
        <v>33</v>
      </c>
      <c r="AX1325" s="13" t="s">
        <v>71</v>
      </c>
      <c r="AY1325" s="235" t="s">
        <v>155</v>
      </c>
    </row>
    <row r="1326" s="13" customFormat="1">
      <c r="A1326" s="13"/>
      <c r="B1326" s="224"/>
      <c r="C1326" s="225"/>
      <c r="D1326" s="226" t="s">
        <v>167</v>
      </c>
      <c r="E1326" s="227" t="s">
        <v>19</v>
      </c>
      <c r="F1326" s="228" t="s">
        <v>1572</v>
      </c>
      <c r="G1326" s="225"/>
      <c r="H1326" s="229">
        <v>-9.657</v>
      </c>
      <c r="I1326" s="230"/>
      <c r="J1326" s="225"/>
      <c r="K1326" s="225"/>
      <c r="L1326" s="231"/>
      <c r="M1326" s="232"/>
      <c r="N1326" s="233"/>
      <c r="O1326" s="233"/>
      <c r="P1326" s="233"/>
      <c r="Q1326" s="233"/>
      <c r="R1326" s="233"/>
      <c r="S1326" s="233"/>
      <c r="T1326" s="234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35" t="s">
        <v>167</v>
      </c>
      <c r="AU1326" s="235" t="s">
        <v>81</v>
      </c>
      <c r="AV1326" s="13" t="s">
        <v>81</v>
      </c>
      <c r="AW1326" s="13" t="s">
        <v>33</v>
      </c>
      <c r="AX1326" s="13" t="s">
        <v>71</v>
      </c>
      <c r="AY1326" s="235" t="s">
        <v>155</v>
      </c>
    </row>
    <row r="1327" s="16" customFormat="1">
      <c r="A1327" s="16"/>
      <c r="B1327" s="270"/>
      <c r="C1327" s="271"/>
      <c r="D1327" s="226" t="s">
        <v>167</v>
      </c>
      <c r="E1327" s="272" t="s">
        <v>19</v>
      </c>
      <c r="F1327" s="273" t="s">
        <v>1573</v>
      </c>
      <c r="G1327" s="271"/>
      <c r="H1327" s="274">
        <v>24.736999999999998</v>
      </c>
      <c r="I1327" s="275"/>
      <c r="J1327" s="271"/>
      <c r="K1327" s="271"/>
      <c r="L1327" s="276"/>
      <c r="M1327" s="277"/>
      <c r="N1327" s="278"/>
      <c r="O1327" s="278"/>
      <c r="P1327" s="278"/>
      <c r="Q1327" s="278"/>
      <c r="R1327" s="278"/>
      <c r="S1327" s="278"/>
      <c r="T1327" s="279"/>
      <c r="U1327" s="16"/>
      <c r="V1327" s="16"/>
      <c r="W1327" s="16"/>
      <c r="X1327" s="16"/>
      <c r="Y1327" s="16"/>
      <c r="Z1327" s="16"/>
      <c r="AA1327" s="16"/>
      <c r="AB1327" s="16"/>
      <c r="AC1327" s="16"/>
      <c r="AD1327" s="16"/>
      <c r="AE1327" s="16"/>
      <c r="AT1327" s="280" t="s">
        <v>167</v>
      </c>
      <c r="AU1327" s="280" t="s">
        <v>81</v>
      </c>
      <c r="AV1327" s="16" t="s">
        <v>180</v>
      </c>
      <c r="AW1327" s="16" t="s">
        <v>33</v>
      </c>
      <c r="AX1327" s="16" t="s">
        <v>71</v>
      </c>
      <c r="AY1327" s="280" t="s">
        <v>155</v>
      </c>
    </row>
    <row r="1328" s="13" customFormat="1">
      <c r="A1328" s="13"/>
      <c r="B1328" s="224"/>
      <c r="C1328" s="225"/>
      <c r="D1328" s="226" t="s">
        <v>167</v>
      </c>
      <c r="E1328" s="227" t="s">
        <v>19</v>
      </c>
      <c r="F1328" s="228" t="s">
        <v>1574</v>
      </c>
      <c r="G1328" s="225"/>
      <c r="H1328" s="229">
        <v>30.885000000000002</v>
      </c>
      <c r="I1328" s="230"/>
      <c r="J1328" s="225"/>
      <c r="K1328" s="225"/>
      <c r="L1328" s="231"/>
      <c r="M1328" s="232"/>
      <c r="N1328" s="233"/>
      <c r="O1328" s="233"/>
      <c r="P1328" s="233"/>
      <c r="Q1328" s="233"/>
      <c r="R1328" s="233"/>
      <c r="S1328" s="233"/>
      <c r="T1328" s="234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35" t="s">
        <v>167</v>
      </c>
      <c r="AU1328" s="235" t="s">
        <v>81</v>
      </c>
      <c r="AV1328" s="13" t="s">
        <v>81</v>
      </c>
      <c r="AW1328" s="13" t="s">
        <v>33</v>
      </c>
      <c r="AX1328" s="13" t="s">
        <v>71</v>
      </c>
      <c r="AY1328" s="235" t="s">
        <v>155</v>
      </c>
    </row>
    <row r="1329" s="16" customFormat="1">
      <c r="A1329" s="16"/>
      <c r="B1329" s="270"/>
      <c r="C1329" s="271"/>
      <c r="D1329" s="226" t="s">
        <v>167</v>
      </c>
      <c r="E1329" s="272" t="s">
        <v>19</v>
      </c>
      <c r="F1329" s="273" t="s">
        <v>1575</v>
      </c>
      <c r="G1329" s="271"/>
      <c r="H1329" s="274">
        <v>30.885000000000002</v>
      </c>
      <c r="I1329" s="275"/>
      <c r="J1329" s="271"/>
      <c r="K1329" s="271"/>
      <c r="L1329" s="276"/>
      <c r="M1329" s="277"/>
      <c r="N1329" s="278"/>
      <c r="O1329" s="278"/>
      <c r="P1329" s="278"/>
      <c r="Q1329" s="278"/>
      <c r="R1329" s="278"/>
      <c r="S1329" s="278"/>
      <c r="T1329" s="279"/>
      <c r="U1329" s="16"/>
      <c r="V1329" s="16"/>
      <c r="W1329" s="16"/>
      <c r="X1329" s="16"/>
      <c r="Y1329" s="16"/>
      <c r="Z1329" s="16"/>
      <c r="AA1329" s="16"/>
      <c r="AB1329" s="16"/>
      <c r="AC1329" s="16"/>
      <c r="AD1329" s="16"/>
      <c r="AE1329" s="16"/>
      <c r="AT1329" s="280" t="s">
        <v>167</v>
      </c>
      <c r="AU1329" s="280" t="s">
        <v>81</v>
      </c>
      <c r="AV1329" s="16" t="s">
        <v>180</v>
      </c>
      <c r="AW1329" s="16" t="s">
        <v>33</v>
      </c>
      <c r="AX1329" s="16" t="s">
        <v>71</v>
      </c>
      <c r="AY1329" s="280" t="s">
        <v>155</v>
      </c>
    </row>
    <row r="1330" s="14" customFormat="1">
      <c r="A1330" s="14"/>
      <c r="B1330" s="236"/>
      <c r="C1330" s="237"/>
      <c r="D1330" s="226" t="s">
        <v>167</v>
      </c>
      <c r="E1330" s="238" t="s">
        <v>19</v>
      </c>
      <c r="F1330" s="239" t="s">
        <v>1576</v>
      </c>
      <c r="G1330" s="237"/>
      <c r="H1330" s="240">
        <v>96.382000000000005</v>
      </c>
      <c r="I1330" s="241"/>
      <c r="J1330" s="237"/>
      <c r="K1330" s="237"/>
      <c r="L1330" s="242"/>
      <c r="M1330" s="243"/>
      <c r="N1330" s="244"/>
      <c r="O1330" s="244"/>
      <c r="P1330" s="244"/>
      <c r="Q1330" s="244"/>
      <c r="R1330" s="244"/>
      <c r="S1330" s="244"/>
      <c r="T1330" s="245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46" t="s">
        <v>167</v>
      </c>
      <c r="AU1330" s="246" t="s">
        <v>81</v>
      </c>
      <c r="AV1330" s="14" t="s">
        <v>163</v>
      </c>
      <c r="AW1330" s="14" t="s">
        <v>33</v>
      </c>
      <c r="AX1330" s="14" t="s">
        <v>79</v>
      </c>
      <c r="AY1330" s="246" t="s">
        <v>155</v>
      </c>
    </row>
    <row r="1331" s="2" customFormat="1" ht="24.15" customHeight="1">
      <c r="A1331" s="40"/>
      <c r="B1331" s="41"/>
      <c r="C1331" s="206" t="s">
        <v>1577</v>
      </c>
      <c r="D1331" s="206" t="s">
        <v>158</v>
      </c>
      <c r="E1331" s="207" t="s">
        <v>1578</v>
      </c>
      <c r="F1331" s="208" t="s">
        <v>1579</v>
      </c>
      <c r="G1331" s="209" t="s">
        <v>264</v>
      </c>
      <c r="H1331" s="210">
        <v>35.975000000000001</v>
      </c>
      <c r="I1331" s="211"/>
      <c r="J1331" s="212">
        <f>ROUND(I1331*H1331,2)</f>
        <v>0</v>
      </c>
      <c r="K1331" s="208" t="s">
        <v>162</v>
      </c>
      <c r="L1331" s="46"/>
      <c r="M1331" s="213" t="s">
        <v>19</v>
      </c>
      <c r="N1331" s="214" t="s">
        <v>42</v>
      </c>
      <c r="O1331" s="86"/>
      <c r="P1331" s="215">
        <f>O1331*H1331</f>
        <v>0</v>
      </c>
      <c r="Q1331" s="215">
        <v>0</v>
      </c>
      <c r="R1331" s="215">
        <f>Q1331*H1331</f>
        <v>0</v>
      </c>
      <c r="S1331" s="215">
        <v>0.068000000000000005</v>
      </c>
      <c r="T1331" s="216">
        <f>S1331*H1331</f>
        <v>2.4463000000000004</v>
      </c>
      <c r="U1331" s="40"/>
      <c r="V1331" s="40"/>
      <c r="W1331" s="40"/>
      <c r="X1331" s="40"/>
      <c r="Y1331" s="40"/>
      <c r="Z1331" s="40"/>
      <c r="AA1331" s="40"/>
      <c r="AB1331" s="40"/>
      <c r="AC1331" s="40"/>
      <c r="AD1331" s="40"/>
      <c r="AE1331" s="40"/>
      <c r="AR1331" s="217" t="s">
        <v>163</v>
      </c>
      <c r="AT1331" s="217" t="s">
        <v>158</v>
      </c>
      <c r="AU1331" s="217" t="s">
        <v>81</v>
      </c>
      <c r="AY1331" s="19" t="s">
        <v>155</v>
      </c>
      <c r="BE1331" s="218">
        <f>IF(N1331="základní",J1331,0)</f>
        <v>0</v>
      </c>
      <c r="BF1331" s="218">
        <f>IF(N1331="snížená",J1331,0)</f>
        <v>0</v>
      </c>
      <c r="BG1331" s="218">
        <f>IF(N1331="zákl. přenesená",J1331,0)</f>
        <v>0</v>
      </c>
      <c r="BH1331" s="218">
        <f>IF(N1331="sníž. přenesená",J1331,0)</f>
        <v>0</v>
      </c>
      <c r="BI1331" s="218">
        <f>IF(N1331="nulová",J1331,0)</f>
        <v>0</v>
      </c>
      <c r="BJ1331" s="19" t="s">
        <v>79</v>
      </c>
      <c r="BK1331" s="218">
        <f>ROUND(I1331*H1331,2)</f>
        <v>0</v>
      </c>
      <c r="BL1331" s="19" t="s">
        <v>163</v>
      </c>
      <c r="BM1331" s="217" t="s">
        <v>1580</v>
      </c>
    </row>
    <row r="1332" s="2" customFormat="1">
      <c r="A1332" s="40"/>
      <c r="B1332" s="41"/>
      <c r="C1332" s="42"/>
      <c r="D1332" s="219" t="s">
        <v>165</v>
      </c>
      <c r="E1332" s="42"/>
      <c r="F1332" s="220" t="s">
        <v>1581</v>
      </c>
      <c r="G1332" s="42"/>
      <c r="H1332" s="42"/>
      <c r="I1332" s="221"/>
      <c r="J1332" s="42"/>
      <c r="K1332" s="42"/>
      <c r="L1332" s="46"/>
      <c r="M1332" s="222"/>
      <c r="N1332" s="223"/>
      <c r="O1332" s="86"/>
      <c r="P1332" s="86"/>
      <c r="Q1332" s="86"/>
      <c r="R1332" s="86"/>
      <c r="S1332" s="86"/>
      <c r="T1332" s="87"/>
      <c r="U1332" s="40"/>
      <c r="V1332" s="40"/>
      <c r="W1332" s="40"/>
      <c r="X1332" s="40"/>
      <c r="Y1332" s="40"/>
      <c r="Z1332" s="40"/>
      <c r="AA1332" s="40"/>
      <c r="AB1332" s="40"/>
      <c r="AC1332" s="40"/>
      <c r="AD1332" s="40"/>
      <c r="AE1332" s="40"/>
      <c r="AT1332" s="19" t="s">
        <v>165</v>
      </c>
      <c r="AU1332" s="19" t="s">
        <v>81</v>
      </c>
    </row>
    <row r="1333" s="13" customFormat="1">
      <c r="A1333" s="13"/>
      <c r="B1333" s="224"/>
      <c r="C1333" s="225"/>
      <c r="D1333" s="226" t="s">
        <v>167</v>
      </c>
      <c r="E1333" s="227" t="s">
        <v>19</v>
      </c>
      <c r="F1333" s="228" t="s">
        <v>1582</v>
      </c>
      <c r="G1333" s="225"/>
      <c r="H1333" s="229">
        <v>2.363</v>
      </c>
      <c r="I1333" s="230"/>
      <c r="J1333" s="225"/>
      <c r="K1333" s="225"/>
      <c r="L1333" s="231"/>
      <c r="M1333" s="232"/>
      <c r="N1333" s="233"/>
      <c r="O1333" s="233"/>
      <c r="P1333" s="233"/>
      <c r="Q1333" s="233"/>
      <c r="R1333" s="233"/>
      <c r="S1333" s="233"/>
      <c r="T1333" s="234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35" t="s">
        <v>167</v>
      </c>
      <c r="AU1333" s="235" t="s">
        <v>81</v>
      </c>
      <c r="AV1333" s="13" t="s">
        <v>81</v>
      </c>
      <c r="AW1333" s="13" t="s">
        <v>33</v>
      </c>
      <c r="AX1333" s="13" t="s">
        <v>71</v>
      </c>
      <c r="AY1333" s="235" t="s">
        <v>155</v>
      </c>
    </row>
    <row r="1334" s="13" customFormat="1">
      <c r="A1334" s="13"/>
      <c r="B1334" s="224"/>
      <c r="C1334" s="225"/>
      <c r="D1334" s="226" t="s">
        <v>167</v>
      </c>
      <c r="E1334" s="227" t="s">
        <v>19</v>
      </c>
      <c r="F1334" s="228" t="s">
        <v>1583</v>
      </c>
      <c r="G1334" s="225"/>
      <c r="H1334" s="229">
        <v>4.3920000000000003</v>
      </c>
      <c r="I1334" s="230"/>
      <c r="J1334" s="225"/>
      <c r="K1334" s="225"/>
      <c r="L1334" s="231"/>
      <c r="M1334" s="232"/>
      <c r="N1334" s="233"/>
      <c r="O1334" s="233"/>
      <c r="P1334" s="233"/>
      <c r="Q1334" s="233"/>
      <c r="R1334" s="233"/>
      <c r="S1334" s="233"/>
      <c r="T1334" s="234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35" t="s">
        <v>167</v>
      </c>
      <c r="AU1334" s="235" t="s">
        <v>81</v>
      </c>
      <c r="AV1334" s="13" t="s">
        <v>81</v>
      </c>
      <c r="AW1334" s="13" t="s">
        <v>33</v>
      </c>
      <c r="AX1334" s="13" t="s">
        <v>71</v>
      </c>
      <c r="AY1334" s="235" t="s">
        <v>155</v>
      </c>
    </row>
    <row r="1335" s="13" customFormat="1">
      <c r="A1335" s="13"/>
      <c r="B1335" s="224"/>
      <c r="C1335" s="225"/>
      <c r="D1335" s="226" t="s">
        <v>167</v>
      </c>
      <c r="E1335" s="227" t="s">
        <v>19</v>
      </c>
      <c r="F1335" s="228" t="s">
        <v>1584</v>
      </c>
      <c r="G1335" s="225"/>
      <c r="H1335" s="229">
        <v>-0.23999999999999999</v>
      </c>
      <c r="I1335" s="230"/>
      <c r="J1335" s="225"/>
      <c r="K1335" s="225"/>
      <c r="L1335" s="231"/>
      <c r="M1335" s="232"/>
      <c r="N1335" s="233"/>
      <c r="O1335" s="233"/>
      <c r="P1335" s="233"/>
      <c r="Q1335" s="233"/>
      <c r="R1335" s="233"/>
      <c r="S1335" s="233"/>
      <c r="T1335" s="234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35" t="s">
        <v>167</v>
      </c>
      <c r="AU1335" s="235" t="s">
        <v>81</v>
      </c>
      <c r="AV1335" s="13" t="s">
        <v>81</v>
      </c>
      <c r="AW1335" s="13" t="s">
        <v>33</v>
      </c>
      <c r="AX1335" s="13" t="s">
        <v>71</v>
      </c>
      <c r="AY1335" s="235" t="s">
        <v>155</v>
      </c>
    </row>
    <row r="1336" s="13" customFormat="1">
      <c r="A1336" s="13"/>
      <c r="B1336" s="224"/>
      <c r="C1336" s="225"/>
      <c r="D1336" s="226" t="s">
        <v>167</v>
      </c>
      <c r="E1336" s="227" t="s">
        <v>19</v>
      </c>
      <c r="F1336" s="228" t="s">
        <v>1585</v>
      </c>
      <c r="G1336" s="225"/>
      <c r="H1336" s="229">
        <v>2.1549999999999998</v>
      </c>
      <c r="I1336" s="230"/>
      <c r="J1336" s="225"/>
      <c r="K1336" s="225"/>
      <c r="L1336" s="231"/>
      <c r="M1336" s="232"/>
      <c r="N1336" s="233"/>
      <c r="O1336" s="233"/>
      <c r="P1336" s="233"/>
      <c r="Q1336" s="233"/>
      <c r="R1336" s="233"/>
      <c r="S1336" s="233"/>
      <c r="T1336" s="234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35" t="s">
        <v>167</v>
      </c>
      <c r="AU1336" s="235" t="s">
        <v>81</v>
      </c>
      <c r="AV1336" s="13" t="s">
        <v>81</v>
      </c>
      <c r="AW1336" s="13" t="s">
        <v>33</v>
      </c>
      <c r="AX1336" s="13" t="s">
        <v>71</v>
      </c>
      <c r="AY1336" s="235" t="s">
        <v>155</v>
      </c>
    </row>
    <row r="1337" s="16" customFormat="1">
      <c r="A1337" s="16"/>
      <c r="B1337" s="270"/>
      <c r="C1337" s="271"/>
      <c r="D1337" s="226" t="s">
        <v>167</v>
      </c>
      <c r="E1337" s="272" t="s">
        <v>19</v>
      </c>
      <c r="F1337" s="273" t="s">
        <v>1586</v>
      </c>
      <c r="G1337" s="271"/>
      <c r="H1337" s="274">
        <v>8.6699999999999999</v>
      </c>
      <c r="I1337" s="275"/>
      <c r="J1337" s="271"/>
      <c r="K1337" s="271"/>
      <c r="L1337" s="276"/>
      <c r="M1337" s="277"/>
      <c r="N1337" s="278"/>
      <c r="O1337" s="278"/>
      <c r="P1337" s="278"/>
      <c r="Q1337" s="278"/>
      <c r="R1337" s="278"/>
      <c r="S1337" s="278"/>
      <c r="T1337" s="279"/>
      <c r="U1337" s="16"/>
      <c r="V1337" s="16"/>
      <c r="W1337" s="16"/>
      <c r="X1337" s="16"/>
      <c r="Y1337" s="16"/>
      <c r="Z1337" s="16"/>
      <c r="AA1337" s="16"/>
      <c r="AB1337" s="16"/>
      <c r="AC1337" s="16"/>
      <c r="AD1337" s="16"/>
      <c r="AE1337" s="16"/>
      <c r="AT1337" s="280" t="s">
        <v>167</v>
      </c>
      <c r="AU1337" s="280" t="s">
        <v>81</v>
      </c>
      <c r="AV1337" s="16" t="s">
        <v>180</v>
      </c>
      <c r="AW1337" s="16" t="s">
        <v>33</v>
      </c>
      <c r="AX1337" s="16" t="s">
        <v>71</v>
      </c>
      <c r="AY1337" s="280" t="s">
        <v>155</v>
      </c>
    </row>
    <row r="1338" s="13" customFormat="1">
      <c r="A1338" s="13"/>
      <c r="B1338" s="224"/>
      <c r="C1338" s="225"/>
      <c r="D1338" s="226" t="s">
        <v>167</v>
      </c>
      <c r="E1338" s="227" t="s">
        <v>19</v>
      </c>
      <c r="F1338" s="228" t="s">
        <v>1587</v>
      </c>
      <c r="G1338" s="225"/>
      <c r="H1338" s="229">
        <v>16.518000000000001</v>
      </c>
      <c r="I1338" s="230"/>
      <c r="J1338" s="225"/>
      <c r="K1338" s="225"/>
      <c r="L1338" s="231"/>
      <c r="M1338" s="232"/>
      <c r="N1338" s="233"/>
      <c r="O1338" s="233"/>
      <c r="P1338" s="233"/>
      <c r="Q1338" s="233"/>
      <c r="R1338" s="233"/>
      <c r="S1338" s="233"/>
      <c r="T1338" s="234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35" t="s">
        <v>167</v>
      </c>
      <c r="AU1338" s="235" t="s">
        <v>81</v>
      </c>
      <c r="AV1338" s="13" t="s">
        <v>81</v>
      </c>
      <c r="AW1338" s="13" t="s">
        <v>33</v>
      </c>
      <c r="AX1338" s="13" t="s">
        <v>71</v>
      </c>
      <c r="AY1338" s="235" t="s">
        <v>155</v>
      </c>
    </row>
    <row r="1339" s="13" customFormat="1">
      <c r="A1339" s="13"/>
      <c r="B1339" s="224"/>
      <c r="C1339" s="225"/>
      <c r="D1339" s="226" t="s">
        <v>167</v>
      </c>
      <c r="E1339" s="227" t="s">
        <v>19</v>
      </c>
      <c r="F1339" s="228" t="s">
        <v>1588</v>
      </c>
      <c r="G1339" s="225"/>
      <c r="H1339" s="229">
        <v>2.8479999999999999</v>
      </c>
      <c r="I1339" s="230"/>
      <c r="J1339" s="225"/>
      <c r="K1339" s="225"/>
      <c r="L1339" s="231"/>
      <c r="M1339" s="232"/>
      <c r="N1339" s="233"/>
      <c r="O1339" s="233"/>
      <c r="P1339" s="233"/>
      <c r="Q1339" s="233"/>
      <c r="R1339" s="233"/>
      <c r="S1339" s="233"/>
      <c r="T1339" s="234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35" t="s">
        <v>167</v>
      </c>
      <c r="AU1339" s="235" t="s">
        <v>81</v>
      </c>
      <c r="AV1339" s="13" t="s">
        <v>81</v>
      </c>
      <c r="AW1339" s="13" t="s">
        <v>33</v>
      </c>
      <c r="AX1339" s="13" t="s">
        <v>71</v>
      </c>
      <c r="AY1339" s="235" t="s">
        <v>155</v>
      </c>
    </row>
    <row r="1340" s="13" customFormat="1">
      <c r="A1340" s="13"/>
      <c r="B1340" s="224"/>
      <c r="C1340" s="225"/>
      <c r="D1340" s="226" t="s">
        <v>167</v>
      </c>
      <c r="E1340" s="227" t="s">
        <v>19</v>
      </c>
      <c r="F1340" s="228" t="s">
        <v>1589</v>
      </c>
      <c r="G1340" s="225"/>
      <c r="H1340" s="229">
        <v>-2.492</v>
      </c>
      <c r="I1340" s="230"/>
      <c r="J1340" s="225"/>
      <c r="K1340" s="225"/>
      <c r="L1340" s="231"/>
      <c r="M1340" s="232"/>
      <c r="N1340" s="233"/>
      <c r="O1340" s="233"/>
      <c r="P1340" s="233"/>
      <c r="Q1340" s="233"/>
      <c r="R1340" s="233"/>
      <c r="S1340" s="233"/>
      <c r="T1340" s="234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35" t="s">
        <v>167</v>
      </c>
      <c r="AU1340" s="235" t="s">
        <v>81</v>
      </c>
      <c r="AV1340" s="13" t="s">
        <v>81</v>
      </c>
      <c r="AW1340" s="13" t="s">
        <v>33</v>
      </c>
      <c r="AX1340" s="13" t="s">
        <v>71</v>
      </c>
      <c r="AY1340" s="235" t="s">
        <v>155</v>
      </c>
    </row>
    <row r="1341" s="16" customFormat="1">
      <c r="A1341" s="16"/>
      <c r="B1341" s="270"/>
      <c r="C1341" s="271"/>
      <c r="D1341" s="226" t="s">
        <v>167</v>
      </c>
      <c r="E1341" s="272" t="s">
        <v>19</v>
      </c>
      <c r="F1341" s="273" t="s">
        <v>1590</v>
      </c>
      <c r="G1341" s="271"/>
      <c r="H1341" s="274">
        <v>16.873999999999999</v>
      </c>
      <c r="I1341" s="275"/>
      <c r="J1341" s="271"/>
      <c r="K1341" s="271"/>
      <c r="L1341" s="276"/>
      <c r="M1341" s="277"/>
      <c r="N1341" s="278"/>
      <c r="O1341" s="278"/>
      <c r="P1341" s="278"/>
      <c r="Q1341" s="278"/>
      <c r="R1341" s="278"/>
      <c r="S1341" s="278"/>
      <c r="T1341" s="279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80" t="s">
        <v>167</v>
      </c>
      <c r="AU1341" s="280" t="s">
        <v>81</v>
      </c>
      <c r="AV1341" s="16" t="s">
        <v>180</v>
      </c>
      <c r="AW1341" s="16" t="s">
        <v>33</v>
      </c>
      <c r="AX1341" s="16" t="s">
        <v>71</v>
      </c>
      <c r="AY1341" s="280" t="s">
        <v>155</v>
      </c>
    </row>
    <row r="1342" s="13" customFormat="1">
      <c r="A1342" s="13"/>
      <c r="B1342" s="224"/>
      <c r="C1342" s="225"/>
      <c r="D1342" s="226" t="s">
        <v>167</v>
      </c>
      <c r="E1342" s="227" t="s">
        <v>19</v>
      </c>
      <c r="F1342" s="228" t="s">
        <v>1591</v>
      </c>
      <c r="G1342" s="225"/>
      <c r="H1342" s="229">
        <v>2.0019999999999998</v>
      </c>
      <c r="I1342" s="230"/>
      <c r="J1342" s="225"/>
      <c r="K1342" s="225"/>
      <c r="L1342" s="231"/>
      <c r="M1342" s="232"/>
      <c r="N1342" s="233"/>
      <c r="O1342" s="233"/>
      <c r="P1342" s="233"/>
      <c r="Q1342" s="233"/>
      <c r="R1342" s="233"/>
      <c r="S1342" s="233"/>
      <c r="T1342" s="234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35" t="s">
        <v>167</v>
      </c>
      <c r="AU1342" s="235" t="s">
        <v>81</v>
      </c>
      <c r="AV1342" s="13" t="s">
        <v>81</v>
      </c>
      <c r="AW1342" s="13" t="s">
        <v>33</v>
      </c>
      <c r="AX1342" s="13" t="s">
        <v>71</v>
      </c>
      <c r="AY1342" s="235" t="s">
        <v>155</v>
      </c>
    </row>
    <row r="1343" s="16" customFormat="1">
      <c r="A1343" s="16"/>
      <c r="B1343" s="270"/>
      <c r="C1343" s="271"/>
      <c r="D1343" s="226" t="s">
        <v>167</v>
      </c>
      <c r="E1343" s="272" t="s">
        <v>19</v>
      </c>
      <c r="F1343" s="273" t="s">
        <v>673</v>
      </c>
      <c r="G1343" s="271"/>
      <c r="H1343" s="274">
        <v>2.0019999999999998</v>
      </c>
      <c r="I1343" s="275"/>
      <c r="J1343" s="271"/>
      <c r="K1343" s="271"/>
      <c r="L1343" s="276"/>
      <c r="M1343" s="277"/>
      <c r="N1343" s="278"/>
      <c r="O1343" s="278"/>
      <c r="P1343" s="278"/>
      <c r="Q1343" s="278"/>
      <c r="R1343" s="278"/>
      <c r="S1343" s="278"/>
      <c r="T1343" s="279"/>
      <c r="U1343" s="16"/>
      <c r="V1343" s="16"/>
      <c r="W1343" s="16"/>
      <c r="X1343" s="16"/>
      <c r="Y1343" s="16"/>
      <c r="Z1343" s="16"/>
      <c r="AA1343" s="16"/>
      <c r="AB1343" s="16"/>
      <c r="AC1343" s="16"/>
      <c r="AD1343" s="16"/>
      <c r="AE1343" s="16"/>
      <c r="AT1343" s="280" t="s">
        <v>167</v>
      </c>
      <c r="AU1343" s="280" t="s">
        <v>81</v>
      </c>
      <c r="AV1343" s="16" t="s">
        <v>180</v>
      </c>
      <c r="AW1343" s="16" t="s">
        <v>33</v>
      </c>
      <c r="AX1343" s="16" t="s">
        <v>71</v>
      </c>
      <c r="AY1343" s="280" t="s">
        <v>155</v>
      </c>
    </row>
    <row r="1344" s="13" customFormat="1">
      <c r="A1344" s="13"/>
      <c r="B1344" s="224"/>
      <c r="C1344" s="225"/>
      <c r="D1344" s="226" t="s">
        <v>167</v>
      </c>
      <c r="E1344" s="227" t="s">
        <v>19</v>
      </c>
      <c r="F1344" s="228" t="s">
        <v>1592</v>
      </c>
      <c r="G1344" s="225"/>
      <c r="H1344" s="229">
        <v>4.0499999999999998</v>
      </c>
      <c r="I1344" s="230"/>
      <c r="J1344" s="225"/>
      <c r="K1344" s="225"/>
      <c r="L1344" s="231"/>
      <c r="M1344" s="232"/>
      <c r="N1344" s="233"/>
      <c r="O1344" s="233"/>
      <c r="P1344" s="233"/>
      <c r="Q1344" s="233"/>
      <c r="R1344" s="233"/>
      <c r="S1344" s="233"/>
      <c r="T1344" s="234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35" t="s">
        <v>167</v>
      </c>
      <c r="AU1344" s="235" t="s">
        <v>81</v>
      </c>
      <c r="AV1344" s="13" t="s">
        <v>81</v>
      </c>
      <c r="AW1344" s="13" t="s">
        <v>33</v>
      </c>
      <c r="AX1344" s="13" t="s">
        <v>71</v>
      </c>
      <c r="AY1344" s="235" t="s">
        <v>155</v>
      </c>
    </row>
    <row r="1345" s="16" customFormat="1">
      <c r="A1345" s="16"/>
      <c r="B1345" s="270"/>
      <c r="C1345" s="271"/>
      <c r="D1345" s="226" t="s">
        <v>167</v>
      </c>
      <c r="E1345" s="272" t="s">
        <v>19</v>
      </c>
      <c r="F1345" s="273" t="s">
        <v>683</v>
      </c>
      <c r="G1345" s="271"/>
      <c r="H1345" s="274">
        <v>4.0499999999999998</v>
      </c>
      <c r="I1345" s="275"/>
      <c r="J1345" s="271"/>
      <c r="K1345" s="271"/>
      <c r="L1345" s="276"/>
      <c r="M1345" s="277"/>
      <c r="N1345" s="278"/>
      <c r="O1345" s="278"/>
      <c r="P1345" s="278"/>
      <c r="Q1345" s="278"/>
      <c r="R1345" s="278"/>
      <c r="S1345" s="278"/>
      <c r="T1345" s="279"/>
      <c r="U1345" s="16"/>
      <c r="V1345" s="16"/>
      <c r="W1345" s="16"/>
      <c r="X1345" s="16"/>
      <c r="Y1345" s="16"/>
      <c r="Z1345" s="16"/>
      <c r="AA1345" s="16"/>
      <c r="AB1345" s="16"/>
      <c r="AC1345" s="16"/>
      <c r="AD1345" s="16"/>
      <c r="AE1345" s="16"/>
      <c r="AT1345" s="280" t="s">
        <v>167</v>
      </c>
      <c r="AU1345" s="280" t="s">
        <v>81</v>
      </c>
      <c r="AV1345" s="16" t="s">
        <v>180</v>
      </c>
      <c r="AW1345" s="16" t="s">
        <v>33</v>
      </c>
      <c r="AX1345" s="16" t="s">
        <v>71</v>
      </c>
      <c r="AY1345" s="280" t="s">
        <v>155</v>
      </c>
    </row>
    <row r="1346" s="13" customFormat="1">
      <c r="A1346" s="13"/>
      <c r="B1346" s="224"/>
      <c r="C1346" s="225"/>
      <c r="D1346" s="226" t="s">
        <v>167</v>
      </c>
      <c r="E1346" s="227" t="s">
        <v>19</v>
      </c>
      <c r="F1346" s="228" t="s">
        <v>1593</v>
      </c>
      <c r="G1346" s="225"/>
      <c r="H1346" s="229">
        <v>4.3789999999999996</v>
      </c>
      <c r="I1346" s="230"/>
      <c r="J1346" s="225"/>
      <c r="K1346" s="225"/>
      <c r="L1346" s="231"/>
      <c r="M1346" s="232"/>
      <c r="N1346" s="233"/>
      <c r="O1346" s="233"/>
      <c r="P1346" s="233"/>
      <c r="Q1346" s="233"/>
      <c r="R1346" s="233"/>
      <c r="S1346" s="233"/>
      <c r="T1346" s="234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35" t="s">
        <v>167</v>
      </c>
      <c r="AU1346" s="235" t="s">
        <v>81</v>
      </c>
      <c r="AV1346" s="13" t="s">
        <v>81</v>
      </c>
      <c r="AW1346" s="13" t="s">
        <v>33</v>
      </c>
      <c r="AX1346" s="13" t="s">
        <v>71</v>
      </c>
      <c r="AY1346" s="235" t="s">
        <v>155</v>
      </c>
    </row>
    <row r="1347" s="16" customFormat="1">
      <c r="A1347" s="16"/>
      <c r="B1347" s="270"/>
      <c r="C1347" s="271"/>
      <c r="D1347" s="226" t="s">
        <v>167</v>
      </c>
      <c r="E1347" s="272" t="s">
        <v>19</v>
      </c>
      <c r="F1347" s="273" t="s">
        <v>1594</v>
      </c>
      <c r="G1347" s="271"/>
      <c r="H1347" s="274">
        <v>4.3789999999999996</v>
      </c>
      <c r="I1347" s="275"/>
      <c r="J1347" s="271"/>
      <c r="K1347" s="271"/>
      <c r="L1347" s="276"/>
      <c r="M1347" s="277"/>
      <c r="N1347" s="278"/>
      <c r="O1347" s="278"/>
      <c r="P1347" s="278"/>
      <c r="Q1347" s="278"/>
      <c r="R1347" s="278"/>
      <c r="S1347" s="278"/>
      <c r="T1347" s="279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280" t="s">
        <v>167</v>
      </c>
      <c r="AU1347" s="280" t="s">
        <v>81</v>
      </c>
      <c r="AV1347" s="16" t="s">
        <v>180</v>
      </c>
      <c r="AW1347" s="16" t="s">
        <v>33</v>
      </c>
      <c r="AX1347" s="16" t="s">
        <v>71</v>
      </c>
      <c r="AY1347" s="280" t="s">
        <v>155</v>
      </c>
    </row>
    <row r="1348" s="14" customFormat="1">
      <c r="A1348" s="14"/>
      <c r="B1348" s="236"/>
      <c r="C1348" s="237"/>
      <c r="D1348" s="226" t="s">
        <v>167</v>
      </c>
      <c r="E1348" s="238" t="s">
        <v>19</v>
      </c>
      <c r="F1348" s="239" t="s">
        <v>177</v>
      </c>
      <c r="G1348" s="237"/>
      <c r="H1348" s="240">
        <v>35.975000000000001</v>
      </c>
      <c r="I1348" s="241"/>
      <c r="J1348" s="237"/>
      <c r="K1348" s="237"/>
      <c r="L1348" s="242"/>
      <c r="M1348" s="243"/>
      <c r="N1348" s="244"/>
      <c r="O1348" s="244"/>
      <c r="P1348" s="244"/>
      <c r="Q1348" s="244"/>
      <c r="R1348" s="244"/>
      <c r="S1348" s="244"/>
      <c r="T1348" s="245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T1348" s="246" t="s">
        <v>167</v>
      </c>
      <c r="AU1348" s="246" t="s">
        <v>81</v>
      </c>
      <c r="AV1348" s="14" t="s">
        <v>163</v>
      </c>
      <c r="AW1348" s="14" t="s">
        <v>33</v>
      </c>
      <c r="AX1348" s="14" t="s">
        <v>79</v>
      </c>
      <c r="AY1348" s="246" t="s">
        <v>155</v>
      </c>
    </row>
    <row r="1349" s="2" customFormat="1" ht="16.5" customHeight="1">
      <c r="A1349" s="40"/>
      <c r="B1349" s="41"/>
      <c r="C1349" s="206" t="s">
        <v>1595</v>
      </c>
      <c r="D1349" s="206" t="s">
        <v>158</v>
      </c>
      <c r="E1349" s="207" t="s">
        <v>1596</v>
      </c>
      <c r="F1349" s="208" t="s">
        <v>1597</v>
      </c>
      <c r="G1349" s="209" t="s">
        <v>264</v>
      </c>
      <c r="H1349" s="210">
        <v>5.6630000000000003</v>
      </c>
      <c r="I1349" s="211"/>
      <c r="J1349" s="212">
        <f>ROUND(I1349*H1349,2)</f>
        <v>0</v>
      </c>
      <c r="K1349" s="208" t="s">
        <v>162</v>
      </c>
      <c r="L1349" s="46"/>
      <c r="M1349" s="213" t="s">
        <v>19</v>
      </c>
      <c r="N1349" s="214" t="s">
        <v>42</v>
      </c>
      <c r="O1349" s="86"/>
      <c r="P1349" s="215">
        <f>O1349*H1349</f>
        <v>0</v>
      </c>
      <c r="Q1349" s="215">
        <v>0</v>
      </c>
      <c r="R1349" s="215">
        <f>Q1349*H1349</f>
        <v>0</v>
      </c>
      <c r="S1349" s="215">
        <v>0.027199999999999998</v>
      </c>
      <c r="T1349" s="216">
        <f>S1349*H1349</f>
        <v>0.15403359999999999</v>
      </c>
      <c r="U1349" s="40"/>
      <c r="V1349" s="40"/>
      <c r="W1349" s="40"/>
      <c r="X1349" s="40"/>
      <c r="Y1349" s="40"/>
      <c r="Z1349" s="40"/>
      <c r="AA1349" s="40"/>
      <c r="AB1349" s="40"/>
      <c r="AC1349" s="40"/>
      <c r="AD1349" s="40"/>
      <c r="AE1349" s="40"/>
      <c r="AR1349" s="217" t="s">
        <v>163</v>
      </c>
      <c r="AT1349" s="217" t="s">
        <v>158</v>
      </c>
      <c r="AU1349" s="217" t="s">
        <v>81</v>
      </c>
      <c r="AY1349" s="19" t="s">
        <v>155</v>
      </c>
      <c r="BE1349" s="218">
        <f>IF(N1349="základní",J1349,0)</f>
        <v>0</v>
      </c>
      <c r="BF1349" s="218">
        <f>IF(N1349="snížená",J1349,0)</f>
        <v>0</v>
      </c>
      <c r="BG1349" s="218">
        <f>IF(N1349="zákl. přenesená",J1349,0)</f>
        <v>0</v>
      </c>
      <c r="BH1349" s="218">
        <f>IF(N1349="sníž. přenesená",J1349,0)</f>
        <v>0</v>
      </c>
      <c r="BI1349" s="218">
        <f>IF(N1349="nulová",J1349,0)</f>
        <v>0</v>
      </c>
      <c r="BJ1349" s="19" t="s">
        <v>79</v>
      </c>
      <c r="BK1349" s="218">
        <f>ROUND(I1349*H1349,2)</f>
        <v>0</v>
      </c>
      <c r="BL1349" s="19" t="s">
        <v>163</v>
      </c>
      <c r="BM1349" s="217" t="s">
        <v>1598</v>
      </c>
    </row>
    <row r="1350" s="2" customFormat="1">
      <c r="A1350" s="40"/>
      <c r="B1350" s="41"/>
      <c r="C1350" s="42"/>
      <c r="D1350" s="219" t="s">
        <v>165</v>
      </c>
      <c r="E1350" s="42"/>
      <c r="F1350" s="220" t="s">
        <v>1599</v>
      </c>
      <c r="G1350" s="42"/>
      <c r="H1350" s="42"/>
      <c r="I1350" s="221"/>
      <c r="J1350" s="42"/>
      <c r="K1350" s="42"/>
      <c r="L1350" s="46"/>
      <c r="M1350" s="222"/>
      <c r="N1350" s="223"/>
      <c r="O1350" s="86"/>
      <c r="P1350" s="86"/>
      <c r="Q1350" s="86"/>
      <c r="R1350" s="86"/>
      <c r="S1350" s="86"/>
      <c r="T1350" s="87"/>
      <c r="U1350" s="40"/>
      <c r="V1350" s="40"/>
      <c r="W1350" s="40"/>
      <c r="X1350" s="40"/>
      <c r="Y1350" s="40"/>
      <c r="Z1350" s="40"/>
      <c r="AA1350" s="40"/>
      <c r="AB1350" s="40"/>
      <c r="AC1350" s="40"/>
      <c r="AD1350" s="40"/>
      <c r="AE1350" s="40"/>
      <c r="AT1350" s="19" t="s">
        <v>165</v>
      </c>
      <c r="AU1350" s="19" t="s">
        <v>81</v>
      </c>
    </row>
    <row r="1351" s="13" customFormat="1">
      <c r="A1351" s="13"/>
      <c r="B1351" s="224"/>
      <c r="C1351" s="225"/>
      <c r="D1351" s="226" t="s">
        <v>167</v>
      </c>
      <c r="E1351" s="227" t="s">
        <v>19</v>
      </c>
      <c r="F1351" s="228" t="s">
        <v>1600</v>
      </c>
      <c r="G1351" s="225"/>
      <c r="H1351" s="229">
        <v>5.6630000000000003</v>
      </c>
      <c r="I1351" s="230"/>
      <c r="J1351" s="225"/>
      <c r="K1351" s="225"/>
      <c r="L1351" s="231"/>
      <c r="M1351" s="232"/>
      <c r="N1351" s="233"/>
      <c r="O1351" s="233"/>
      <c r="P1351" s="233"/>
      <c r="Q1351" s="233"/>
      <c r="R1351" s="233"/>
      <c r="S1351" s="233"/>
      <c r="T1351" s="234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35" t="s">
        <v>167</v>
      </c>
      <c r="AU1351" s="235" t="s">
        <v>81</v>
      </c>
      <c r="AV1351" s="13" t="s">
        <v>81</v>
      </c>
      <c r="AW1351" s="13" t="s">
        <v>33</v>
      </c>
      <c r="AX1351" s="13" t="s">
        <v>71</v>
      </c>
      <c r="AY1351" s="235" t="s">
        <v>155</v>
      </c>
    </row>
    <row r="1352" s="14" customFormat="1">
      <c r="A1352" s="14"/>
      <c r="B1352" s="236"/>
      <c r="C1352" s="237"/>
      <c r="D1352" s="226" t="s">
        <v>167</v>
      </c>
      <c r="E1352" s="238" t="s">
        <v>19</v>
      </c>
      <c r="F1352" s="239" t="s">
        <v>177</v>
      </c>
      <c r="G1352" s="237"/>
      <c r="H1352" s="240">
        <v>5.6630000000000003</v>
      </c>
      <c r="I1352" s="241"/>
      <c r="J1352" s="237"/>
      <c r="K1352" s="237"/>
      <c r="L1352" s="242"/>
      <c r="M1352" s="243"/>
      <c r="N1352" s="244"/>
      <c r="O1352" s="244"/>
      <c r="P1352" s="244"/>
      <c r="Q1352" s="244"/>
      <c r="R1352" s="244"/>
      <c r="S1352" s="244"/>
      <c r="T1352" s="245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46" t="s">
        <v>167</v>
      </c>
      <c r="AU1352" s="246" t="s">
        <v>81</v>
      </c>
      <c r="AV1352" s="14" t="s">
        <v>163</v>
      </c>
      <c r="AW1352" s="14" t="s">
        <v>33</v>
      </c>
      <c r="AX1352" s="14" t="s">
        <v>79</v>
      </c>
      <c r="AY1352" s="246" t="s">
        <v>155</v>
      </c>
    </row>
    <row r="1353" s="2" customFormat="1" ht="24.15" customHeight="1">
      <c r="A1353" s="40"/>
      <c r="B1353" s="41"/>
      <c r="C1353" s="206" t="s">
        <v>1601</v>
      </c>
      <c r="D1353" s="206" t="s">
        <v>158</v>
      </c>
      <c r="E1353" s="207" t="s">
        <v>1602</v>
      </c>
      <c r="F1353" s="208" t="s">
        <v>1603</v>
      </c>
      <c r="G1353" s="209" t="s">
        <v>161</v>
      </c>
      <c r="H1353" s="210">
        <v>3.4199999999999999</v>
      </c>
      <c r="I1353" s="211"/>
      <c r="J1353" s="212">
        <f>ROUND(I1353*H1353,2)</f>
        <v>0</v>
      </c>
      <c r="K1353" s="208" t="s">
        <v>162</v>
      </c>
      <c r="L1353" s="46"/>
      <c r="M1353" s="213" t="s">
        <v>19</v>
      </c>
      <c r="N1353" s="214" t="s">
        <v>42</v>
      </c>
      <c r="O1353" s="86"/>
      <c r="P1353" s="215">
        <f>O1353*H1353</f>
        <v>0</v>
      </c>
      <c r="Q1353" s="215">
        <v>0</v>
      </c>
      <c r="R1353" s="215">
        <f>Q1353*H1353</f>
        <v>0</v>
      </c>
      <c r="S1353" s="215">
        <v>1.5</v>
      </c>
      <c r="T1353" s="216">
        <f>S1353*H1353</f>
        <v>5.1299999999999999</v>
      </c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R1353" s="217" t="s">
        <v>163</v>
      </c>
      <c r="AT1353" s="217" t="s">
        <v>158</v>
      </c>
      <c r="AU1353" s="217" t="s">
        <v>81</v>
      </c>
      <c r="AY1353" s="19" t="s">
        <v>155</v>
      </c>
      <c r="BE1353" s="218">
        <f>IF(N1353="základní",J1353,0)</f>
        <v>0</v>
      </c>
      <c r="BF1353" s="218">
        <f>IF(N1353="snížená",J1353,0)</f>
        <v>0</v>
      </c>
      <c r="BG1353" s="218">
        <f>IF(N1353="zákl. přenesená",J1353,0)</f>
        <v>0</v>
      </c>
      <c r="BH1353" s="218">
        <f>IF(N1353="sníž. přenesená",J1353,0)</f>
        <v>0</v>
      </c>
      <c r="BI1353" s="218">
        <f>IF(N1353="nulová",J1353,0)</f>
        <v>0</v>
      </c>
      <c r="BJ1353" s="19" t="s">
        <v>79</v>
      </c>
      <c r="BK1353" s="218">
        <f>ROUND(I1353*H1353,2)</f>
        <v>0</v>
      </c>
      <c r="BL1353" s="19" t="s">
        <v>163</v>
      </c>
      <c r="BM1353" s="217" t="s">
        <v>1604</v>
      </c>
    </row>
    <row r="1354" s="2" customFormat="1">
      <c r="A1354" s="40"/>
      <c r="B1354" s="41"/>
      <c r="C1354" s="42"/>
      <c r="D1354" s="219" t="s">
        <v>165</v>
      </c>
      <c r="E1354" s="42"/>
      <c r="F1354" s="220" t="s">
        <v>1605</v>
      </c>
      <c r="G1354" s="42"/>
      <c r="H1354" s="42"/>
      <c r="I1354" s="221"/>
      <c r="J1354" s="42"/>
      <c r="K1354" s="42"/>
      <c r="L1354" s="46"/>
      <c r="M1354" s="222"/>
      <c r="N1354" s="223"/>
      <c r="O1354" s="86"/>
      <c r="P1354" s="86"/>
      <c r="Q1354" s="86"/>
      <c r="R1354" s="86"/>
      <c r="S1354" s="86"/>
      <c r="T1354" s="87"/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T1354" s="19" t="s">
        <v>165</v>
      </c>
      <c r="AU1354" s="19" t="s">
        <v>81</v>
      </c>
    </row>
    <row r="1355" s="13" customFormat="1">
      <c r="A1355" s="13"/>
      <c r="B1355" s="224"/>
      <c r="C1355" s="225"/>
      <c r="D1355" s="226" t="s">
        <v>167</v>
      </c>
      <c r="E1355" s="227" t="s">
        <v>19</v>
      </c>
      <c r="F1355" s="228" t="s">
        <v>1606</v>
      </c>
      <c r="G1355" s="225"/>
      <c r="H1355" s="229">
        <v>3.4199999999999999</v>
      </c>
      <c r="I1355" s="230"/>
      <c r="J1355" s="225"/>
      <c r="K1355" s="225"/>
      <c r="L1355" s="231"/>
      <c r="M1355" s="232"/>
      <c r="N1355" s="233"/>
      <c r="O1355" s="233"/>
      <c r="P1355" s="233"/>
      <c r="Q1355" s="233"/>
      <c r="R1355" s="233"/>
      <c r="S1355" s="233"/>
      <c r="T1355" s="234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35" t="s">
        <v>167</v>
      </c>
      <c r="AU1355" s="235" t="s">
        <v>81</v>
      </c>
      <c r="AV1355" s="13" t="s">
        <v>81</v>
      </c>
      <c r="AW1355" s="13" t="s">
        <v>33</v>
      </c>
      <c r="AX1355" s="13" t="s">
        <v>71</v>
      </c>
      <c r="AY1355" s="235" t="s">
        <v>155</v>
      </c>
    </row>
    <row r="1356" s="14" customFormat="1">
      <c r="A1356" s="14"/>
      <c r="B1356" s="236"/>
      <c r="C1356" s="237"/>
      <c r="D1356" s="226" t="s">
        <v>167</v>
      </c>
      <c r="E1356" s="238" t="s">
        <v>19</v>
      </c>
      <c r="F1356" s="239" t="s">
        <v>177</v>
      </c>
      <c r="G1356" s="237"/>
      <c r="H1356" s="240">
        <v>3.4199999999999999</v>
      </c>
      <c r="I1356" s="241"/>
      <c r="J1356" s="237"/>
      <c r="K1356" s="237"/>
      <c r="L1356" s="242"/>
      <c r="M1356" s="243"/>
      <c r="N1356" s="244"/>
      <c r="O1356" s="244"/>
      <c r="P1356" s="244"/>
      <c r="Q1356" s="244"/>
      <c r="R1356" s="244"/>
      <c r="S1356" s="244"/>
      <c r="T1356" s="245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46" t="s">
        <v>167</v>
      </c>
      <c r="AU1356" s="246" t="s">
        <v>81</v>
      </c>
      <c r="AV1356" s="14" t="s">
        <v>163</v>
      </c>
      <c r="AW1356" s="14" t="s">
        <v>33</v>
      </c>
      <c r="AX1356" s="14" t="s">
        <v>79</v>
      </c>
      <c r="AY1356" s="246" t="s">
        <v>155</v>
      </c>
    </row>
    <row r="1357" s="12" customFormat="1" ht="22.8" customHeight="1">
      <c r="A1357" s="12"/>
      <c r="B1357" s="190"/>
      <c r="C1357" s="191"/>
      <c r="D1357" s="192" t="s">
        <v>70</v>
      </c>
      <c r="E1357" s="204" t="s">
        <v>1607</v>
      </c>
      <c r="F1357" s="204" t="s">
        <v>1608</v>
      </c>
      <c r="G1357" s="191"/>
      <c r="H1357" s="191"/>
      <c r="I1357" s="194"/>
      <c r="J1357" s="205">
        <f>BK1357</f>
        <v>0</v>
      </c>
      <c r="K1357" s="191"/>
      <c r="L1357" s="196"/>
      <c r="M1357" s="197"/>
      <c r="N1357" s="198"/>
      <c r="O1357" s="198"/>
      <c r="P1357" s="199">
        <f>SUM(P1358:P1365)</f>
        <v>0</v>
      </c>
      <c r="Q1357" s="198"/>
      <c r="R1357" s="199">
        <f>SUM(R1358:R1365)</f>
        <v>0.45399365999999997</v>
      </c>
      <c r="S1357" s="198"/>
      <c r="T1357" s="200">
        <f>SUM(T1358:T1365)</f>
        <v>0</v>
      </c>
      <c r="U1357" s="12"/>
      <c r="V1357" s="12"/>
      <c r="W1357" s="12"/>
      <c r="X1357" s="12"/>
      <c r="Y1357" s="12"/>
      <c r="Z1357" s="12"/>
      <c r="AA1357" s="12"/>
      <c r="AB1357" s="12"/>
      <c r="AC1357" s="12"/>
      <c r="AD1357" s="12"/>
      <c r="AE1357" s="12"/>
      <c r="AR1357" s="201" t="s">
        <v>79</v>
      </c>
      <c r="AT1357" s="202" t="s">
        <v>70</v>
      </c>
      <c r="AU1357" s="202" t="s">
        <v>79</v>
      </c>
      <c r="AY1357" s="201" t="s">
        <v>155</v>
      </c>
      <c r="BK1357" s="203">
        <f>SUM(BK1358:BK1365)</f>
        <v>0</v>
      </c>
    </row>
    <row r="1358" s="2" customFormat="1" ht="24.15" customHeight="1">
      <c r="A1358" s="40"/>
      <c r="B1358" s="41"/>
      <c r="C1358" s="206" t="s">
        <v>1609</v>
      </c>
      <c r="D1358" s="206" t="s">
        <v>158</v>
      </c>
      <c r="E1358" s="207" t="s">
        <v>1610</v>
      </c>
      <c r="F1358" s="208" t="s">
        <v>1611</v>
      </c>
      <c r="G1358" s="209" t="s">
        <v>338</v>
      </c>
      <c r="H1358" s="210">
        <v>16.199999999999999</v>
      </c>
      <c r="I1358" s="211"/>
      <c r="J1358" s="212">
        <f>ROUND(I1358*H1358,2)</f>
        <v>0</v>
      </c>
      <c r="K1358" s="208" t="s">
        <v>162</v>
      </c>
      <c r="L1358" s="46"/>
      <c r="M1358" s="213" t="s">
        <v>19</v>
      </c>
      <c r="N1358" s="214" t="s">
        <v>42</v>
      </c>
      <c r="O1358" s="86"/>
      <c r="P1358" s="215">
        <f>O1358*H1358</f>
        <v>0</v>
      </c>
      <c r="Q1358" s="215">
        <v>0.0236245</v>
      </c>
      <c r="R1358" s="215">
        <f>Q1358*H1358</f>
        <v>0.38271689999999997</v>
      </c>
      <c r="S1358" s="215">
        <v>0</v>
      </c>
      <c r="T1358" s="216">
        <f>S1358*H1358</f>
        <v>0</v>
      </c>
      <c r="U1358" s="40"/>
      <c r="V1358" s="40"/>
      <c r="W1358" s="40"/>
      <c r="X1358" s="40"/>
      <c r="Y1358" s="40"/>
      <c r="Z1358" s="40"/>
      <c r="AA1358" s="40"/>
      <c r="AB1358" s="40"/>
      <c r="AC1358" s="40"/>
      <c r="AD1358" s="40"/>
      <c r="AE1358" s="40"/>
      <c r="AR1358" s="217" t="s">
        <v>163</v>
      </c>
      <c r="AT1358" s="217" t="s">
        <v>158</v>
      </c>
      <c r="AU1358" s="217" t="s">
        <v>81</v>
      </c>
      <c r="AY1358" s="19" t="s">
        <v>155</v>
      </c>
      <c r="BE1358" s="218">
        <f>IF(N1358="základní",J1358,0)</f>
        <v>0</v>
      </c>
      <c r="BF1358" s="218">
        <f>IF(N1358="snížená",J1358,0)</f>
        <v>0</v>
      </c>
      <c r="BG1358" s="218">
        <f>IF(N1358="zákl. přenesená",J1358,0)</f>
        <v>0</v>
      </c>
      <c r="BH1358" s="218">
        <f>IF(N1358="sníž. přenesená",J1358,0)</f>
        <v>0</v>
      </c>
      <c r="BI1358" s="218">
        <f>IF(N1358="nulová",J1358,0)</f>
        <v>0</v>
      </c>
      <c r="BJ1358" s="19" t="s">
        <v>79</v>
      </c>
      <c r="BK1358" s="218">
        <f>ROUND(I1358*H1358,2)</f>
        <v>0</v>
      </c>
      <c r="BL1358" s="19" t="s">
        <v>163</v>
      </c>
      <c r="BM1358" s="217" t="s">
        <v>1612</v>
      </c>
    </row>
    <row r="1359" s="2" customFormat="1">
      <c r="A1359" s="40"/>
      <c r="B1359" s="41"/>
      <c r="C1359" s="42"/>
      <c r="D1359" s="219" t="s">
        <v>165</v>
      </c>
      <c r="E1359" s="42"/>
      <c r="F1359" s="220" t="s">
        <v>1613</v>
      </c>
      <c r="G1359" s="42"/>
      <c r="H1359" s="42"/>
      <c r="I1359" s="221"/>
      <c r="J1359" s="42"/>
      <c r="K1359" s="42"/>
      <c r="L1359" s="46"/>
      <c r="M1359" s="222"/>
      <c r="N1359" s="223"/>
      <c r="O1359" s="86"/>
      <c r="P1359" s="86"/>
      <c r="Q1359" s="86"/>
      <c r="R1359" s="86"/>
      <c r="S1359" s="86"/>
      <c r="T1359" s="87"/>
      <c r="U1359" s="40"/>
      <c r="V1359" s="40"/>
      <c r="W1359" s="40"/>
      <c r="X1359" s="40"/>
      <c r="Y1359" s="40"/>
      <c r="Z1359" s="40"/>
      <c r="AA1359" s="40"/>
      <c r="AB1359" s="40"/>
      <c r="AC1359" s="40"/>
      <c r="AD1359" s="40"/>
      <c r="AE1359" s="40"/>
      <c r="AT1359" s="19" t="s">
        <v>165</v>
      </c>
      <c r="AU1359" s="19" t="s">
        <v>81</v>
      </c>
    </row>
    <row r="1360" s="13" customFormat="1">
      <c r="A1360" s="13"/>
      <c r="B1360" s="224"/>
      <c r="C1360" s="225"/>
      <c r="D1360" s="226" t="s">
        <v>167</v>
      </c>
      <c r="E1360" s="227" t="s">
        <v>19</v>
      </c>
      <c r="F1360" s="228" t="s">
        <v>1614</v>
      </c>
      <c r="G1360" s="225"/>
      <c r="H1360" s="229">
        <v>16.199999999999999</v>
      </c>
      <c r="I1360" s="230"/>
      <c r="J1360" s="225"/>
      <c r="K1360" s="225"/>
      <c r="L1360" s="231"/>
      <c r="M1360" s="232"/>
      <c r="N1360" s="233"/>
      <c r="O1360" s="233"/>
      <c r="P1360" s="233"/>
      <c r="Q1360" s="233"/>
      <c r="R1360" s="233"/>
      <c r="S1360" s="233"/>
      <c r="T1360" s="234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35" t="s">
        <v>167</v>
      </c>
      <c r="AU1360" s="235" t="s">
        <v>81</v>
      </c>
      <c r="AV1360" s="13" t="s">
        <v>81</v>
      </c>
      <c r="AW1360" s="13" t="s">
        <v>33</v>
      </c>
      <c r="AX1360" s="13" t="s">
        <v>71</v>
      </c>
      <c r="AY1360" s="235" t="s">
        <v>155</v>
      </c>
    </row>
    <row r="1361" s="14" customFormat="1">
      <c r="A1361" s="14"/>
      <c r="B1361" s="236"/>
      <c r="C1361" s="237"/>
      <c r="D1361" s="226" t="s">
        <v>167</v>
      </c>
      <c r="E1361" s="238" t="s">
        <v>19</v>
      </c>
      <c r="F1361" s="239" t="s">
        <v>177</v>
      </c>
      <c r="G1361" s="237"/>
      <c r="H1361" s="240">
        <v>16.199999999999999</v>
      </c>
      <c r="I1361" s="241"/>
      <c r="J1361" s="237"/>
      <c r="K1361" s="237"/>
      <c r="L1361" s="242"/>
      <c r="M1361" s="243"/>
      <c r="N1361" s="244"/>
      <c r="O1361" s="244"/>
      <c r="P1361" s="244"/>
      <c r="Q1361" s="244"/>
      <c r="R1361" s="244"/>
      <c r="S1361" s="244"/>
      <c r="T1361" s="245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46" t="s">
        <v>167</v>
      </c>
      <c r="AU1361" s="246" t="s">
        <v>81</v>
      </c>
      <c r="AV1361" s="14" t="s">
        <v>163</v>
      </c>
      <c r="AW1361" s="14" t="s">
        <v>33</v>
      </c>
      <c r="AX1361" s="14" t="s">
        <v>79</v>
      </c>
      <c r="AY1361" s="246" t="s">
        <v>155</v>
      </c>
    </row>
    <row r="1362" s="2" customFormat="1" ht="24.15" customHeight="1">
      <c r="A1362" s="40"/>
      <c r="B1362" s="41"/>
      <c r="C1362" s="206" t="s">
        <v>1615</v>
      </c>
      <c r="D1362" s="206" t="s">
        <v>158</v>
      </c>
      <c r="E1362" s="207" t="s">
        <v>1616</v>
      </c>
      <c r="F1362" s="208" t="s">
        <v>1617</v>
      </c>
      <c r="G1362" s="209" t="s">
        <v>338</v>
      </c>
      <c r="H1362" s="210">
        <v>16.199999999999999</v>
      </c>
      <c r="I1362" s="211"/>
      <c r="J1362" s="212">
        <f>ROUND(I1362*H1362,2)</f>
        <v>0</v>
      </c>
      <c r="K1362" s="208" t="s">
        <v>162</v>
      </c>
      <c r="L1362" s="46"/>
      <c r="M1362" s="213" t="s">
        <v>19</v>
      </c>
      <c r="N1362" s="214" t="s">
        <v>42</v>
      </c>
      <c r="O1362" s="86"/>
      <c r="P1362" s="215">
        <f>O1362*H1362</f>
        <v>0</v>
      </c>
      <c r="Q1362" s="215">
        <v>0.0043997999999999997</v>
      </c>
      <c r="R1362" s="215">
        <f>Q1362*H1362</f>
        <v>0.071276759999999995</v>
      </c>
      <c r="S1362" s="215">
        <v>0</v>
      </c>
      <c r="T1362" s="216">
        <f>S1362*H1362</f>
        <v>0</v>
      </c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R1362" s="217" t="s">
        <v>163</v>
      </c>
      <c r="AT1362" s="217" t="s">
        <v>158</v>
      </c>
      <c r="AU1362" s="217" t="s">
        <v>81</v>
      </c>
      <c r="AY1362" s="19" t="s">
        <v>155</v>
      </c>
      <c r="BE1362" s="218">
        <f>IF(N1362="základní",J1362,0)</f>
        <v>0</v>
      </c>
      <c r="BF1362" s="218">
        <f>IF(N1362="snížená",J1362,0)</f>
        <v>0</v>
      </c>
      <c r="BG1362" s="218">
        <f>IF(N1362="zákl. přenesená",J1362,0)</f>
        <v>0</v>
      </c>
      <c r="BH1362" s="218">
        <f>IF(N1362="sníž. přenesená",J1362,0)</f>
        <v>0</v>
      </c>
      <c r="BI1362" s="218">
        <f>IF(N1362="nulová",J1362,0)</f>
        <v>0</v>
      </c>
      <c r="BJ1362" s="19" t="s">
        <v>79</v>
      </c>
      <c r="BK1362" s="218">
        <f>ROUND(I1362*H1362,2)</f>
        <v>0</v>
      </c>
      <c r="BL1362" s="19" t="s">
        <v>163</v>
      </c>
      <c r="BM1362" s="217" t="s">
        <v>1618</v>
      </c>
    </row>
    <row r="1363" s="2" customFormat="1">
      <c r="A1363" s="40"/>
      <c r="B1363" s="41"/>
      <c r="C1363" s="42"/>
      <c r="D1363" s="219" t="s">
        <v>165</v>
      </c>
      <c r="E1363" s="42"/>
      <c r="F1363" s="220" t="s">
        <v>1619</v>
      </c>
      <c r="G1363" s="42"/>
      <c r="H1363" s="42"/>
      <c r="I1363" s="221"/>
      <c r="J1363" s="42"/>
      <c r="K1363" s="42"/>
      <c r="L1363" s="46"/>
      <c r="M1363" s="222"/>
      <c r="N1363" s="223"/>
      <c r="O1363" s="86"/>
      <c r="P1363" s="86"/>
      <c r="Q1363" s="86"/>
      <c r="R1363" s="86"/>
      <c r="S1363" s="86"/>
      <c r="T1363" s="87"/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T1363" s="19" t="s">
        <v>165</v>
      </c>
      <c r="AU1363" s="19" t="s">
        <v>81</v>
      </c>
    </row>
    <row r="1364" s="13" customFormat="1">
      <c r="A1364" s="13"/>
      <c r="B1364" s="224"/>
      <c r="C1364" s="225"/>
      <c r="D1364" s="226" t="s">
        <v>167</v>
      </c>
      <c r="E1364" s="227" t="s">
        <v>19</v>
      </c>
      <c r="F1364" s="228" t="s">
        <v>1614</v>
      </c>
      <c r="G1364" s="225"/>
      <c r="H1364" s="229">
        <v>16.199999999999999</v>
      </c>
      <c r="I1364" s="230"/>
      <c r="J1364" s="225"/>
      <c r="K1364" s="225"/>
      <c r="L1364" s="231"/>
      <c r="M1364" s="232"/>
      <c r="N1364" s="233"/>
      <c r="O1364" s="233"/>
      <c r="P1364" s="233"/>
      <c r="Q1364" s="233"/>
      <c r="R1364" s="233"/>
      <c r="S1364" s="233"/>
      <c r="T1364" s="234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35" t="s">
        <v>167</v>
      </c>
      <c r="AU1364" s="235" t="s">
        <v>81</v>
      </c>
      <c r="AV1364" s="13" t="s">
        <v>81</v>
      </c>
      <c r="AW1364" s="13" t="s">
        <v>33</v>
      </c>
      <c r="AX1364" s="13" t="s">
        <v>71</v>
      </c>
      <c r="AY1364" s="235" t="s">
        <v>155</v>
      </c>
    </row>
    <row r="1365" s="14" customFormat="1">
      <c r="A1365" s="14"/>
      <c r="B1365" s="236"/>
      <c r="C1365" s="237"/>
      <c r="D1365" s="226" t="s">
        <v>167</v>
      </c>
      <c r="E1365" s="238" t="s">
        <v>19</v>
      </c>
      <c r="F1365" s="239" t="s">
        <v>177</v>
      </c>
      <c r="G1365" s="237"/>
      <c r="H1365" s="240">
        <v>16.199999999999999</v>
      </c>
      <c r="I1365" s="241"/>
      <c r="J1365" s="237"/>
      <c r="K1365" s="237"/>
      <c r="L1365" s="242"/>
      <c r="M1365" s="243"/>
      <c r="N1365" s="244"/>
      <c r="O1365" s="244"/>
      <c r="P1365" s="244"/>
      <c r="Q1365" s="244"/>
      <c r="R1365" s="244"/>
      <c r="S1365" s="244"/>
      <c r="T1365" s="245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46" t="s">
        <v>167</v>
      </c>
      <c r="AU1365" s="246" t="s">
        <v>81</v>
      </c>
      <c r="AV1365" s="14" t="s">
        <v>163</v>
      </c>
      <c r="AW1365" s="14" t="s">
        <v>33</v>
      </c>
      <c r="AX1365" s="14" t="s">
        <v>79</v>
      </c>
      <c r="AY1365" s="246" t="s">
        <v>155</v>
      </c>
    </row>
    <row r="1366" s="12" customFormat="1" ht="22.8" customHeight="1">
      <c r="A1366" s="12"/>
      <c r="B1366" s="190"/>
      <c r="C1366" s="191"/>
      <c r="D1366" s="192" t="s">
        <v>70</v>
      </c>
      <c r="E1366" s="204" t="s">
        <v>178</v>
      </c>
      <c r="F1366" s="204" t="s">
        <v>179</v>
      </c>
      <c r="G1366" s="191"/>
      <c r="H1366" s="191"/>
      <c r="I1366" s="194"/>
      <c r="J1366" s="205">
        <f>BK1366</f>
        <v>0</v>
      </c>
      <c r="K1366" s="191"/>
      <c r="L1366" s="196"/>
      <c r="M1366" s="197"/>
      <c r="N1366" s="198"/>
      <c r="O1366" s="198"/>
      <c r="P1366" s="199">
        <f>SUM(P1367:P1387)</f>
        <v>0</v>
      </c>
      <c r="Q1366" s="198"/>
      <c r="R1366" s="199">
        <f>SUM(R1367:R1387)</f>
        <v>0</v>
      </c>
      <c r="S1366" s="198"/>
      <c r="T1366" s="200">
        <f>SUM(T1367:T1387)</f>
        <v>0</v>
      </c>
      <c r="U1366" s="12"/>
      <c r="V1366" s="12"/>
      <c r="W1366" s="12"/>
      <c r="X1366" s="12"/>
      <c r="Y1366" s="12"/>
      <c r="Z1366" s="12"/>
      <c r="AA1366" s="12"/>
      <c r="AB1366" s="12"/>
      <c r="AC1366" s="12"/>
      <c r="AD1366" s="12"/>
      <c r="AE1366" s="12"/>
      <c r="AR1366" s="201" t="s">
        <v>79</v>
      </c>
      <c r="AT1366" s="202" t="s">
        <v>70</v>
      </c>
      <c r="AU1366" s="202" t="s">
        <v>79</v>
      </c>
      <c r="AY1366" s="201" t="s">
        <v>155</v>
      </c>
      <c r="BK1366" s="203">
        <f>SUM(BK1367:BK1387)</f>
        <v>0</v>
      </c>
    </row>
    <row r="1367" s="2" customFormat="1" ht="24.15" customHeight="1">
      <c r="A1367" s="40"/>
      <c r="B1367" s="41"/>
      <c r="C1367" s="206" t="s">
        <v>1620</v>
      </c>
      <c r="D1367" s="206" t="s">
        <v>158</v>
      </c>
      <c r="E1367" s="207" t="s">
        <v>1621</v>
      </c>
      <c r="F1367" s="208" t="s">
        <v>1622</v>
      </c>
      <c r="G1367" s="209" t="s">
        <v>183</v>
      </c>
      <c r="H1367" s="210">
        <v>91.308000000000007</v>
      </c>
      <c r="I1367" s="211"/>
      <c r="J1367" s="212">
        <f>ROUND(I1367*H1367,2)</f>
        <v>0</v>
      </c>
      <c r="K1367" s="208" t="s">
        <v>162</v>
      </c>
      <c r="L1367" s="46"/>
      <c r="M1367" s="213" t="s">
        <v>19</v>
      </c>
      <c r="N1367" s="214" t="s">
        <v>42</v>
      </c>
      <c r="O1367" s="86"/>
      <c r="P1367" s="215">
        <f>O1367*H1367</f>
        <v>0</v>
      </c>
      <c r="Q1367" s="215">
        <v>0</v>
      </c>
      <c r="R1367" s="215">
        <f>Q1367*H1367</f>
        <v>0</v>
      </c>
      <c r="S1367" s="215">
        <v>0</v>
      </c>
      <c r="T1367" s="216">
        <f>S1367*H1367</f>
        <v>0</v>
      </c>
      <c r="U1367" s="40"/>
      <c r="V1367" s="40"/>
      <c r="W1367" s="40"/>
      <c r="X1367" s="40"/>
      <c r="Y1367" s="40"/>
      <c r="Z1367" s="40"/>
      <c r="AA1367" s="40"/>
      <c r="AB1367" s="40"/>
      <c r="AC1367" s="40"/>
      <c r="AD1367" s="40"/>
      <c r="AE1367" s="40"/>
      <c r="AR1367" s="217" t="s">
        <v>163</v>
      </c>
      <c r="AT1367" s="217" t="s">
        <v>158</v>
      </c>
      <c r="AU1367" s="217" t="s">
        <v>81</v>
      </c>
      <c r="AY1367" s="19" t="s">
        <v>155</v>
      </c>
      <c r="BE1367" s="218">
        <f>IF(N1367="základní",J1367,0)</f>
        <v>0</v>
      </c>
      <c r="BF1367" s="218">
        <f>IF(N1367="snížená",J1367,0)</f>
        <v>0</v>
      </c>
      <c r="BG1367" s="218">
        <f>IF(N1367="zákl. přenesená",J1367,0)</f>
        <v>0</v>
      </c>
      <c r="BH1367" s="218">
        <f>IF(N1367="sníž. přenesená",J1367,0)</f>
        <v>0</v>
      </c>
      <c r="BI1367" s="218">
        <f>IF(N1367="nulová",J1367,0)</f>
        <v>0</v>
      </c>
      <c r="BJ1367" s="19" t="s">
        <v>79</v>
      </c>
      <c r="BK1367" s="218">
        <f>ROUND(I1367*H1367,2)</f>
        <v>0</v>
      </c>
      <c r="BL1367" s="19" t="s">
        <v>163</v>
      </c>
      <c r="BM1367" s="217" t="s">
        <v>1623</v>
      </c>
    </row>
    <row r="1368" s="2" customFormat="1">
      <c r="A1368" s="40"/>
      <c r="B1368" s="41"/>
      <c r="C1368" s="42"/>
      <c r="D1368" s="219" t="s">
        <v>165</v>
      </c>
      <c r="E1368" s="42"/>
      <c r="F1368" s="220" t="s">
        <v>1624</v>
      </c>
      <c r="G1368" s="42"/>
      <c r="H1368" s="42"/>
      <c r="I1368" s="221"/>
      <c r="J1368" s="42"/>
      <c r="K1368" s="42"/>
      <c r="L1368" s="46"/>
      <c r="M1368" s="222"/>
      <c r="N1368" s="223"/>
      <c r="O1368" s="86"/>
      <c r="P1368" s="86"/>
      <c r="Q1368" s="86"/>
      <c r="R1368" s="86"/>
      <c r="S1368" s="86"/>
      <c r="T1368" s="87"/>
      <c r="U1368" s="40"/>
      <c r="V1368" s="40"/>
      <c r="W1368" s="40"/>
      <c r="X1368" s="40"/>
      <c r="Y1368" s="40"/>
      <c r="Z1368" s="40"/>
      <c r="AA1368" s="40"/>
      <c r="AB1368" s="40"/>
      <c r="AC1368" s="40"/>
      <c r="AD1368" s="40"/>
      <c r="AE1368" s="40"/>
      <c r="AT1368" s="19" t="s">
        <v>165</v>
      </c>
      <c r="AU1368" s="19" t="s">
        <v>81</v>
      </c>
    </row>
    <row r="1369" s="2" customFormat="1" ht="21.75" customHeight="1">
      <c r="A1369" s="40"/>
      <c r="B1369" s="41"/>
      <c r="C1369" s="206" t="s">
        <v>1625</v>
      </c>
      <c r="D1369" s="206" t="s">
        <v>158</v>
      </c>
      <c r="E1369" s="207" t="s">
        <v>1626</v>
      </c>
      <c r="F1369" s="208" t="s">
        <v>1627</v>
      </c>
      <c r="G1369" s="209" t="s">
        <v>183</v>
      </c>
      <c r="H1369" s="210">
        <v>91.308000000000007</v>
      </c>
      <c r="I1369" s="211"/>
      <c r="J1369" s="212">
        <f>ROUND(I1369*H1369,2)</f>
        <v>0</v>
      </c>
      <c r="K1369" s="208" t="s">
        <v>162</v>
      </c>
      <c r="L1369" s="46"/>
      <c r="M1369" s="213" t="s">
        <v>19</v>
      </c>
      <c r="N1369" s="214" t="s">
        <v>42</v>
      </c>
      <c r="O1369" s="86"/>
      <c r="P1369" s="215">
        <f>O1369*H1369</f>
        <v>0</v>
      </c>
      <c r="Q1369" s="215">
        <v>0</v>
      </c>
      <c r="R1369" s="215">
        <f>Q1369*H1369</f>
        <v>0</v>
      </c>
      <c r="S1369" s="215">
        <v>0</v>
      </c>
      <c r="T1369" s="216">
        <f>S1369*H1369</f>
        <v>0</v>
      </c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R1369" s="217" t="s">
        <v>163</v>
      </c>
      <c r="AT1369" s="217" t="s">
        <v>158</v>
      </c>
      <c r="AU1369" s="217" t="s">
        <v>81</v>
      </c>
      <c r="AY1369" s="19" t="s">
        <v>155</v>
      </c>
      <c r="BE1369" s="218">
        <f>IF(N1369="základní",J1369,0)</f>
        <v>0</v>
      </c>
      <c r="BF1369" s="218">
        <f>IF(N1369="snížená",J1369,0)</f>
        <v>0</v>
      </c>
      <c r="BG1369" s="218">
        <f>IF(N1369="zákl. přenesená",J1369,0)</f>
        <v>0</v>
      </c>
      <c r="BH1369" s="218">
        <f>IF(N1369="sníž. přenesená",J1369,0)</f>
        <v>0</v>
      </c>
      <c r="BI1369" s="218">
        <f>IF(N1369="nulová",J1369,0)</f>
        <v>0</v>
      </c>
      <c r="BJ1369" s="19" t="s">
        <v>79</v>
      </c>
      <c r="BK1369" s="218">
        <f>ROUND(I1369*H1369,2)</f>
        <v>0</v>
      </c>
      <c r="BL1369" s="19" t="s">
        <v>163</v>
      </c>
      <c r="BM1369" s="217" t="s">
        <v>1628</v>
      </c>
    </row>
    <row r="1370" s="2" customFormat="1">
      <c r="A1370" s="40"/>
      <c r="B1370" s="41"/>
      <c r="C1370" s="42"/>
      <c r="D1370" s="219" t="s">
        <v>165</v>
      </c>
      <c r="E1370" s="42"/>
      <c r="F1370" s="220" t="s">
        <v>1629</v>
      </c>
      <c r="G1370" s="42"/>
      <c r="H1370" s="42"/>
      <c r="I1370" s="221"/>
      <c r="J1370" s="42"/>
      <c r="K1370" s="42"/>
      <c r="L1370" s="46"/>
      <c r="M1370" s="222"/>
      <c r="N1370" s="223"/>
      <c r="O1370" s="86"/>
      <c r="P1370" s="86"/>
      <c r="Q1370" s="86"/>
      <c r="R1370" s="86"/>
      <c r="S1370" s="86"/>
      <c r="T1370" s="87"/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T1370" s="19" t="s">
        <v>165</v>
      </c>
      <c r="AU1370" s="19" t="s">
        <v>81</v>
      </c>
    </row>
    <row r="1371" s="2" customFormat="1" ht="24.15" customHeight="1">
      <c r="A1371" s="40"/>
      <c r="B1371" s="41"/>
      <c r="C1371" s="206" t="s">
        <v>1630</v>
      </c>
      <c r="D1371" s="206" t="s">
        <v>158</v>
      </c>
      <c r="E1371" s="207" t="s">
        <v>1631</v>
      </c>
      <c r="F1371" s="208" t="s">
        <v>1632</v>
      </c>
      <c r="G1371" s="209" t="s">
        <v>183</v>
      </c>
      <c r="H1371" s="210">
        <v>1826.1600000000001</v>
      </c>
      <c r="I1371" s="211"/>
      <c r="J1371" s="212">
        <f>ROUND(I1371*H1371,2)</f>
        <v>0</v>
      </c>
      <c r="K1371" s="208" t="s">
        <v>162</v>
      </c>
      <c r="L1371" s="46"/>
      <c r="M1371" s="213" t="s">
        <v>19</v>
      </c>
      <c r="N1371" s="214" t="s">
        <v>42</v>
      </c>
      <c r="O1371" s="86"/>
      <c r="P1371" s="215">
        <f>O1371*H1371</f>
        <v>0</v>
      </c>
      <c r="Q1371" s="215">
        <v>0</v>
      </c>
      <c r="R1371" s="215">
        <f>Q1371*H1371</f>
        <v>0</v>
      </c>
      <c r="S1371" s="215">
        <v>0</v>
      </c>
      <c r="T1371" s="216">
        <f>S1371*H1371</f>
        <v>0</v>
      </c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R1371" s="217" t="s">
        <v>163</v>
      </c>
      <c r="AT1371" s="217" t="s">
        <v>158</v>
      </c>
      <c r="AU1371" s="217" t="s">
        <v>81</v>
      </c>
      <c r="AY1371" s="19" t="s">
        <v>155</v>
      </c>
      <c r="BE1371" s="218">
        <f>IF(N1371="základní",J1371,0)</f>
        <v>0</v>
      </c>
      <c r="BF1371" s="218">
        <f>IF(N1371="snížená",J1371,0)</f>
        <v>0</v>
      </c>
      <c r="BG1371" s="218">
        <f>IF(N1371="zákl. přenesená",J1371,0)</f>
        <v>0</v>
      </c>
      <c r="BH1371" s="218">
        <f>IF(N1371="sníž. přenesená",J1371,0)</f>
        <v>0</v>
      </c>
      <c r="BI1371" s="218">
        <f>IF(N1371="nulová",J1371,0)</f>
        <v>0</v>
      </c>
      <c r="BJ1371" s="19" t="s">
        <v>79</v>
      </c>
      <c r="BK1371" s="218">
        <f>ROUND(I1371*H1371,2)</f>
        <v>0</v>
      </c>
      <c r="BL1371" s="19" t="s">
        <v>163</v>
      </c>
      <c r="BM1371" s="217" t="s">
        <v>1633</v>
      </c>
    </row>
    <row r="1372" s="2" customFormat="1">
      <c r="A1372" s="40"/>
      <c r="B1372" s="41"/>
      <c r="C1372" s="42"/>
      <c r="D1372" s="219" t="s">
        <v>165</v>
      </c>
      <c r="E1372" s="42"/>
      <c r="F1372" s="220" t="s">
        <v>1634</v>
      </c>
      <c r="G1372" s="42"/>
      <c r="H1372" s="42"/>
      <c r="I1372" s="221"/>
      <c r="J1372" s="42"/>
      <c r="K1372" s="42"/>
      <c r="L1372" s="46"/>
      <c r="M1372" s="222"/>
      <c r="N1372" s="223"/>
      <c r="O1372" s="86"/>
      <c r="P1372" s="86"/>
      <c r="Q1372" s="86"/>
      <c r="R1372" s="86"/>
      <c r="S1372" s="86"/>
      <c r="T1372" s="87"/>
      <c r="U1372" s="40"/>
      <c r="V1372" s="40"/>
      <c r="W1372" s="40"/>
      <c r="X1372" s="40"/>
      <c r="Y1372" s="40"/>
      <c r="Z1372" s="40"/>
      <c r="AA1372" s="40"/>
      <c r="AB1372" s="40"/>
      <c r="AC1372" s="40"/>
      <c r="AD1372" s="40"/>
      <c r="AE1372" s="40"/>
      <c r="AT1372" s="19" t="s">
        <v>165</v>
      </c>
      <c r="AU1372" s="19" t="s">
        <v>81</v>
      </c>
    </row>
    <row r="1373" s="13" customFormat="1">
      <c r="A1373" s="13"/>
      <c r="B1373" s="224"/>
      <c r="C1373" s="225"/>
      <c r="D1373" s="226" t="s">
        <v>167</v>
      </c>
      <c r="E1373" s="227" t="s">
        <v>19</v>
      </c>
      <c r="F1373" s="228" t="s">
        <v>1635</v>
      </c>
      <c r="G1373" s="225"/>
      <c r="H1373" s="229">
        <v>1826.1600000000001</v>
      </c>
      <c r="I1373" s="230"/>
      <c r="J1373" s="225"/>
      <c r="K1373" s="225"/>
      <c r="L1373" s="231"/>
      <c r="M1373" s="232"/>
      <c r="N1373" s="233"/>
      <c r="O1373" s="233"/>
      <c r="P1373" s="233"/>
      <c r="Q1373" s="233"/>
      <c r="R1373" s="233"/>
      <c r="S1373" s="233"/>
      <c r="T1373" s="234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35" t="s">
        <v>167</v>
      </c>
      <c r="AU1373" s="235" t="s">
        <v>81</v>
      </c>
      <c r="AV1373" s="13" t="s">
        <v>81</v>
      </c>
      <c r="AW1373" s="13" t="s">
        <v>33</v>
      </c>
      <c r="AX1373" s="13" t="s">
        <v>79</v>
      </c>
      <c r="AY1373" s="235" t="s">
        <v>155</v>
      </c>
    </row>
    <row r="1374" s="2" customFormat="1" ht="24.15" customHeight="1">
      <c r="A1374" s="40"/>
      <c r="B1374" s="41"/>
      <c r="C1374" s="206" t="s">
        <v>1636</v>
      </c>
      <c r="D1374" s="206" t="s">
        <v>158</v>
      </c>
      <c r="E1374" s="207" t="s">
        <v>1637</v>
      </c>
      <c r="F1374" s="208" t="s">
        <v>1638</v>
      </c>
      <c r="G1374" s="209" t="s">
        <v>183</v>
      </c>
      <c r="H1374" s="210">
        <v>1.19</v>
      </c>
      <c r="I1374" s="211"/>
      <c r="J1374" s="212">
        <f>ROUND(I1374*H1374,2)</f>
        <v>0</v>
      </c>
      <c r="K1374" s="208" t="s">
        <v>162</v>
      </c>
      <c r="L1374" s="46"/>
      <c r="M1374" s="213" t="s">
        <v>19</v>
      </c>
      <c r="N1374" s="214" t="s">
        <v>42</v>
      </c>
      <c r="O1374" s="86"/>
      <c r="P1374" s="215">
        <f>O1374*H1374</f>
        <v>0</v>
      </c>
      <c r="Q1374" s="215">
        <v>0</v>
      </c>
      <c r="R1374" s="215">
        <f>Q1374*H1374</f>
        <v>0</v>
      </c>
      <c r="S1374" s="215">
        <v>0</v>
      </c>
      <c r="T1374" s="216">
        <f>S1374*H1374</f>
        <v>0</v>
      </c>
      <c r="U1374" s="40"/>
      <c r="V1374" s="40"/>
      <c r="W1374" s="40"/>
      <c r="X1374" s="40"/>
      <c r="Y1374" s="40"/>
      <c r="Z1374" s="40"/>
      <c r="AA1374" s="40"/>
      <c r="AB1374" s="40"/>
      <c r="AC1374" s="40"/>
      <c r="AD1374" s="40"/>
      <c r="AE1374" s="40"/>
      <c r="AR1374" s="217" t="s">
        <v>163</v>
      </c>
      <c r="AT1374" s="217" t="s">
        <v>158</v>
      </c>
      <c r="AU1374" s="217" t="s">
        <v>81</v>
      </c>
      <c r="AY1374" s="19" t="s">
        <v>155</v>
      </c>
      <c r="BE1374" s="218">
        <f>IF(N1374="základní",J1374,0)</f>
        <v>0</v>
      </c>
      <c r="BF1374" s="218">
        <f>IF(N1374="snížená",J1374,0)</f>
        <v>0</v>
      </c>
      <c r="BG1374" s="218">
        <f>IF(N1374="zákl. přenesená",J1374,0)</f>
        <v>0</v>
      </c>
      <c r="BH1374" s="218">
        <f>IF(N1374="sníž. přenesená",J1374,0)</f>
        <v>0</v>
      </c>
      <c r="BI1374" s="218">
        <f>IF(N1374="nulová",J1374,0)</f>
        <v>0</v>
      </c>
      <c r="BJ1374" s="19" t="s">
        <v>79</v>
      </c>
      <c r="BK1374" s="218">
        <f>ROUND(I1374*H1374,2)</f>
        <v>0</v>
      </c>
      <c r="BL1374" s="19" t="s">
        <v>163</v>
      </c>
      <c r="BM1374" s="217" t="s">
        <v>1639</v>
      </c>
    </row>
    <row r="1375" s="2" customFormat="1">
      <c r="A1375" s="40"/>
      <c r="B1375" s="41"/>
      <c r="C1375" s="42"/>
      <c r="D1375" s="219" t="s">
        <v>165</v>
      </c>
      <c r="E1375" s="42"/>
      <c r="F1375" s="220" t="s">
        <v>1640</v>
      </c>
      <c r="G1375" s="42"/>
      <c r="H1375" s="42"/>
      <c r="I1375" s="221"/>
      <c r="J1375" s="42"/>
      <c r="K1375" s="42"/>
      <c r="L1375" s="46"/>
      <c r="M1375" s="222"/>
      <c r="N1375" s="223"/>
      <c r="O1375" s="86"/>
      <c r="P1375" s="86"/>
      <c r="Q1375" s="86"/>
      <c r="R1375" s="86"/>
      <c r="S1375" s="86"/>
      <c r="T1375" s="87"/>
      <c r="U1375" s="40"/>
      <c r="V1375" s="40"/>
      <c r="W1375" s="40"/>
      <c r="X1375" s="40"/>
      <c r="Y1375" s="40"/>
      <c r="Z1375" s="40"/>
      <c r="AA1375" s="40"/>
      <c r="AB1375" s="40"/>
      <c r="AC1375" s="40"/>
      <c r="AD1375" s="40"/>
      <c r="AE1375" s="40"/>
      <c r="AT1375" s="19" t="s">
        <v>165</v>
      </c>
      <c r="AU1375" s="19" t="s">
        <v>81</v>
      </c>
    </row>
    <row r="1376" s="2" customFormat="1" ht="24.15" customHeight="1">
      <c r="A1376" s="40"/>
      <c r="B1376" s="41"/>
      <c r="C1376" s="206" t="s">
        <v>1641</v>
      </c>
      <c r="D1376" s="206" t="s">
        <v>158</v>
      </c>
      <c r="E1376" s="207" t="s">
        <v>1642</v>
      </c>
      <c r="F1376" s="208" t="s">
        <v>1643</v>
      </c>
      <c r="G1376" s="209" t="s">
        <v>183</v>
      </c>
      <c r="H1376" s="210">
        <v>5.3070000000000004</v>
      </c>
      <c r="I1376" s="211"/>
      <c r="J1376" s="212">
        <f>ROUND(I1376*H1376,2)</f>
        <v>0</v>
      </c>
      <c r="K1376" s="208" t="s">
        <v>162</v>
      </c>
      <c r="L1376" s="46"/>
      <c r="M1376" s="213" t="s">
        <v>19</v>
      </c>
      <c r="N1376" s="214" t="s">
        <v>42</v>
      </c>
      <c r="O1376" s="86"/>
      <c r="P1376" s="215">
        <f>O1376*H1376</f>
        <v>0</v>
      </c>
      <c r="Q1376" s="215">
        <v>0</v>
      </c>
      <c r="R1376" s="215">
        <f>Q1376*H1376</f>
        <v>0</v>
      </c>
      <c r="S1376" s="215">
        <v>0</v>
      </c>
      <c r="T1376" s="216">
        <f>S1376*H1376</f>
        <v>0</v>
      </c>
      <c r="U1376" s="40"/>
      <c r="V1376" s="40"/>
      <c r="W1376" s="40"/>
      <c r="X1376" s="40"/>
      <c r="Y1376" s="40"/>
      <c r="Z1376" s="40"/>
      <c r="AA1376" s="40"/>
      <c r="AB1376" s="40"/>
      <c r="AC1376" s="40"/>
      <c r="AD1376" s="40"/>
      <c r="AE1376" s="40"/>
      <c r="AR1376" s="217" t="s">
        <v>163</v>
      </c>
      <c r="AT1376" s="217" t="s">
        <v>158</v>
      </c>
      <c r="AU1376" s="217" t="s">
        <v>81</v>
      </c>
      <c r="AY1376" s="19" t="s">
        <v>155</v>
      </c>
      <c r="BE1376" s="218">
        <f>IF(N1376="základní",J1376,0)</f>
        <v>0</v>
      </c>
      <c r="BF1376" s="218">
        <f>IF(N1376="snížená",J1376,0)</f>
        <v>0</v>
      </c>
      <c r="BG1376" s="218">
        <f>IF(N1376="zákl. přenesená",J1376,0)</f>
        <v>0</v>
      </c>
      <c r="BH1376" s="218">
        <f>IF(N1376="sníž. přenesená",J1376,0)</f>
        <v>0</v>
      </c>
      <c r="BI1376" s="218">
        <f>IF(N1376="nulová",J1376,0)</f>
        <v>0</v>
      </c>
      <c r="BJ1376" s="19" t="s">
        <v>79</v>
      </c>
      <c r="BK1376" s="218">
        <f>ROUND(I1376*H1376,2)</f>
        <v>0</v>
      </c>
      <c r="BL1376" s="19" t="s">
        <v>163</v>
      </c>
      <c r="BM1376" s="217" t="s">
        <v>1644</v>
      </c>
    </row>
    <row r="1377" s="2" customFormat="1">
      <c r="A1377" s="40"/>
      <c r="B1377" s="41"/>
      <c r="C1377" s="42"/>
      <c r="D1377" s="219" t="s">
        <v>165</v>
      </c>
      <c r="E1377" s="42"/>
      <c r="F1377" s="220" t="s">
        <v>1645</v>
      </c>
      <c r="G1377" s="42"/>
      <c r="H1377" s="42"/>
      <c r="I1377" s="221"/>
      <c r="J1377" s="42"/>
      <c r="K1377" s="42"/>
      <c r="L1377" s="46"/>
      <c r="M1377" s="222"/>
      <c r="N1377" s="223"/>
      <c r="O1377" s="86"/>
      <c r="P1377" s="86"/>
      <c r="Q1377" s="86"/>
      <c r="R1377" s="86"/>
      <c r="S1377" s="86"/>
      <c r="T1377" s="87"/>
      <c r="U1377" s="40"/>
      <c r="V1377" s="40"/>
      <c r="W1377" s="40"/>
      <c r="X1377" s="40"/>
      <c r="Y1377" s="40"/>
      <c r="Z1377" s="40"/>
      <c r="AA1377" s="40"/>
      <c r="AB1377" s="40"/>
      <c r="AC1377" s="40"/>
      <c r="AD1377" s="40"/>
      <c r="AE1377" s="40"/>
      <c r="AT1377" s="19" t="s">
        <v>165</v>
      </c>
      <c r="AU1377" s="19" t="s">
        <v>81</v>
      </c>
    </row>
    <row r="1378" s="2" customFormat="1" ht="24.15" customHeight="1">
      <c r="A1378" s="40"/>
      <c r="B1378" s="41"/>
      <c r="C1378" s="206" t="s">
        <v>1646</v>
      </c>
      <c r="D1378" s="206" t="s">
        <v>158</v>
      </c>
      <c r="E1378" s="207" t="s">
        <v>1647</v>
      </c>
      <c r="F1378" s="208" t="s">
        <v>1648</v>
      </c>
      <c r="G1378" s="209" t="s">
        <v>183</v>
      </c>
      <c r="H1378" s="210">
        <v>1.542</v>
      </c>
      <c r="I1378" s="211"/>
      <c r="J1378" s="212">
        <f>ROUND(I1378*H1378,2)</f>
        <v>0</v>
      </c>
      <c r="K1378" s="208" t="s">
        <v>162</v>
      </c>
      <c r="L1378" s="46"/>
      <c r="M1378" s="213" t="s">
        <v>19</v>
      </c>
      <c r="N1378" s="214" t="s">
        <v>42</v>
      </c>
      <c r="O1378" s="86"/>
      <c r="P1378" s="215">
        <f>O1378*H1378</f>
        <v>0</v>
      </c>
      <c r="Q1378" s="215">
        <v>0</v>
      </c>
      <c r="R1378" s="215">
        <f>Q1378*H1378</f>
        <v>0</v>
      </c>
      <c r="S1378" s="215">
        <v>0</v>
      </c>
      <c r="T1378" s="216">
        <f>S1378*H1378</f>
        <v>0</v>
      </c>
      <c r="U1378" s="40"/>
      <c r="V1378" s="40"/>
      <c r="W1378" s="40"/>
      <c r="X1378" s="40"/>
      <c r="Y1378" s="40"/>
      <c r="Z1378" s="40"/>
      <c r="AA1378" s="40"/>
      <c r="AB1378" s="40"/>
      <c r="AC1378" s="40"/>
      <c r="AD1378" s="40"/>
      <c r="AE1378" s="40"/>
      <c r="AR1378" s="217" t="s">
        <v>163</v>
      </c>
      <c r="AT1378" s="217" t="s">
        <v>158</v>
      </c>
      <c r="AU1378" s="217" t="s">
        <v>81</v>
      </c>
      <c r="AY1378" s="19" t="s">
        <v>155</v>
      </c>
      <c r="BE1378" s="218">
        <f>IF(N1378="základní",J1378,0)</f>
        <v>0</v>
      </c>
      <c r="BF1378" s="218">
        <f>IF(N1378="snížená",J1378,0)</f>
        <v>0</v>
      </c>
      <c r="BG1378" s="218">
        <f>IF(N1378="zákl. přenesená",J1378,0)</f>
        <v>0</v>
      </c>
      <c r="BH1378" s="218">
        <f>IF(N1378="sníž. přenesená",J1378,0)</f>
        <v>0</v>
      </c>
      <c r="BI1378" s="218">
        <f>IF(N1378="nulová",J1378,0)</f>
        <v>0</v>
      </c>
      <c r="BJ1378" s="19" t="s">
        <v>79</v>
      </c>
      <c r="BK1378" s="218">
        <f>ROUND(I1378*H1378,2)</f>
        <v>0</v>
      </c>
      <c r="BL1378" s="19" t="s">
        <v>163</v>
      </c>
      <c r="BM1378" s="217" t="s">
        <v>1649</v>
      </c>
    </row>
    <row r="1379" s="2" customFormat="1">
      <c r="A1379" s="40"/>
      <c r="B1379" s="41"/>
      <c r="C1379" s="42"/>
      <c r="D1379" s="219" t="s">
        <v>165</v>
      </c>
      <c r="E1379" s="42"/>
      <c r="F1379" s="220" t="s">
        <v>1650</v>
      </c>
      <c r="G1379" s="42"/>
      <c r="H1379" s="42"/>
      <c r="I1379" s="221"/>
      <c r="J1379" s="42"/>
      <c r="K1379" s="42"/>
      <c r="L1379" s="46"/>
      <c r="M1379" s="222"/>
      <c r="N1379" s="223"/>
      <c r="O1379" s="86"/>
      <c r="P1379" s="86"/>
      <c r="Q1379" s="86"/>
      <c r="R1379" s="86"/>
      <c r="S1379" s="86"/>
      <c r="T1379" s="87"/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T1379" s="19" t="s">
        <v>165</v>
      </c>
      <c r="AU1379" s="19" t="s">
        <v>81</v>
      </c>
    </row>
    <row r="1380" s="2" customFormat="1" ht="24.15" customHeight="1">
      <c r="A1380" s="40"/>
      <c r="B1380" s="41"/>
      <c r="C1380" s="206" t="s">
        <v>1651</v>
      </c>
      <c r="D1380" s="206" t="s">
        <v>158</v>
      </c>
      <c r="E1380" s="207" t="s">
        <v>1652</v>
      </c>
      <c r="F1380" s="208" t="s">
        <v>1653</v>
      </c>
      <c r="G1380" s="209" t="s">
        <v>183</v>
      </c>
      <c r="H1380" s="210">
        <v>0.54800000000000004</v>
      </c>
      <c r="I1380" s="211"/>
      <c r="J1380" s="212">
        <f>ROUND(I1380*H1380,2)</f>
        <v>0</v>
      </c>
      <c r="K1380" s="208" t="s">
        <v>162</v>
      </c>
      <c r="L1380" s="46"/>
      <c r="M1380" s="213" t="s">
        <v>19</v>
      </c>
      <c r="N1380" s="214" t="s">
        <v>42</v>
      </c>
      <c r="O1380" s="86"/>
      <c r="P1380" s="215">
        <f>O1380*H1380</f>
        <v>0</v>
      </c>
      <c r="Q1380" s="215">
        <v>0</v>
      </c>
      <c r="R1380" s="215">
        <f>Q1380*H1380</f>
        <v>0</v>
      </c>
      <c r="S1380" s="215">
        <v>0</v>
      </c>
      <c r="T1380" s="216">
        <f>S1380*H1380</f>
        <v>0</v>
      </c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R1380" s="217" t="s">
        <v>163</v>
      </c>
      <c r="AT1380" s="217" t="s">
        <v>158</v>
      </c>
      <c r="AU1380" s="217" t="s">
        <v>81</v>
      </c>
      <c r="AY1380" s="19" t="s">
        <v>155</v>
      </c>
      <c r="BE1380" s="218">
        <f>IF(N1380="základní",J1380,0)</f>
        <v>0</v>
      </c>
      <c r="BF1380" s="218">
        <f>IF(N1380="snížená",J1380,0)</f>
        <v>0</v>
      </c>
      <c r="BG1380" s="218">
        <f>IF(N1380="zákl. přenesená",J1380,0)</f>
        <v>0</v>
      </c>
      <c r="BH1380" s="218">
        <f>IF(N1380="sníž. přenesená",J1380,0)</f>
        <v>0</v>
      </c>
      <c r="BI1380" s="218">
        <f>IF(N1380="nulová",J1380,0)</f>
        <v>0</v>
      </c>
      <c r="BJ1380" s="19" t="s">
        <v>79</v>
      </c>
      <c r="BK1380" s="218">
        <f>ROUND(I1380*H1380,2)</f>
        <v>0</v>
      </c>
      <c r="BL1380" s="19" t="s">
        <v>163</v>
      </c>
      <c r="BM1380" s="217" t="s">
        <v>1654</v>
      </c>
    </row>
    <row r="1381" s="2" customFormat="1">
      <c r="A1381" s="40"/>
      <c r="B1381" s="41"/>
      <c r="C1381" s="42"/>
      <c r="D1381" s="219" t="s">
        <v>165</v>
      </c>
      <c r="E1381" s="42"/>
      <c r="F1381" s="220" t="s">
        <v>1655</v>
      </c>
      <c r="G1381" s="42"/>
      <c r="H1381" s="42"/>
      <c r="I1381" s="221"/>
      <c r="J1381" s="42"/>
      <c r="K1381" s="42"/>
      <c r="L1381" s="46"/>
      <c r="M1381" s="222"/>
      <c r="N1381" s="223"/>
      <c r="O1381" s="86"/>
      <c r="P1381" s="86"/>
      <c r="Q1381" s="86"/>
      <c r="R1381" s="86"/>
      <c r="S1381" s="86"/>
      <c r="T1381" s="87"/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T1381" s="19" t="s">
        <v>165</v>
      </c>
      <c r="AU1381" s="19" t="s">
        <v>81</v>
      </c>
    </row>
    <row r="1382" s="2" customFormat="1" ht="24.15" customHeight="1">
      <c r="A1382" s="40"/>
      <c r="B1382" s="41"/>
      <c r="C1382" s="206" t="s">
        <v>1656</v>
      </c>
      <c r="D1382" s="206" t="s">
        <v>158</v>
      </c>
      <c r="E1382" s="207" t="s">
        <v>1657</v>
      </c>
      <c r="F1382" s="208" t="s">
        <v>1658</v>
      </c>
      <c r="G1382" s="209" t="s">
        <v>183</v>
      </c>
      <c r="H1382" s="210">
        <v>81.353999999999999</v>
      </c>
      <c r="I1382" s="211"/>
      <c r="J1382" s="212">
        <f>ROUND(I1382*H1382,2)</f>
        <v>0</v>
      </c>
      <c r="K1382" s="208" t="s">
        <v>162</v>
      </c>
      <c r="L1382" s="46"/>
      <c r="M1382" s="213" t="s">
        <v>19</v>
      </c>
      <c r="N1382" s="214" t="s">
        <v>42</v>
      </c>
      <c r="O1382" s="86"/>
      <c r="P1382" s="215">
        <f>O1382*H1382</f>
        <v>0</v>
      </c>
      <c r="Q1382" s="215">
        <v>0</v>
      </c>
      <c r="R1382" s="215">
        <f>Q1382*H1382</f>
        <v>0</v>
      </c>
      <c r="S1382" s="215">
        <v>0</v>
      </c>
      <c r="T1382" s="216">
        <f>S1382*H1382</f>
        <v>0</v>
      </c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R1382" s="217" t="s">
        <v>163</v>
      </c>
      <c r="AT1382" s="217" t="s">
        <v>158</v>
      </c>
      <c r="AU1382" s="217" t="s">
        <v>81</v>
      </c>
      <c r="AY1382" s="19" t="s">
        <v>155</v>
      </c>
      <c r="BE1382" s="218">
        <f>IF(N1382="základní",J1382,0)</f>
        <v>0</v>
      </c>
      <c r="BF1382" s="218">
        <f>IF(N1382="snížená",J1382,0)</f>
        <v>0</v>
      </c>
      <c r="BG1382" s="218">
        <f>IF(N1382="zákl. přenesená",J1382,0)</f>
        <v>0</v>
      </c>
      <c r="BH1382" s="218">
        <f>IF(N1382="sníž. přenesená",J1382,0)</f>
        <v>0</v>
      </c>
      <c r="BI1382" s="218">
        <f>IF(N1382="nulová",J1382,0)</f>
        <v>0</v>
      </c>
      <c r="BJ1382" s="19" t="s">
        <v>79</v>
      </c>
      <c r="BK1382" s="218">
        <f>ROUND(I1382*H1382,2)</f>
        <v>0</v>
      </c>
      <c r="BL1382" s="19" t="s">
        <v>163</v>
      </c>
      <c r="BM1382" s="217" t="s">
        <v>1659</v>
      </c>
    </row>
    <row r="1383" s="2" customFormat="1">
      <c r="A1383" s="40"/>
      <c r="B1383" s="41"/>
      <c r="C1383" s="42"/>
      <c r="D1383" s="219" t="s">
        <v>165</v>
      </c>
      <c r="E1383" s="42"/>
      <c r="F1383" s="220" t="s">
        <v>1660</v>
      </c>
      <c r="G1383" s="42"/>
      <c r="H1383" s="42"/>
      <c r="I1383" s="221"/>
      <c r="J1383" s="42"/>
      <c r="K1383" s="42"/>
      <c r="L1383" s="46"/>
      <c r="M1383" s="222"/>
      <c r="N1383" s="223"/>
      <c r="O1383" s="86"/>
      <c r="P1383" s="86"/>
      <c r="Q1383" s="86"/>
      <c r="R1383" s="86"/>
      <c r="S1383" s="86"/>
      <c r="T1383" s="87"/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T1383" s="19" t="s">
        <v>165</v>
      </c>
      <c r="AU1383" s="19" t="s">
        <v>81</v>
      </c>
    </row>
    <row r="1384" s="13" customFormat="1">
      <c r="A1384" s="13"/>
      <c r="B1384" s="224"/>
      <c r="C1384" s="225"/>
      <c r="D1384" s="226" t="s">
        <v>167</v>
      </c>
      <c r="E1384" s="227" t="s">
        <v>19</v>
      </c>
      <c r="F1384" s="228" t="s">
        <v>1661</v>
      </c>
      <c r="G1384" s="225"/>
      <c r="H1384" s="229">
        <v>94.399000000000001</v>
      </c>
      <c r="I1384" s="230"/>
      <c r="J1384" s="225"/>
      <c r="K1384" s="225"/>
      <c r="L1384" s="231"/>
      <c r="M1384" s="232"/>
      <c r="N1384" s="233"/>
      <c r="O1384" s="233"/>
      <c r="P1384" s="233"/>
      <c r="Q1384" s="233"/>
      <c r="R1384" s="233"/>
      <c r="S1384" s="233"/>
      <c r="T1384" s="234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35" t="s">
        <v>167</v>
      </c>
      <c r="AU1384" s="235" t="s">
        <v>81</v>
      </c>
      <c r="AV1384" s="13" t="s">
        <v>81</v>
      </c>
      <c r="AW1384" s="13" t="s">
        <v>33</v>
      </c>
      <c r="AX1384" s="13" t="s">
        <v>71</v>
      </c>
      <c r="AY1384" s="235" t="s">
        <v>155</v>
      </c>
    </row>
    <row r="1385" s="13" customFormat="1">
      <c r="A1385" s="13"/>
      <c r="B1385" s="224"/>
      <c r="C1385" s="225"/>
      <c r="D1385" s="226" t="s">
        <v>167</v>
      </c>
      <c r="E1385" s="227" t="s">
        <v>19</v>
      </c>
      <c r="F1385" s="228" t="s">
        <v>1662</v>
      </c>
      <c r="G1385" s="225"/>
      <c r="H1385" s="229">
        <v>-8.5869999999999997</v>
      </c>
      <c r="I1385" s="230"/>
      <c r="J1385" s="225"/>
      <c r="K1385" s="225"/>
      <c r="L1385" s="231"/>
      <c r="M1385" s="232"/>
      <c r="N1385" s="233"/>
      <c r="O1385" s="233"/>
      <c r="P1385" s="233"/>
      <c r="Q1385" s="233"/>
      <c r="R1385" s="233"/>
      <c r="S1385" s="233"/>
      <c r="T1385" s="234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35" t="s">
        <v>167</v>
      </c>
      <c r="AU1385" s="235" t="s">
        <v>81</v>
      </c>
      <c r="AV1385" s="13" t="s">
        <v>81</v>
      </c>
      <c r="AW1385" s="13" t="s">
        <v>33</v>
      </c>
      <c r="AX1385" s="13" t="s">
        <v>71</v>
      </c>
      <c r="AY1385" s="235" t="s">
        <v>155</v>
      </c>
    </row>
    <row r="1386" s="13" customFormat="1">
      <c r="A1386" s="13"/>
      <c r="B1386" s="224"/>
      <c r="C1386" s="225"/>
      <c r="D1386" s="226" t="s">
        <v>167</v>
      </c>
      <c r="E1386" s="227" t="s">
        <v>19</v>
      </c>
      <c r="F1386" s="228" t="s">
        <v>1663</v>
      </c>
      <c r="G1386" s="225"/>
      <c r="H1386" s="229">
        <v>-4.4580000000000002</v>
      </c>
      <c r="I1386" s="230"/>
      <c r="J1386" s="225"/>
      <c r="K1386" s="225"/>
      <c r="L1386" s="231"/>
      <c r="M1386" s="232"/>
      <c r="N1386" s="233"/>
      <c r="O1386" s="233"/>
      <c r="P1386" s="233"/>
      <c r="Q1386" s="233"/>
      <c r="R1386" s="233"/>
      <c r="S1386" s="233"/>
      <c r="T1386" s="234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35" t="s">
        <v>167</v>
      </c>
      <c r="AU1386" s="235" t="s">
        <v>81</v>
      </c>
      <c r="AV1386" s="13" t="s">
        <v>81</v>
      </c>
      <c r="AW1386" s="13" t="s">
        <v>33</v>
      </c>
      <c r="AX1386" s="13" t="s">
        <v>71</v>
      </c>
      <c r="AY1386" s="235" t="s">
        <v>155</v>
      </c>
    </row>
    <row r="1387" s="14" customFormat="1">
      <c r="A1387" s="14"/>
      <c r="B1387" s="236"/>
      <c r="C1387" s="237"/>
      <c r="D1387" s="226" t="s">
        <v>167</v>
      </c>
      <c r="E1387" s="238" t="s">
        <v>19</v>
      </c>
      <c r="F1387" s="239" t="s">
        <v>177</v>
      </c>
      <c r="G1387" s="237"/>
      <c r="H1387" s="240">
        <v>81.353999999999999</v>
      </c>
      <c r="I1387" s="241"/>
      <c r="J1387" s="237"/>
      <c r="K1387" s="237"/>
      <c r="L1387" s="242"/>
      <c r="M1387" s="243"/>
      <c r="N1387" s="244"/>
      <c r="O1387" s="244"/>
      <c r="P1387" s="244"/>
      <c r="Q1387" s="244"/>
      <c r="R1387" s="244"/>
      <c r="S1387" s="244"/>
      <c r="T1387" s="245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46" t="s">
        <v>167</v>
      </c>
      <c r="AU1387" s="246" t="s">
        <v>81</v>
      </c>
      <c r="AV1387" s="14" t="s">
        <v>163</v>
      </c>
      <c r="AW1387" s="14" t="s">
        <v>33</v>
      </c>
      <c r="AX1387" s="14" t="s">
        <v>79</v>
      </c>
      <c r="AY1387" s="246" t="s">
        <v>155</v>
      </c>
    </row>
    <row r="1388" s="12" customFormat="1" ht="22.8" customHeight="1">
      <c r="A1388" s="12"/>
      <c r="B1388" s="190"/>
      <c r="C1388" s="191"/>
      <c r="D1388" s="192" t="s">
        <v>70</v>
      </c>
      <c r="E1388" s="204" t="s">
        <v>1664</v>
      </c>
      <c r="F1388" s="204" t="s">
        <v>1665</v>
      </c>
      <c r="G1388" s="191"/>
      <c r="H1388" s="191"/>
      <c r="I1388" s="194"/>
      <c r="J1388" s="205">
        <f>BK1388</f>
        <v>0</v>
      </c>
      <c r="K1388" s="191"/>
      <c r="L1388" s="196"/>
      <c r="M1388" s="197"/>
      <c r="N1388" s="198"/>
      <c r="O1388" s="198"/>
      <c r="P1388" s="199">
        <f>SUM(P1389:P1390)</f>
        <v>0</v>
      </c>
      <c r="Q1388" s="198"/>
      <c r="R1388" s="199">
        <f>SUM(R1389:R1390)</f>
        <v>0</v>
      </c>
      <c r="S1388" s="198"/>
      <c r="T1388" s="200">
        <f>SUM(T1389:T1390)</f>
        <v>0</v>
      </c>
      <c r="U1388" s="12"/>
      <c r="V1388" s="12"/>
      <c r="W1388" s="12"/>
      <c r="X1388" s="12"/>
      <c r="Y1388" s="12"/>
      <c r="Z1388" s="12"/>
      <c r="AA1388" s="12"/>
      <c r="AB1388" s="12"/>
      <c r="AC1388" s="12"/>
      <c r="AD1388" s="12"/>
      <c r="AE1388" s="12"/>
      <c r="AR1388" s="201" t="s">
        <v>79</v>
      </c>
      <c r="AT1388" s="202" t="s">
        <v>70</v>
      </c>
      <c r="AU1388" s="202" t="s">
        <v>79</v>
      </c>
      <c r="AY1388" s="201" t="s">
        <v>155</v>
      </c>
      <c r="BK1388" s="203">
        <f>SUM(BK1389:BK1390)</f>
        <v>0</v>
      </c>
    </row>
    <row r="1389" s="2" customFormat="1" ht="33" customHeight="1">
      <c r="A1389" s="40"/>
      <c r="B1389" s="41"/>
      <c r="C1389" s="206" t="s">
        <v>1666</v>
      </c>
      <c r="D1389" s="206" t="s">
        <v>158</v>
      </c>
      <c r="E1389" s="207" t="s">
        <v>1667</v>
      </c>
      <c r="F1389" s="208" t="s">
        <v>1668</v>
      </c>
      <c r="G1389" s="209" t="s">
        <v>183</v>
      </c>
      <c r="H1389" s="210">
        <v>69.388000000000005</v>
      </c>
      <c r="I1389" s="211"/>
      <c r="J1389" s="212">
        <f>ROUND(I1389*H1389,2)</f>
        <v>0</v>
      </c>
      <c r="K1389" s="208" t="s">
        <v>162</v>
      </c>
      <c r="L1389" s="46"/>
      <c r="M1389" s="213" t="s">
        <v>19</v>
      </c>
      <c r="N1389" s="214" t="s">
        <v>42</v>
      </c>
      <c r="O1389" s="86"/>
      <c r="P1389" s="215">
        <f>O1389*H1389</f>
        <v>0</v>
      </c>
      <c r="Q1389" s="215">
        <v>0</v>
      </c>
      <c r="R1389" s="215">
        <f>Q1389*H1389</f>
        <v>0</v>
      </c>
      <c r="S1389" s="215">
        <v>0</v>
      </c>
      <c r="T1389" s="216">
        <f>S1389*H1389</f>
        <v>0</v>
      </c>
      <c r="U1389" s="40"/>
      <c r="V1389" s="40"/>
      <c r="W1389" s="40"/>
      <c r="X1389" s="40"/>
      <c r="Y1389" s="40"/>
      <c r="Z1389" s="40"/>
      <c r="AA1389" s="40"/>
      <c r="AB1389" s="40"/>
      <c r="AC1389" s="40"/>
      <c r="AD1389" s="40"/>
      <c r="AE1389" s="40"/>
      <c r="AR1389" s="217" t="s">
        <v>163</v>
      </c>
      <c r="AT1389" s="217" t="s">
        <v>158</v>
      </c>
      <c r="AU1389" s="217" t="s">
        <v>81</v>
      </c>
      <c r="AY1389" s="19" t="s">
        <v>155</v>
      </c>
      <c r="BE1389" s="218">
        <f>IF(N1389="základní",J1389,0)</f>
        <v>0</v>
      </c>
      <c r="BF1389" s="218">
        <f>IF(N1389="snížená",J1389,0)</f>
        <v>0</v>
      </c>
      <c r="BG1389" s="218">
        <f>IF(N1389="zákl. přenesená",J1389,0)</f>
        <v>0</v>
      </c>
      <c r="BH1389" s="218">
        <f>IF(N1389="sníž. přenesená",J1389,0)</f>
        <v>0</v>
      </c>
      <c r="BI1389" s="218">
        <f>IF(N1389="nulová",J1389,0)</f>
        <v>0</v>
      </c>
      <c r="BJ1389" s="19" t="s">
        <v>79</v>
      </c>
      <c r="BK1389" s="218">
        <f>ROUND(I1389*H1389,2)</f>
        <v>0</v>
      </c>
      <c r="BL1389" s="19" t="s">
        <v>163</v>
      </c>
      <c r="BM1389" s="217" t="s">
        <v>1669</v>
      </c>
    </row>
    <row r="1390" s="2" customFormat="1">
      <c r="A1390" s="40"/>
      <c r="B1390" s="41"/>
      <c r="C1390" s="42"/>
      <c r="D1390" s="219" t="s">
        <v>165</v>
      </c>
      <c r="E1390" s="42"/>
      <c r="F1390" s="220" t="s">
        <v>1670</v>
      </c>
      <c r="G1390" s="42"/>
      <c r="H1390" s="42"/>
      <c r="I1390" s="221"/>
      <c r="J1390" s="42"/>
      <c r="K1390" s="42"/>
      <c r="L1390" s="46"/>
      <c r="M1390" s="222"/>
      <c r="N1390" s="223"/>
      <c r="O1390" s="86"/>
      <c r="P1390" s="86"/>
      <c r="Q1390" s="86"/>
      <c r="R1390" s="86"/>
      <c r="S1390" s="86"/>
      <c r="T1390" s="87"/>
      <c r="U1390" s="40"/>
      <c r="V1390" s="40"/>
      <c r="W1390" s="40"/>
      <c r="X1390" s="40"/>
      <c r="Y1390" s="40"/>
      <c r="Z1390" s="40"/>
      <c r="AA1390" s="40"/>
      <c r="AB1390" s="40"/>
      <c r="AC1390" s="40"/>
      <c r="AD1390" s="40"/>
      <c r="AE1390" s="40"/>
      <c r="AT1390" s="19" t="s">
        <v>165</v>
      </c>
      <c r="AU1390" s="19" t="s">
        <v>81</v>
      </c>
    </row>
    <row r="1391" s="12" customFormat="1" ht="25.92" customHeight="1">
      <c r="A1391" s="12"/>
      <c r="B1391" s="190"/>
      <c r="C1391" s="191"/>
      <c r="D1391" s="192" t="s">
        <v>70</v>
      </c>
      <c r="E1391" s="193" t="s">
        <v>1671</v>
      </c>
      <c r="F1391" s="193" t="s">
        <v>1672</v>
      </c>
      <c r="G1391" s="191"/>
      <c r="H1391" s="191"/>
      <c r="I1391" s="194"/>
      <c r="J1391" s="195">
        <f>BK1391</f>
        <v>0</v>
      </c>
      <c r="K1391" s="191"/>
      <c r="L1391" s="196"/>
      <c r="M1391" s="197"/>
      <c r="N1391" s="198"/>
      <c r="O1391" s="198"/>
      <c r="P1391" s="199">
        <f>P1392+P1420+P1431+P1449+P1525+P1648+P1661+P1834+P1953+P2087+P2120+P2294</f>
        <v>0</v>
      </c>
      <c r="Q1391" s="198"/>
      <c r="R1391" s="199">
        <f>R1392+R1420+R1431+R1449+R1525+R1648+R1661+R1834+R1953+R2087+R2120+R2294</f>
        <v>21.880196212773996</v>
      </c>
      <c r="S1391" s="198"/>
      <c r="T1391" s="200">
        <f>T1392+T1420+T1431+T1449+T1525+T1648+T1661+T1834+T1953+T2087+T2120+T2294</f>
        <v>0.44550000000000001</v>
      </c>
      <c r="U1391" s="12"/>
      <c r="V1391" s="12"/>
      <c r="W1391" s="12"/>
      <c r="X1391" s="12"/>
      <c r="Y1391" s="12"/>
      <c r="Z1391" s="12"/>
      <c r="AA1391" s="12"/>
      <c r="AB1391" s="12"/>
      <c r="AC1391" s="12"/>
      <c r="AD1391" s="12"/>
      <c r="AE1391" s="12"/>
      <c r="AR1391" s="201" t="s">
        <v>81</v>
      </c>
      <c r="AT1391" s="202" t="s">
        <v>70</v>
      </c>
      <c r="AU1391" s="202" t="s">
        <v>71</v>
      </c>
      <c r="AY1391" s="201" t="s">
        <v>155</v>
      </c>
      <c r="BK1391" s="203">
        <f>BK1392+BK1420+BK1431+BK1449+BK1525+BK1648+BK1661+BK1834+BK1953+BK2087+BK2120+BK2294</f>
        <v>0</v>
      </c>
    </row>
    <row r="1392" s="12" customFormat="1" ht="22.8" customHeight="1">
      <c r="A1392" s="12"/>
      <c r="B1392" s="190"/>
      <c r="C1392" s="191"/>
      <c r="D1392" s="192" t="s">
        <v>70</v>
      </c>
      <c r="E1392" s="204" t="s">
        <v>1673</v>
      </c>
      <c r="F1392" s="204" t="s">
        <v>1674</v>
      </c>
      <c r="G1392" s="191"/>
      <c r="H1392" s="191"/>
      <c r="I1392" s="194"/>
      <c r="J1392" s="205">
        <f>BK1392</f>
        <v>0</v>
      </c>
      <c r="K1392" s="191"/>
      <c r="L1392" s="196"/>
      <c r="M1392" s="197"/>
      <c r="N1392" s="198"/>
      <c r="O1392" s="198"/>
      <c r="P1392" s="199">
        <f>SUM(P1393:P1419)</f>
        <v>0</v>
      </c>
      <c r="Q1392" s="198"/>
      <c r="R1392" s="199">
        <f>SUM(R1393:R1419)</f>
        <v>0.10174560000000001</v>
      </c>
      <c r="S1392" s="198"/>
      <c r="T1392" s="200">
        <f>SUM(T1393:T1419)</f>
        <v>0</v>
      </c>
      <c r="U1392" s="12"/>
      <c r="V1392" s="12"/>
      <c r="W1392" s="12"/>
      <c r="X1392" s="12"/>
      <c r="Y1392" s="12"/>
      <c r="Z1392" s="12"/>
      <c r="AA1392" s="12"/>
      <c r="AB1392" s="12"/>
      <c r="AC1392" s="12"/>
      <c r="AD1392" s="12"/>
      <c r="AE1392" s="12"/>
      <c r="AR1392" s="201" t="s">
        <v>81</v>
      </c>
      <c r="AT1392" s="202" t="s">
        <v>70</v>
      </c>
      <c r="AU1392" s="202" t="s">
        <v>79</v>
      </c>
      <c r="AY1392" s="201" t="s">
        <v>155</v>
      </c>
      <c r="BK1392" s="203">
        <f>SUM(BK1393:BK1419)</f>
        <v>0</v>
      </c>
    </row>
    <row r="1393" s="2" customFormat="1" ht="16.5" customHeight="1">
      <c r="A1393" s="40"/>
      <c r="B1393" s="41"/>
      <c r="C1393" s="206" t="s">
        <v>1675</v>
      </c>
      <c r="D1393" s="206" t="s">
        <v>158</v>
      </c>
      <c r="E1393" s="207" t="s">
        <v>1676</v>
      </c>
      <c r="F1393" s="208" t="s">
        <v>1677</v>
      </c>
      <c r="G1393" s="209" t="s">
        <v>1400</v>
      </c>
      <c r="H1393" s="210">
        <v>2</v>
      </c>
      <c r="I1393" s="211"/>
      <c r="J1393" s="212">
        <f>ROUND(I1393*H1393,2)</f>
        <v>0</v>
      </c>
      <c r="K1393" s="208" t="s">
        <v>19</v>
      </c>
      <c r="L1393" s="46"/>
      <c r="M1393" s="213" t="s">
        <v>19</v>
      </c>
      <c r="N1393" s="214" t="s">
        <v>42</v>
      </c>
      <c r="O1393" s="86"/>
      <c r="P1393" s="215">
        <f>O1393*H1393</f>
        <v>0</v>
      </c>
      <c r="Q1393" s="215">
        <v>0</v>
      </c>
      <c r="R1393" s="215">
        <f>Q1393*H1393</f>
        <v>0</v>
      </c>
      <c r="S1393" s="215">
        <v>0</v>
      </c>
      <c r="T1393" s="216">
        <f>S1393*H1393</f>
        <v>0</v>
      </c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R1393" s="217" t="s">
        <v>382</v>
      </c>
      <c r="AT1393" s="217" t="s">
        <v>158</v>
      </c>
      <c r="AU1393" s="217" t="s">
        <v>81</v>
      </c>
      <c r="AY1393" s="19" t="s">
        <v>155</v>
      </c>
      <c r="BE1393" s="218">
        <f>IF(N1393="základní",J1393,0)</f>
        <v>0</v>
      </c>
      <c r="BF1393" s="218">
        <f>IF(N1393="snížená",J1393,0)</f>
        <v>0</v>
      </c>
      <c r="BG1393" s="218">
        <f>IF(N1393="zákl. přenesená",J1393,0)</f>
        <v>0</v>
      </c>
      <c r="BH1393" s="218">
        <f>IF(N1393="sníž. přenesená",J1393,0)</f>
        <v>0</v>
      </c>
      <c r="BI1393" s="218">
        <f>IF(N1393="nulová",J1393,0)</f>
        <v>0</v>
      </c>
      <c r="BJ1393" s="19" t="s">
        <v>79</v>
      </c>
      <c r="BK1393" s="218">
        <f>ROUND(I1393*H1393,2)</f>
        <v>0</v>
      </c>
      <c r="BL1393" s="19" t="s">
        <v>382</v>
      </c>
      <c r="BM1393" s="217" t="s">
        <v>1678</v>
      </c>
    </row>
    <row r="1394" s="13" customFormat="1">
      <c r="A1394" s="13"/>
      <c r="B1394" s="224"/>
      <c r="C1394" s="225"/>
      <c r="D1394" s="226" t="s">
        <v>167</v>
      </c>
      <c r="E1394" s="227" t="s">
        <v>19</v>
      </c>
      <c r="F1394" s="228" t="s">
        <v>1679</v>
      </c>
      <c r="G1394" s="225"/>
      <c r="H1394" s="229">
        <v>1</v>
      </c>
      <c r="I1394" s="230"/>
      <c r="J1394" s="225"/>
      <c r="K1394" s="225"/>
      <c r="L1394" s="231"/>
      <c r="M1394" s="232"/>
      <c r="N1394" s="233"/>
      <c r="O1394" s="233"/>
      <c r="P1394" s="233"/>
      <c r="Q1394" s="233"/>
      <c r="R1394" s="233"/>
      <c r="S1394" s="233"/>
      <c r="T1394" s="234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35" t="s">
        <v>167</v>
      </c>
      <c r="AU1394" s="235" t="s">
        <v>81</v>
      </c>
      <c r="AV1394" s="13" t="s">
        <v>81</v>
      </c>
      <c r="AW1394" s="13" t="s">
        <v>33</v>
      </c>
      <c r="AX1394" s="13" t="s">
        <v>71</v>
      </c>
      <c r="AY1394" s="235" t="s">
        <v>155</v>
      </c>
    </row>
    <row r="1395" s="13" customFormat="1">
      <c r="A1395" s="13"/>
      <c r="B1395" s="224"/>
      <c r="C1395" s="225"/>
      <c r="D1395" s="226" t="s">
        <v>167</v>
      </c>
      <c r="E1395" s="227" t="s">
        <v>19</v>
      </c>
      <c r="F1395" s="228" t="s">
        <v>1680</v>
      </c>
      <c r="G1395" s="225"/>
      <c r="H1395" s="229">
        <v>1</v>
      </c>
      <c r="I1395" s="230"/>
      <c r="J1395" s="225"/>
      <c r="K1395" s="225"/>
      <c r="L1395" s="231"/>
      <c r="M1395" s="232"/>
      <c r="N1395" s="233"/>
      <c r="O1395" s="233"/>
      <c r="P1395" s="233"/>
      <c r="Q1395" s="233"/>
      <c r="R1395" s="233"/>
      <c r="S1395" s="233"/>
      <c r="T1395" s="234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35" t="s">
        <v>167</v>
      </c>
      <c r="AU1395" s="235" t="s">
        <v>81</v>
      </c>
      <c r="AV1395" s="13" t="s">
        <v>81</v>
      </c>
      <c r="AW1395" s="13" t="s">
        <v>33</v>
      </c>
      <c r="AX1395" s="13" t="s">
        <v>71</v>
      </c>
      <c r="AY1395" s="235" t="s">
        <v>155</v>
      </c>
    </row>
    <row r="1396" s="14" customFormat="1">
      <c r="A1396" s="14"/>
      <c r="B1396" s="236"/>
      <c r="C1396" s="237"/>
      <c r="D1396" s="226" t="s">
        <v>167</v>
      </c>
      <c r="E1396" s="238" t="s">
        <v>19</v>
      </c>
      <c r="F1396" s="239" t="s">
        <v>177</v>
      </c>
      <c r="G1396" s="237"/>
      <c r="H1396" s="240">
        <v>2</v>
      </c>
      <c r="I1396" s="241"/>
      <c r="J1396" s="237"/>
      <c r="K1396" s="237"/>
      <c r="L1396" s="242"/>
      <c r="M1396" s="243"/>
      <c r="N1396" s="244"/>
      <c r="O1396" s="244"/>
      <c r="P1396" s="244"/>
      <c r="Q1396" s="244"/>
      <c r="R1396" s="244"/>
      <c r="S1396" s="244"/>
      <c r="T1396" s="245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46" t="s">
        <v>167</v>
      </c>
      <c r="AU1396" s="246" t="s">
        <v>81</v>
      </c>
      <c r="AV1396" s="14" t="s">
        <v>163</v>
      </c>
      <c r="AW1396" s="14" t="s">
        <v>33</v>
      </c>
      <c r="AX1396" s="14" t="s">
        <v>79</v>
      </c>
      <c r="AY1396" s="246" t="s">
        <v>155</v>
      </c>
    </row>
    <row r="1397" s="2" customFormat="1" ht="16.5" customHeight="1">
      <c r="A1397" s="40"/>
      <c r="B1397" s="41"/>
      <c r="C1397" s="206" t="s">
        <v>1681</v>
      </c>
      <c r="D1397" s="206" t="s">
        <v>158</v>
      </c>
      <c r="E1397" s="207" t="s">
        <v>1682</v>
      </c>
      <c r="F1397" s="208" t="s">
        <v>1683</v>
      </c>
      <c r="G1397" s="209" t="s">
        <v>1400</v>
      </c>
      <c r="H1397" s="210">
        <v>1</v>
      </c>
      <c r="I1397" s="211"/>
      <c r="J1397" s="212">
        <f>ROUND(I1397*H1397,2)</f>
        <v>0</v>
      </c>
      <c r="K1397" s="208" t="s">
        <v>19</v>
      </c>
      <c r="L1397" s="46"/>
      <c r="M1397" s="213" t="s">
        <v>19</v>
      </c>
      <c r="N1397" s="214" t="s">
        <v>42</v>
      </c>
      <c r="O1397" s="86"/>
      <c r="P1397" s="215">
        <f>O1397*H1397</f>
        <v>0</v>
      </c>
      <c r="Q1397" s="215">
        <v>0</v>
      </c>
      <c r="R1397" s="215">
        <f>Q1397*H1397</f>
        <v>0</v>
      </c>
      <c r="S1397" s="215">
        <v>0</v>
      </c>
      <c r="T1397" s="216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17" t="s">
        <v>382</v>
      </c>
      <c r="AT1397" s="217" t="s">
        <v>158</v>
      </c>
      <c r="AU1397" s="217" t="s">
        <v>81</v>
      </c>
      <c r="AY1397" s="19" t="s">
        <v>155</v>
      </c>
      <c r="BE1397" s="218">
        <f>IF(N1397="základní",J1397,0)</f>
        <v>0</v>
      </c>
      <c r="BF1397" s="218">
        <f>IF(N1397="snížená",J1397,0)</f>
        <v>0</v>
      </c>
      <c r="BG1397" s="218">
        <f>IF(N1397="zákl. přenesená",J1397,0)</f>
        <v>0</v>
      </c>
      <c r="BH1397" s="218">
        <f>IF(N1397="sníž. přenesená",J1397,0)</f>
        <v>0</v>
      </c>
      <c r="BI1397" s="218">
        <f>IF(N1397="nulová",J1397,0)</f>
        <v>0</v>
      </c>
      <c r="BJ1397" s="19" t="s">
        <v>79</v>
      </c>
      <c r="BK1397" s="218">
        <f>ROUND(I1397*H1397,2)</f>
        <v>0</v>
      </c>
      <c r="BL1397" s="19" t="s">
        <v>382</v>
      </c>
      <c r="BM1397" s="217" t="s">
        <v>1684</v>
      </c>
    </row>
    <row r="1398" s="2" customFormat="1" ht="16.5" customHeight="1">
      <c r="A1398" s="40"/>
      <c r="B1398" s="41"/>
      <c r="C1398" s="206" t="s">
        <v>1685</v>
      </c>
      <c r="D1398" s="206" t="s">
        <v>158</v>
      </c>
      <c r="E1398" s="207" t="s">
        <v>1686</v>
      </c>
      <c r="F1398" s="208" t="s">
        <v>1687</v>
      </c>
      <c r="G1398" s="209" t="s">
        <v>1400</v>
      </c>
      <c r="H1398" s="210">
        <v>1</v>
      </c>
      <c r="I1398" s="211"/>
      <c r="J1398" s="212">
        <f>ROUND(I1398*H1398,2)</f>
        <v>0</v>
      </c>
      <c r="K1398" s="208" t="s">
        <v>19</v>
      </c>
      <c r="L1398" s="46"/>
      <c r="M1398" s="213" t="s">
        <v>19</v>
      </c>
      <c r="N1398" s="214" t="s">
        <v>42</v>
      </c>
      <c r="O1398" s="86"/>
      <c r="P1398" s="215">
        <f>O1398*H1398</f>
        <v>0</v>
      </c>
      <c r="Q1398" s="215">
        <v>0</v>
      </c>
      <c r="R1398" s="215">
        <f>Q1398*H1398</f>
        <v>0</v>
      </c>
      <c r="S1398" s="215">
        <v>0</v>
      </c>
      <c r="T1398" s="216">
        <f>S1398*H1398</f>
        <v>0</v>
      </c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R1398" s="217" t="s">
        <v>382</v>
      </c>
      <c r="AT1398" s="217" t="s">
        <v>158</v>
      </c>
      <c r="AU1398" s="217" t="s">
        <v>81</v>
      </c>
      <c r="AY1398" s="19" t="s">
        <v>155</v>
      </c>
      <c r="BE1398" s="218">
        <f>IF(N1398="základní",J1398,0)</f>
        <v>0</v>
      </c>
      <c r="BF1398" s="218">
        <f>IF(N1398="snížená",J1398,0)</f>
        <v>0</v>
      </c>
      <c r="BG1398" s="218">
        <f>IF(N1398="zákl. přenesená",J1398,0)</f>
        <v>0</v>
      </c>
      <c r="BH1398" s="218">
        <f>IF(N1398="sníž. přenesená",J1398,0)</f>
        <v>0</v>
      </c>
      <c r="BI1398" s="218">
        <f>IF(N1398="nulová",J1398,0)</f>
        <v>0</v>
      </c>
      <c r="BJ1398" s="19" t="s">
        <v>79</v>
      </c>
      <c r="BK1398" s="218">
        <f>ROUND(I1398*H1398,2)</f>
        <v>0</v>
      </c>
      <c r="BL1398" s="19" t="s">
        <v>382</v>
      </c>
      <c r="BM1398" s="217" t="s">
        <v>1688</v>
      </c>
    </row>
    <row r="1399" s="13" customFormat="1">
      <c r="A1399" s="13"/>
      <c r="B1399" s="224"/>
      <c r="C1399" s="225"/>
      <c r="D1399" s="226" t="s">
        <v>167</v>
      </c>
      <c r="E1399" s="227" t="s">
        <v>19</v>
      </c>
      <c r="F1399" s="228" t="s">
        <v>1689</v>
      </c>
      <c r="G1399" s="225"/>
      <c r="H1399" s="229">
        <v>1</v>
      </c>
      <c r="I1399" s="230"/>
      <c r="J1399" s="225"/>
      <c r="K1399" s="225"/>
      <c r="L1399" s="231"/>
      <c r="M1399" s="232"/>
      <c r="N1399" s="233"/>
      <c r="O1399" s="233"/>
      <c r="P1399" s="233"/>
      <c r="Q1399" s="233"/>
      <c r="R1399" s="233"/>
      <c r="S1399" s="233"/>
      <c r="T1399" s="234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35" t="s">
        <v>167</v>
      </c>
      <c r="AU1399" s="235" t="s">
        <v>81</v>
      </c>
      <c r="AV1399" s="13" t="s">
        <v>81</v>
      </c>
      <c r="AW1399" s="13" t="s">
        <v>33</v>
      </c>
      <c r="AX1399" s="13" t="s">
        <v>71</v>
      </c>
      <c r="AY1399" s="235" t="s">
        <v>155</v>
      </c>
    </row>
    <row r="1400" s="14" customFormat="1">
      <c r="A1400" s="14"/>
      <c r="B1400" s="236"/>
      <c r="C1400" s="237"/>
      <c r="D1400" s="226" t="s">
        <v>167</v>
      </c>
      <c r="E1400" s="238" t="s">
        <v>19</v>
      </c>
      <c r="F1400" s="239" t="s">
        <v>177</v>
      </c>
      <c r="G1400" s="237"/>
      <c r="H1400" s="240">
        <v>1</v>
      </c>
      <c r="I1400" s="241"/>
      <c r="J1400" s="237"/>
      <c r="K1400" s="237"/>
      <c r="L1400" s="242"/>
      <c r="M1400" s="243"/>
      <c r="N1400" s="244"/>
      <c r="O1400" s="244"/>
      <c r="P1400" s="244"/>
      <c r="Q1400" s="244"/>
      <c r="R1400" s="244"/>
      <c r="S1400" s="244"/>
      <c r="T1400" s="245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46" t="s">
        <v>167</v>
      </c>
      <c r="AU1400" s="246" t="s">
        <v>81</v>
      </c>
      <c r="AV1400" s="14" t="s">
        <v>163</v>
      </c>
      <c r="AW1400" s="14" t="s">
        <v>33</v>
      </c>
      <c r="AX1400" s="14" t="s">
        <v>79</v>
      </c>
      <c r="AY1400" s="246" t="s">
        <v>155</v>
      </c>
    </row>
    <row r="1401" s="2" customFormat="1" ht="16.5" customHeight="1">
      <c r="A1401" s="40"/>
      <c r="B1401" s="41"/>
      <c r="C1401" s="206" t="s">
        <v>1690</v>
      </c>
      <c r="D1401" s="206" t="s">
        <v>158</v>
      </c>
      <c r="E1401" s="207" t="s">
        <v>1691</v>
      </c>
      <c r="F1401" s="208" t="s">
        <v>1692</v>
      </c>
      <c r="G1401" s="209" t="s">
        <v>1400</v>
      </c>
      <c r="H1401" s="210">
        <v>4</v>
      </c>
      <c r="I1401" s="211"/>
      <c r="J1401" s="212">
        <f>ROUND(I1401*H1401,2)</f>
        <v>0</v>
      </c>
      <c r="K1401" s="208" t="s">
        <v>162</v>
      </c>
      <c r="L1401" s="46"/>
      <c r="M1401" s="213" t="s">
        <v>19</v>
      </c>
      <c r="N1401" s="214" t="s">
        <v>42</v>
      </c>
      <c r="O1401" s="86"/>
      <c r="P1401" s="215">
        <f>O1401*H1401</f>
        <v>0</v>
      </c>
      <c r="Q1401" s="215">
        <v>0.00051820000000000002</v>
      </c>
      <c r="R1401" s="215">
        <f>Q1401*H1401</f>
        <v>0.0020728000000000001</v>
      </c>
      <c r="S1401" s="215">
        <v>0</v>
      </c>
      <c r="T1401" s="216">
        <f>S1401*H1401</f>
        <v>0</v>
      </c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R1401" s="217" t="s">
        <v>382</v>
      </c>
      <c r="AT1401" s="217" t="s">
        <v>158</v>
      </c>
      <c r="AU1401" s="217" t="s">
        <v>81</v>
      </c>
      <c r="AY1401" s="19" t="s">
        <v>155</v>
      </c>
      <c r="BE1401" s="218">
        <f>IF(N1401="základní",J1401,0)</f>
        <v>0</v>
      </c>
      <c r="BF1401" s="218">
        <f>IF(N1401="snížená",J1401,0)</f>
        <v>0</v>
      </c>
      <c r="BG1401" s="218">
        <f>IF(N1401="zákl. přenesená",J1401,0)</f>
        <v>0</v>
      </c>
      <c r="BH1401" s="218">
        <f>IF(N1401="sníž. přenesená",J1401,0)</f>
        <v>0</v>
      </c>
      <c r="BI1401" s="218">
        <f>IF(N1401="nulová",J1401,0)</f>
        <v>0</v>
      </c>
      <c r="BJ1401" s="19" t="s">
        <v>79</v>
      </c>
      <c r="BK1401" s="218">
        <f>ROUND(I1401*H1401,2)</f>
        <v>0</v>
      </c>
      <c r="BL1401" s="19" t="s">
        <v>382</v>
      </c>
      <c r="BM1401" s="217" t="s">
        <v>1693</v>
      </c>
    </row>
    <row r="1402" s="2" customFormat="1">
      <c r="A1402" s="40"/>
      <c r="B1402" s="41"/>
      <c r="C1402" s="42"/>
      <c r="D1402" s="219" t="s">
        <v>165</v>
      </c>
      <c r="E1402" s="42"/>
      <c r="F1402" s="220" t="s">
        <v>1694</v>
      </c>
      <c r="G1402" s="42"/>
      <c r="H1402" s="42"/>
      <c r="I1402" s="221"/>
      <c r="J1402" s="42"/>
      <c r="K1402" s="42"/>
      <c r="L1402" s="46"/>
      <c r="M1402" s="222"/>
      <c r="N1402" s="223"/>
      <c r="O1402" s="86"/>
      <c r="P1402" s="86"/>
      <c r="Q1402" s="86"/>
      <c r="R1402" s="86"/>
      <c r="S1402" s="86"/>
      <c r="T1402" s="87"/>
      <c r="U1402" s="40"/>
      <c r="V1402" s="40"/>
      <c r="W1402" s="40"/>
      <c r="X1402" s="40"/>
      <c r="Y1402" s="40"/>
      <c r="Z1402" s="40"/>
      <c r="AA1402" s="40"/>
      <c r="AB1402" s="40"/>
      <c r="AC1402" s="40"/>
      <c r="AD1402" s="40"/>
      <c r="AE1402" s="40"/>
      <c r="AT1402" s="19" t="s">
        <v>165</v>
      </c>
      <c r="AU1402" s="19" t="s">
        <v>81</v>
      </c>
    </row>
    <row r="1403" s="13" customFormat="1">
      <c r="A1403" s="13"/>
      <c r="B1403" s="224"/>
      <c r="C1403" s="225"/>
      <c r="D1403" s="226" t="s">
        <v>167</v>
      </c>
      <c r="E1403" s="227" t="s">
        <v>19</v>
      </c>
      <c r="F1403" s="228" t="s">
        <v>1695</v>
      </c>
      <c r="G1403" s="225"/>
      <c r="H1403" s="229">
        <v>4</v>
      </c>
      <c r="I1403" s="230"/>
      <c r="J1403" s="225"/>
      <c r="K1403" s="225"/>
      <c r="L1403" s="231"/>
      <c r="M1403" s="232"/>
      <c r="N1403" s="233"/>
      <c r="O1403" s="233"/>
      <c r="P1403" s="233"/>
      <c r="Q1403" s="233"/>
      <c r="R1403" s="233"/>
      <c r="S1403" s="233"/>
      <c r="T1403" s="234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35" t="s">
        <v>167</v>
      </c>
      <c r="AU1403" s="235" t="s">
        <v>81</v>
      </c>
      <c r="AV1403" s="13" t="s">
        <v>81</v>
      </c>
      <c r="AW1403" s="13" t="s">
        <v>33</v>
      </c>
      <c r="AX1403" s="13" t="s">
        <v>71</v>
      </c>
      <c r="AY1403" s="235" t="s">
        <v>155</v>
      </c>
    </row>
    <row r="1404" s="14" customFormat="1">
      <c r="A1404" s="14"/>
      <c r="B1404" s="236"/>
      <c r="C1404" s="237"/>
      <c r="D1404" s="226" t="s">
        <v>167</v>
      </c>
      <c r="E1404" s="238" t="s">
        <v>19</v>
      </c>
      <c r="F1404" s="239" t="s">
        <v>177</v>
      </c>
      <c r="G1404" s="237"/>
      <c r="H1404" s="240">
        <v>4</v>
      </c>
      <c r="I1404" s="241"/>
      <c r="J1404" s="237"/>
      <c r="K1404" s="237"/>
      <c r="L1404" s="242"/>
      <c r="M1404" s="243"/>
      <c r="N1404" s="244"/>
      <c r="O1404" s="244"/>
      <c r="P1404" s="244"/>
      <c r="Q1404" s="244"/>
      <c r="R1404" s="244"/>
      <c r="S1404" s="244"/>
      <c r="T1404" s="245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46" t="s">
        <v>167</v>
      </c>
      <c r="AU1404" s="246" t="s">
        <v>81</v>
      </c>
      <c r="AV1404" s="14" t="s">
        <v>163</v>
      </c>
      <c r="AW1404" s="14" t="s">
        <v>33</v>
      </c>
      <c r="AX1404" s="14" t="s">
        <v>79</v>
      </c>
      <c r="AY1404" s="246" t="s">
        <v>155</v>
      </c>
    </row>
    <row r="1405" s="2" customFormat="1" ht="16.5" customHeight="1">
      <c r="A1405" s="40"/>
      <c r="B1405" s="41"/>
      <c r="C1405" s="206" t="s">
        <v>1696</v>
      </c>
      <c r="D1405" s="206" t="s">
        <v>158</v>
      </c>
      <c r="E1405" s="207" t="s">
        <v>1697</v>
      </c>
      <c r="F1405" s="208" t="s">
        <v>1698</v>
      </c>
      <c r="G1405" s="209" t="s">
        <v>1400</v>
      </c>
      <c r="H1405" s="210">
        <v>4</v>
      </c>
      <c r="I1405" s="211"/>
      <c r="J1405" s="212">
        <f>ROUND(I1405*H1405,2)</f>
        <v>0</v>
      </c>
      <c r="K1405" s="208" t="s">
        <v>162</v>
      </c>
      <c r="L1405" s="46"/>
      <c r="M1405" s="213" t="s">
        <v>19</v>
      </c>
      <c r="N1405" s="214" t="s">
        <v>42</v>
      </c>
      <c r="O1405" s="86"/>
      <c r="P1405" s="215">
        <f>O1405*H1405</f>
        <v>0</v>
      </c>
      <c r="Q1405" s="215">
        <v>0.00051820000000000002</v>
      </c>
      <c r="R1405" s="215">
        <f>Q1405*H1405</f>
        <v>0.0020728000000000001</v>
      </c>
      <c r="S1405" s="215">
        <v>0</v>
      </c>
      <c r="T1405" s="216">
        <f>S1405*H1405</f>
        <v>0</v>
      </c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R1405" s="217" t="s">
        <v>382</v>
      </c>
      <c r="AT1405" s="217" t="s">
        <v>158</v>
      </c>
      <c r="AU1405" s="217" t="s">
        <v>81</v>
      </c>
      <c r="AY1405" s="19" t="s">
        <v>155</v>
      </c>
      <c r="BE1405" s="218">
        <f>IF(N1405="základní",J1405,0)</f>
        <v>0</v>
      </c>
      <c r="BF1405" s="218">
        <f>IF(N1405="snížená",J1405,0)</f>
        <v>0</v>
      </c>
      <c r="BG1405" s="218">
        <f>IF(N1405="zákl. přenesená",J1405,0)</f>
        <v>0</v>
      </c>
      <c r="BH1405" s="218">
        <f>IF(N1405="sníž. přenesená",J1405,0)</f>
        <v>0</v>
      </c>
      <c r="BI1405" s="218">
        <f>IF(N1405="nulová",J1405,0)</f>
        <v>0</v>
      </c>
      <c r="BJ1405" s="19" t="s">
        <v>79</v>
      </c>
      <c r="BK1405" s="218">
        <f>ROUND(I1405*H1405,2)</f>
        <v>0</v>
      </c>
      <c r="BL1405" s="19" t="s">
        <v>382</v>
      </c>
      <c r="BM1405" s="217" t="s">
        <v>1699</v>
      </c>
    </row>
    <row r="1406" s="2" customFormat="1">
      <c r="A1406" s="40"/>
      <c r="B1406" s="41"/>
      <c r="C1406" s="42"/>
      <c r="D1406" s="219" t="s">
        <v>165</v>
      </c>
      <c r="E1406" s="42"/>
      <c r="F1406" s="220" t="s">
        <v>1700</v>
      </c>
      <c r="G1406" s="42"/>
      <c r="H1406" s="42"/>
      <c r="I1406" s="221"/>
      <c r="J1406" s="42"/>
      <c r="K1406" s="42"/>
      <c r="L1406" s="46"/>
      <c r="M1406" s="222"/>
      <c r="N1406" s="223"/>
      <c r="O1406" s="86"/>
      <c r="P1406" s="86"/>
      <c r="Q1406" s="86"/>
      <c r="R1406" s="86"/>
      <c r="S1406" s="86"/>
      <c r="T1406" s="87"/>
      <c r="U1406" s="40"/>
      <c r="V1406" s="40"/>
      <c r="W1406" s="40"/>
      <c r="X1406" s="40"/>
      <c r="Y1406" s="40"/>
      <c r="Z1406" s="40"/>
      <c r="AA1406" s="40"/>
      <c r="AB1406" s="40"/>
      <c r="AC1406" s="40"/>
      <c r="AD1406" s="40"/>
      <c r="AE1406" s="40"/>
      <c r="AT1406" s="19" t="s">
        <v>165</v>
      </c>
      <c r="AU1406" s="19" t="s">
        <v>81</v>
      </c>
    </row>
    <row r="1407" s="13" customFormat="1">
      <c r="A1407" s="13"/>
      <c r="B1407" s="224"/>
      <c r="C1407" s="225"/>
      <c r="D1407" s="226" t="s">
        <v>167</v>
      </c>
      <c r="E1407" s="227" t="s">
        <v>19</v>
      </c>
      <c r="F1407" s="228" t="s">
        <v>1695</v>
      </c>
      <c r="G1407" s="225"/>
      <c r="H1407" s="229">
        <v>4</v>
      </c>
      <c r="I1407" s="230"/>
      <c r="J1407" s="225"/>
      <c r="K1407" s="225"/>
      <c r="L1407" s="231"/>
      <c r="M1407" s="232"/>
      <c r="N1407" s="233"/>
      <c r="O1407" s="233"/>
      <c r="P1407" s="233"/>
      <c r="Q1407" s="233"/>
      <c r="R1407" s="233"/>
      <c r="S1407" s="233"/>
      <c r="T1407" s="234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35" t="s">
        <v>167</v>
      </c>
      <c r="AU1407" s="235" t="s">
        <v>81</v>
      </c>
      <c r="AV1407" s="13" t="s">
        <v>81</v>
      </c>
      <c r="AW1407" s="13" t="s">
        <v>33</v>
      </c>
      <c r="AX1407" s="13" t="s">
        <v>71</v>
      </c>
      <c r="AY1407" s="235" t="s">
        <v>155</v>
      </c>
    </row>
    <row r="1408" s="14" customFormat="1">
      <c r="A1408" s="14"/>
      <c r="B1408" s="236"/>
      <c r="C1408" s="237"/>
      <c r="D1408" s="226" t="s">
        <v>167</v>
      </c>
      <c r="E1408" s="238" t="s">
        <v>19</v>
      </c>
      <c r="F1408" s="239" t="s">
        <v>177</v>
      </c>
      <c r="G1408" s="237"/>
      <c r="H1408" s="240">
        <v>4</v>
      </c>
      <c r="I1408" s="241"/>
      <c r="J1408" s="237"/>
      <c r="K1408" s="237"/>
      <c r="L1408" s="242"/>
      <c r="M1408" s="243"/>
      <c r="N1408" s="244"/>
      <c r="O1408" s="244"/>
      <c r="P1408" s="244"/>
      <c r="Q1408" s="244"/>
      <c r="R1408" s="244"/>
      <c r="S1408" s="244"/>
      <c r="T1408" s="245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46" t="s">
        <v>167</v>
      </c>
      <c r="AU1408" s="246" t="s">
        <v>81</v>
      </c>
      <c r="AV1408" s="14" t="s">
        <v>163</v>
      </c>
      <c r="AW1408" s="14" t="s">
        <v>33</v>
      </c>
      <c r="AX1408" s="14" t="s">
        <v>79</v>
      </c>
      <c r="AY1408" s="246" t="s">
        <v>155</v>
      </c>
    </row>
    <row r="1409" s="2" customFormat="1" ht="16.5" customHeight="1">
      <c r="A1409" s="40"/>
      <c r="B1409" s="41"/>
      <c r="C1409" s="206" t="s">
        <v>1701</v>
      </c>
      <c r="D1409" s="206" t="s">
        <v>158</v>
      </c>
      <c r="E1409" s="207" t="s">
        <v>1702</v>
      </c>
      <c r="F1409" s="208" t="s">
        <v>1703</v>
      </c>
      <c r="G1409" s="209" t="s">
        <v>1400</v>
      </c>
      <c r="H1409" s="210">
        <v>4</v>
      </c>
      <c r="I1409" s="211"/>
      <c r="J1409" s="212">
        <f>ROUND(I1409*H1409,2)</f>
        <v>0</v>
      </c>
      <c r="K1409" s="208" t="s">
        <v>19</v>
      </c>
      <c r="L1409" s="46"/>
      <c r="M1409" s="213" t="s">
        <v>19</v>
      </c>
      <c r="N1409" s="214" t="s">
        <v>42</v>
      </c>
      <c r="O1409" s="86"/>
      <c r="P1409" s="215">
        <f>O1409*H1409</f>
        <v>0</v>
      </c>
      <c r="Q1409" s="215">
        <v>0</v>
      </c>
      <c r="R1409" s="215">
        <f>Q1409*H1409</f>
        <v>0</v>
      </c>
      <c r="S1409" s="215">
        <v>0</v>
      </c>
      <c r="T1409" s="216">
        <f>S1409*H1409</f>
        <v>0</v>
      </c>
      <c r="U1409" s="40"/>
      <c r="V1409" s="40"/>
      <c r="W1409" s="40"/>
      <c r="X1409" s="40"/>
      <c r="Y1409" s="40"/>
      <c r="Z1409" s="40"/>
      <c r="AA1409" s="40"/>
      <c r="AB1409" s="40"/>
      <c r="AC1409" s="40"/>
      <c r="AD1409" s="40"/>
      <c r="AE1409" s="40"/>
      <c r="AR1409" s="217" t="s">
        <v>382</v>
      </c>
      <c r="AT1409" s="217" t="s">
        <v>158</v>
      </c>
      <c r="AU1409" s="217" t="s">
        <v>81</v>
      </c>
      <c r="AY1409" s="19" t="s">
        <v>155</v>
      </c>
      <c r="BE1409" s="218">
        <f>IF(N1409="základní",J1409,0)</f>
        <v>0</v>
      </c>
      <c r="BF1409" s="218">
        <f>IF(N1409="snížená",J1409,0)</f>
        <v>0</v>
      </c>
      <c r="BG1409" s="218">
        <f>IF(N1409="zákl. přenesená",J1409,0)</f>
        <v>0</v>
      </c>
      <c r="BH1409" s="218">
        <f>IF(N1409="sníž. přenesená",J1409,0)</f>
        <v>0</v>
      </c>
      <c r="BI1409" s="218">
        <f>IF(N1409="nulová",J1409,0)</f>
        <v>0</v>
      </c>
      <c r="BJ1409" s="19" t="s">
        <v>79</v>
      </c>
      <c r="BK1409" s="218">
        <f>ROUND(I1409*H1409,2)</f>
        <v>0</v>
      </c>
      <c r="BL1409" s="19" t="s">
        <v>382</v>
      </c>
      <c r="BM1409" s="217" t="s">
        <v>1704</v>
      </c>
    </row>
    <row r="1410" s="13" customFormat="1">
      <c r="A1410" s="13"/>
      <c r="B1410" s="224"/>
      <c r="C1410" s="225"/>
      <c r="D1410" s="226" t="s">
        <v>167</v>
      </c>
      <c r="E1410" s="227" t="s">
        <v>19</v>
      </c>
      <c r="F1410" s="228" t="s">
        <v>1695</v>
      </c>
      <c r="G1410" s="225"/>
      <c r="H1410" s="229">
        <v>4</v>
      </c>
      <c r="I1410" s="230"/>
      <c r="J1410" s="225"/>
      <c r="K1410" s="225"/>
      <c r="L1410" s="231"/>
      <c r="M1410" s="232"/>
      <c r="N1410" s="233"/>
      <c r="O1410" s="233"/>
      <c r="P1410" s="233"/>
      <c r="Q1410" s="233"/>
      <c r="R1410" s="233"/>
      <c r="S1410" s="233"/>
      <c r="T1410" s="234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35" t="s">
        <v>167</v>
      </c>
      <c r="AU1410" s="235" t="s">
        <v>81</v>
      </c>
      <c r="AV1410" s="13" t="s">
        <v>81</v>
      </c>
      <c r="AW1410" s="13" t="s">
        <v>33</v>
      </c>
      <c r="AX1410" s="13" t="s">
        <v>71</v>
      </c>
      <c r="AY1410" s="235" t="s">
        <v>155</v>
      </c>
    </row>
    <row r="1411" s="14" customFormat="1">
      <c r="A1411" s="14"/>
      <c r="B1411" s="236"/>
      <c r="C1411" s="237"/>
      <c r="D1411" s="226" t="s">
        <v>167</v>
      </c>
      <c r="E1411" s="238" t="s">
        <v>19</v>
      </c>
      <c r="F1411" s="239" t="s">
        <v>177</v>
      </c>
      <c r="G1411" s="237"/>
      <c r="H1411" s="240">
        <v>4</v>
      </c>
      <c r="I1411" s="241"/>
      <c r="J1411" s="237"/>
      <c r="K1411" s="237"/>
      <c r="L1411" s="242"/>
      <c r="M1411" s="243"/>
      <c r="N1411" s="244"/>
      <c r="O1411" s="244"/>
      <c r="P1411" s="244"/>
      <c r="Q1411" s="244"/>
      <c r="R1411" s="244"/>
      <c r="S1411" s="244"/>
      <c r="T1411" s="245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46" t="s">
        <v>167</v>
      </c>
      <c r="AU1411" s="246" t="s">
        <v>81</v>
      </c>
      <c r="AV1411" s="14" t="s">
        <v>163</v>
      </c>
      <c r="AW1411" s="14" t="s">
        <v>33</v>
      </c>
      <c r="AX1411" s="14" t="s">
        <v>79</v>
      </c>
      <c r="AY1411" s="246" t="s">
        <v>155</v>
      </c>
    </row>
    <row r="1412" s="2" customFormat="1" ht="16.5" customHeight="1">
      <c r="A1412" s="40"/>
      <c r="B1412" s="41"/>
      <c r="C1412" s="206" t="s">
        <v>1705</v>
      </c>
      <c r="D1412" s="206" t="s">
        <v>158</v>
      </c>
      <c r="E1412" s="207" t="s">
        <v>1706</v>
      </c>
      <c r="F1412" s="208" t="s">
        <v>1707</v>
      </c>
      <c r="G1412" s="209" t="s">
        <v>1400</v>
      </c>
      <c r="H1412" s="210">
        <v>1</v>
      </c>
      <c r="I1412" s="211"/>
      <c r="J1412" s="212">
        <f>ROUND(I1412*H1412,2)</f>
        <v>0</v>
      </c>
      <c r="K1412" s="208" t="s">
        <v>19</v>
      </c>
      <c r="L1412" s="46"/>
      <c r="M1412" s="213" t="s">
        <v>19</v>
      </c>
      <c r="N1412" s="214" t="s">
        <v>42</v>
      </c>
      <c r="O1412" s="86"/>
      <c r="P1412" s="215">
        <f>O1412*H1412</f>
        <v>0</v>
      </c>
      <c r="Q1412" s="215">
        <v>0</v>
      </c>
      <c r="R1412" s="215">
        <f>Q1412*H1412</f>
        <v>0</v>
      </c>
      <c r="S1412" s="215">
        <v>0</v>
      </c>
      <c r="T1412" s="216">
        <f>S1412*H1412</f>
        <v>0</v>
      </c>
      <c r="U1412" s="40"/>
      <c r="V1412" s="40"/>
      <c r="W1412" s="40"/>
      <c r="X1412" s="40"/>
      <c r="Y1412" s="40"/>
      <c r="Z1412" s="40"/>
      <c r="AA1412" s="40"/>
      <c r="AB1412" s="40"/>
      <c r="AC1412" s="40"/>
      <c r="AD1412" s="40"/>
      <c r="AE1412" s="40"/>
      <c r="AR1412" s="217" t="s">
        <v>382</v>
      </c>
      <c r="AT1412" s="217" t="s">
        <v>158</v>
      </c>
      <c r="AU1412" s="217" t="s">
        <v>81</v>
      </c>
      <c r="AY1412" s="19" t="s">
        <v>155</v>
      </c>
      <c r="BE1412" s="218">
        <f>IF(N1412="základní",J1412,0)</f>
        <v>0</v>
      </c>
      <c r="BF1412" s="218">
        <f>IF(N1412="snížená",J1412,0)</f>
        <v>0</v>
      </c>
      <c r="BG1412" s="218">
        <f>IF(N1412="zákl. přenesená",J1412,0)</f>
        <v>0</v>
      </c>
      <c r="BH1412" s="218">
        <f>IF(N1412="sníž. přenesená",J1412,0)</f>
        <v>0</v>
      </c>
      <c r="BI1412" s="218">
        <f>IF(N1412="nulová",J1412,0)</f>
        <v>0</v>
      </c>
      <c r="BJ1412" s="19" t="s">
        <v>79</v>
      </c>
      <c r="BK1412" s="218">
        <f>ROUND(I1412*H1412,2)</f>
        <v>0</v>
      </c>
      <c r="BL1412" s="19" t="s">
        <v>382</v>
      </c>
      <c r="BM1412" s="217" t="s">
        <v>1708</v>
      </c>
    </row>
    <row r="1413" s="2" customFormat="1" ht="33" customHeight="1">
      <c r="A1413" s="40"/>
      <c r="B1413" s="41"/>
      <c r="C1413" s="206" t="s">
        <v>1709</v>
      </c>
      <c r="D1413" s="206" t="s">
        <v>158</v>
      </c>
      <c r="E1413" s="207" t="s">
        <v>1710</v>
      </c>
      <c r="F1413" s="208" t="s">
        <v>1711</v>
      </c>
      <c r="G1413" s="209" t="s">
        <v>258</v>
      </c>
      <c r="H1413" s="210">
        <v>8</v>
      </c>
      <c r="I1413" s="211"/>
      <c r="J1413" s="212">
        <f>ROUND(I1413*H1413,2)</f>
        <v>0</v>
      </c>
      <c r="K1413" s="208" t="s">
        <v>162</v>
      </c>
      <c r="L1413" s="46"/>
      <c r="M1413" s="213" t="s">
        <v>19</v>
      </c>
      <c r="N1413" s="214" t="s">
        <v>42</v>
      </c>
      <c r="O1413" s="86"/>
      <c r="P1413" s="215">
        <f>O1413*H1413</f>
        <v>0</v>
      </c>
      <c r="Q1413" s="215">
        <v>0.0117</v>
      </c>
      <c r="R1413" s="215">
        <f>Q1413*H1413</f>
        <v>0.093600000000000003</v>
      </c>
      <c r="S1413" s="215">
        <v>0</v>
      </c>
      <c r="T1413" s="216">
        <f>S1413*H1413</f>
        <v>0</v>
      </c>
      <c r="U1413" s="40"/>
      <c r="V1413" s="40"/>
      <c r="W1413" s="40"/>
      <c r="X1413" s="40"/>
      <c r="Y1413" s="40"/>
      <c r="Z1413" s="40"/>
      <c r="AA1413" s="40"/>
      <c r="AB1413" s="40"/>
      <c r="AC1413" s="40"/>
      <c r="AD1413" s="40"/>
      <c r="AE1413" s="40"/>
      <c r="AR1413" s="217" t="s">
        <v>382</v>
      </c>
      <c r="AT1413" s="217" t="s">
        <v>158</v>
      </c>
      <c r="AU1413" s="217" t="s">
        <v>81</v>
      </c>
      <c r="AY1413" s="19" t="s">
        <v>155</v>
      </c>
      <c r="BE1413" s="218">
        <f>IF(N1413="základní",J1413,0)</f>
        <v>0</v>
      </c>
      <c r="BF1413" s="218">
        <f>IF(N1413="snížená",J1413,0)</f>
        <v>0</v>
      </c>
      <c r="BG1413" s="218">
        <f>IF(N1413="zákl. přenesená",J1413,0)</f>
        <v>0</v>
      </c>
      <c r="BH1413" s="218">
        <f>IF(N1413="sníž. přenesená",J1413,0)</f>
        <v>0</v>
      </c>
      <c r="BI1413" s="218">
        <f>IF(N1413="nulová",J1413,0)</f>
        <v>0</v>
      </c>
      <c r="BJ1413" s="19" t="s">
        <v>79</v>
      </c>
      <c r="BK1413" s="218">
        <f>ROUND(I1413*H1413,2)</f>
        <v>0</v>
      </c>
      <c r="BL1413" s="19" t="s">
        <v>382</v>
      </c>
      <c r="BM1413" s="217" t="s">
        <v>1712</v>
      </c>
    </row>
    <row r="1414" s="2" customFormat="1">
      <c r="A1414" s="40"/>
      <c r="B1414" s="41"/>
      <c r="C1414" s="42"/>
      <c r="D1414" s="219" t="s">
        <v>165</v>
      </c>
      <c r="E1414" s="42"/>
      <c r="F1414" s="220" t="s">
        <v>1713</v>
      </c>
      <c r="G1414" s="42"/>
      <c r="H1414" s="42"/>
      <c r="I1414" s="221"/>
      <c r="J1414" s="42"/>
      <c r="K1414" s="42"/>
      <c r="L1414" s="46"/>
      <c r="M1414" s="222"/>
      <c r="N1414" s="223"/>
      <c r="O1414" s="86"/>
      <c r="P1414" s="86"/>
      <c r="Q1414" s="86"/>
      <c r="R1414" s="86"/>
      <c r="S1414" s="86"/>
      <c r="T1414" s="87"/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T1414" s="19" t="s">
        <v>165</v>
      </c>
      <c r="AU1414" s="19" t="s">
        <v>81</v>
      </c>
    </row>
    <row r="1415" s="2" customFormat="1" ht="16.5" customHeight="1">
      <c r="A1415" s="40"/>
      <c r="B1415" s="41"/>
      <c r="C1415" s="257" t="s">
        <v>1714</v>
      </c>
      <c r="D1415" s="257" t="s">
        <v>192</v>
      </c>
      <c r="E1415" s="258" t="s">
        <v>1715</v>
      </c>
      <c r="F1415" s="259" t="s">
        <v>1716</v>
      </c>
      <c r="G1415" s="260" t="s">
        <v>258</v>
      </c>
      <c r="H1415" s="261">
        <v>4</v>
      </c>
      <c r="I1415" s="262"/>
      <c r="J1415" s="263">
        <f>ROUND(I1415*H1415,2)</f>
        <v>0</v>
      </c>
      <c r="K1415" s="259" t="s">
        <v>19</v>
      </c>
      <c r="L1415" s="264"/>
      <c r="M1415" s="265" t="s">
        <v>19</v>
      </c>
      <c r="N1415" s="266" t="s">
        <v>42</v>
      </c>
      <c r="O1415" s="86"/>
      <c r="P1415" s="215">
        <f>O1415*H1415</f>
        <v>0</v>
      </c>
      <c r="Q1415" s="215">
        <v>0.001</v>
      </c>
      <c r="R1415" s="215">
        <f>Q1415*H1415</f>
        <v>0.0040000000000000001</v>
      </c>
      <c r="S1415" s="215">
        <v>0</v>
      </c>
      <c r="T1415" s="216">
        <f>S1415*H1415</f>
        <v>0</v>
      </c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R1415" s="217" t="s">
        <v>506</v>
      </c>
      <c r="AT1415" s="217" t="s">
        <v>192</v>
      </c>
      <c r="AU1415" s="217" t="s">
        <v>81</v>
      </c>
      <c r="AY1415" s="19" t="s">
        <v>155</v>
      </c>
      <c r="BE1415" s="218">
        <f>IF(N1415="základní",J1415,0)</f>
        <v>0</v>
      </c>
      <c r="BF1415" s="218">
        <f>IF(N1415="snížená",J1415,0)</f>
        <v>0</v>
      </c>
      <c r="BG1415" s="218">
        <f>IF(N1415="zákl. přenesená",J1415,0)</f>
        <v>0</v>
      </c>
      <c r="BH1415" s="218">
        <f>IF(N1415="sníž. přenesená",J1415,0)</f>
        <v>0</v>
      </c>
      <c r="BI1415" s="218">
        <f>IF(N1415="nulová",J1415,0)</f>
        <v>0</v>
      </c>
      <c r="BJ1415" s="19" t="s">
        <v>79</v>
      </c>
      <c r="BK1415" s="218">
        <f>ROUND(I1415*H1415,2)</f>
        <v>0</v>
      </c>
      <c r="BL1415" s="19" t="s">
        <v>382</v>
      </c>
      <c r="BM1415" s="217" t="s">
        <v>1717</v>
      </c>
    </row>
    <row r="1416" s="2" customFormat="1" ht="16.5" customHeight="1">
      <c r="A1416" s="40"/>
      <c r="B1416" s="41"/>
      <c r="C1416" s="257" t="s">
        <v>1718</v>
      </c>
      <c r="D1416" s="257" t="s">
        <v>192</v>
      </c>
      <c r="E1416" s="258" t="s">
        <v>1719</v>
      </c>
      <c r="F1416" s="259" t="s">
        <v>1720</v>
      </c>
      <c r="G1416" s="260" t="s">
        <v>258</v>
      </c>
      <c r="H1416" s="261">
        <v>4</v>
      </c>
      <c r="I1416" s="262"/>
      <c r="J1416" s="263">
        <f>ROUND(I1416*H1416,2)</f>
        <v>0</v>
      </c>
      <c r="K1416" s="259" t="s">
        <v>19</v>
      </c>
      <c r="L1416" s="264"/>
      <c r="M1416" s="265" t="s">
        <v>19</v>
      </c>
      <c r="N1416" s="266" t="s">
        <v>42</v>
      </c>
      <c r="O1416" s="86"/>
      <c r="P1416" s="215">
        <f>O1416*H1416</f>
        <v>0</v>
      </c>
      <c r="Q1416" s="215">
        <v>0</v>
      </c>
      <c r="R1416" s="215">
        <f>Q1416*H1416</f>
        <v>0</v>
      </c>
      <c r="S1416" s="215">
        <v>0</v>
      </c>
      <c r="T1416" s="216">
        <f>S1416*H1416</f>
        <v>0</v>
      </c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R1416" s="217" t="s">
        <v>506</v>
      </c>
      <c r="AT1416" s="217" t="s">
        <v>192</v>
      </c>
      <c r="AU1416" s="217" t="s">
        <v>81</v>
      </c>
      <c r="AY1416" s="19" t="s">
        <v>155</v>
      </c>
      <c r="BE1416" s="218">
        <f>IF(N1416="základní",J1416,0)</f>
        <v>0</v>
      </c>
      <c r="BF1416" s="218">
        <f>IF(N1416="snížená",J1416,0)</f>
        <v>0</v>
      </c>
      <c r="BG1416" s="218">
        <f>IF(N1416="zákl. přenesená",J1416,0)</f>
        <v>0</v>
      </c>
      <c r="BH1416" s="218">
        <f>IF(N1416="sníž. přenesená",J1416,0)</f>
        <v>0</v>
      </c>
      <c r="BI1416" s="218">
        <f>IF(N1416="nulová",J1416,0)</f>
        <v>0</v>
      </c>
      <c r="BJ1416" s="19" t="s">
        <v>79</v>
      </c>
      <c r="BK1416" s="218">
        <f>ROUND(I1416*H1416,2)</f>
        <v>0</v>
      </c>
      <c r="BL1416" s="19" t="s">
        <v>382</v>
      </c>
      <c r="BM1416" s="217" t="s">
        <v>1721</v>
      </c>
    </row>
    <row r="1417" s="2" customFormat="1" ht="16.5" customHeight="1">
      <c r="A1417" s="40"/>
      <c r="B1417" s="41"/>
      <c r="C1417" s="257" t="s">
        <v>1722</v>
      </c>
      <c r="D1417" s="257" t="s">
        <v>192</v>
      </c>
      <c r="E1417" s="258" t="s">
        <v>1723</v>
      </c>
      <c r="F1417" s="259" t="s">
        <v>1724</v>
      </c>
      <c r="G1417" s="260" t="s">
        <v>258</v>
      </c>
      <c r="H1417" s="261">
        <v>1</v>
      </c>
      <c r="I1417" s="262"/>
      <c r="J1417" s="263">
        <f>ROUND(I1417*H1417,2)</f>
        <v>0</v>
      </c>
      <c r="K1417" s="259" t="s">
        <v>19</v>
      </c>
      <c r="L1417" s="264"/>
      <c r="M1417" s="265" t="s">
        <v>19</v>
      </c>
      <c r="N1417" s="266" t="s">
        <v>42</v>
      </c>
      <c r="O1417" s="86"/>
      <c r="P1417" s="215">
        <f>O1417*H1417</f>
        <v>0</v>
      </c>
      <c r="Q1417" s="215">
        <v>0</v>
      </c>
      <c r="R1417" s="215">
        <f>Q1417*H1417</f>
        <v>0</v>
      </c>
      <c r="S1417" s="215">
        <v>0</v>
      </c>
      <c r="T1417" s="216">
        <f>S1417*H1417</f>
        <v>0</v>
      </c>
      <c r="U1417" s="40"/>
      <c r="V1417" s="40"/>
      <c r="W1417" s="40"/>
      <c r="X1417" s="40"/>
      <c r="Y1417" s="40"/>
      <c r="Z1417" s="40"/>
      <c r="AA1417" s="40"/>
      <c r="AB1417" s="40"/>
      <c r="AC1417" s="40"/>
      <c r="AD1417" s="40"/>
      <c r="AE1417" s="40"/>
      <c r="AR1417" s="217" t="s">
        <v>195</v>
      </c>
      <c r="AT1417" s="217" t="s">
        <v>192</v>
      </c>
      <c r="AU1417" s="217" t="s">
        <v>81</v>
      </c>
      <c r="AY1417" s="19" t="s">
        <v>155</v>
      </c>
      <c r="BE1417" s="218">
        <f>IF(N1417="základní",J1417,0)</f>
        <v>0</v>
      </c>
      <c r="BF1417" s="218">
        <f>IF(N1417="snížená",J1417,0)</f>
        <v>0</v>
      </c>
      <c r="BG1417" s="218">
        <f>IF(N1417="zákl. přenesená",J1417,0)</f>
        <v>0</v>
      </c>
      <c r="BH1417" s="218">
        <f>IF(N1417="sníž. přenesená",J1417,0)</f>
        <v>0</v>
      </c>
      <c r="BI1417" s="218">
        <f>IF(N1417="nulová",J1417,0)</f>
        <v>0</v>
      </c>
      <c r="BJ1417" s="19" t="s">
        <v>79</v>
      </c>
      <c r="BK1417" s="218">
        <f>ROUND(I1417*H1417,2)</f>
        <v>0</v>
      </c>
      <c r="BL1417" s="19" t="s">
        <v>163</v>
      </c>
      <c r="BM1417" s="217" t="s">
        <v>1725</v>
      </c>
    </row>
    <row r="1418" s="2" customFormat="1" ht="24.15" customHeight="1">
      <c r="A1418" s="40"/>
      <c r="B1418" s="41"/>
      <c r="C1418" s="206" t="s">
        <v>1726</v>
      </c>
      <c r="D1418" s="206" t="s">
        <v>158</v>
      </c>
      <c r="E1418" s="207" t="s">
        <v>1727</v>
      </c>
      <c r="F1418" s="208" t="s">
        <v>1728</v>
      </c>
      <c r="G1418" s="209" t="s">
        <v>183</v>
      </c>
      <c r="H1418" s="210">
        <v>0.10199999999999999</v>
      </c>
      <c r="I1418" s="211"/>
      <c r="J1418" s="212">
        <f>ROUND(I1418*H1418,2)</f>
        <v>0</v>
      </c>
      <c r="K1418" s="208" t="s">
        <v>162</v>
      </c>
      <c r="L1418" s="46"/>
      <c r="M1418" s="213" t="s">
        <v>19</v>
      </c>
      <c r="N1418" s="214" t="s">
        <v>42</v>
      </c>
      <c r="O1418" s="86"/>
      <c r="P1418" s="215">
        <f>O1418*H1418</f>
        <v>0</v>
      </c>
      <c r="Q1418" s="215">
        <v>0</v>
      </c>
      <c r="R1418" s="215">
        <f>Q1418*H1418</f>
        <v>0</v>
      </c>
      <c r="S1418" s="215">
        <v>0</v>
      </c>
      <c r="T1418" s="216">
        <f>S1418*H1418</f>
        <v>0</v>
      </c>
      <c r="U1418" s="40"/>
      <c r="V1418" s="40"/>
      <c r="W1418" s="40"/>
      <c r="X1418" s="40"/>
      <c r="Y1418" s="40"/>
      <c r="Z1418" s="40"/>
      <c r="AA1418" s="40"/>
      <c r="AB1418" s="40"/>
      <c r="AC1418" s="40"/>
      <c r="AD1418" s="40"/>
      <c r="AE1418" s="40"/>
      <c r="AR1418" s="217" t="s">
        <v>382</v>
      </c>
      <c r="AT1418" s="217" t="s">
        <v>158</v>
      </c>
      <c r="AU1418" s="217" t="s">
        <v>81</v>
      </c>
      <c r="AY1418" s="19" t="s">
        <v>155</v>
      </c>
      <c r="BE1418" s="218">
        <f>IF(N1418="základní",J1418,0)</f>
        <v>0</v>
      </c>
      <c r="BF1418" s="218">
        <f>IF(N1418="snížená",J1418,0)</f>
        <v>0</v>
      </c>
      <c r="BG1418" s="218">
        <f>IF(N1418="zákl. přenesená",J1418,0)</f>
        <v>0</v>
      </c>
      <c r="BH1418" s="218">
        <f>IF(N1418="sníž. přenesená",J1418,0)</f>
        <v>0</v>
      </c>
      <c r="BI1418" s="218">
        <f>IF(N1418="nulová",J1418,0)</f>
        <v>0</v>
      </c>
      <c r="BJ1418" s="19" t="s">
        <v>79</v>
      </c>
      <c r="BK1418" s="218">
        <f>ROUND(I1418*H1418,2)</f>
        <v>0</v>
      </c>
      <c r="BL1418" s="19" t="s">
        <v>382</v>
      </c>
      <c r="BM1418" s="217" t="s">
        <v>1729</v>
      </c>
    </row>
    <row r="1419" s="2" customFormat="1">
      <c r="A1419" s="40"/>
      <c r="B1419" s="41"/>
      <c r="C1419" s="42"/>
      <c r="D1419" s="219" t="s">
        <v>165</v>
      </c>
      <c r="E1419" s="42"/>
      <c r="F1419" s="220" t="s">
        <v>1730</v>
      </c>
      <c r="G1419" s="42"/>
      <c r="H1419" s="42"/>
      <c r="I1419" s="221"/>
      <c r="J1419" s="42"/>
      <c r="K1419" s="42"/>
      <c r="L1419" s="46"/>
      <c r="M1419" s="222"/>
      <c r="N1419" s="223"/>
      <c r="O1419" s="86"/>
      <c r="P1419" s="86"/>
      <c r="Q1419" s="86"/>
      <c r="R1419" s="86"/>
      <c r="S1419" s="86"/>
      <c r="T1419" s="87"/>
      <c r="U1419" s="40"/>
      <c r="V1419" s="40"/>
      <c r="W1419" s="40"/>
      <c r="X1419" s="40"/>
      <c r="Y1419" s="40"/>
      <c r="Z1419" s="40"/>
      <c r="AA1419" s="40"/>
      <c r="AB1419" s="40"/>
      <c r="AC1419" s="40"/>
      <c r="AD1419" s="40"/>
      <c r="AE1419" s="40"/>
      <c r="AT1419" s="19" t="s">
        <v>165</v>
      </c>
      <c r="AU1419" s="19" t="s">
        <v>81</v>
      </c>
    </row>
    <row r="1420" s="12" customFormat="1" ht="22.8" customHeight="1">
      <c r="A1420" s="12"/>
      <c r="B1420" s="190"/>
      <c r="C1420" s="191"/>
      <c r="D1420" s="192" t="s">
        <v>70</v>
      </c>
      <c r="E1420" s="204" t="s">
        <v>1731</v>
      </c>
      <c r="F1420" s="204" t="s">
        <v>1732</v>
      </c>
      <c r="G1420" s="191"/>
      <c r="H1420" s="191"/>
      <c r="I1420" s="194"/>
      <c r="J1420" s="205">
        <f>BK1420</f>
        <v>0</v>
      </c>
      <c r="K1420" s="191"/>
      <c r="L1420" s="196"/>
      <c r="M1420" s="197"/>
      <c r="N1420" s="198"/>
      <c r="O1420" s="198"/>
      <c r="P1420" s="199">
        <f>SUM(P1421:P1430)</f>
        <v>0</v>
      </c>
      <c r="Q1420" s="198"/>
      <c r="R1420" s="199">
        <f>SUM(R1421:R1430)</f>
        <v>0</v>
      </c>
      <c r="S1420" s="198"/>
      <c r="T1420" s="200">
        <f>SUM(T1421:T1430)</f>
        <v>0</v>
      </c>
      <c r="U1420" s="12"/>
      <c r="V1420" s="12"/>
      <c r="W1420" s="12"/>
      <c r="X1420" s="12"/>
      <c r="Y1420" s="12"/>
      <c r="Z1420" s="12"/>
      <c r="AA1420" s="12"/>
      <c r="AB1420" s="12"/>
      <c r="AC1420" s="12"/>
      <c r="AD1420" s="12"/>
      <c r="AE1420" s="12"/>
      <c r="AR1420" s="201" t="s">
        <v>81</v>
      </c>
      <c r="AT1420" s="202" t="s">
        <v>70</v>
      </c>
      <c r="AU1420" s="202" t="s">
        <v>79</v>
      </c>
      <c r="AY1420" s="201" t="s">
        <v>155</v>
      </c>
      <c r="BK1420" s="203">
        <f>SUM(BK1421:BK1430)</f>
        <v>0</v>
      </c>
    </row>
    <row r="1421" s="2" customFormat="1" ht="16.5" customHeight="1">
      <c r="A1421" s="40"/>
      <c r="B1421" s="41"/>
      <c r="C1421" s="206" t="s">
        <v>1733</v>
      </c>
      <c r="D1421" s="206" t="s">
        <v>158</v>
      </c>
      <c r="E1421" s="207" t="s">
        <v>1734</v>
      </c>
      <c r="F1421" s="208" t="s">
        <v>1735</v>
      </c>
      <c r="G1421" s="209" t="s">
        <v>258</v>
      </c>
      <c r="H1421" s="210">
        <v>2</v>
      </c>
      <c r="I1421" s="211"/>
      <c r="J1421" s="212">
        <f>ROUND(I1421*H1421,2)</f>
        <v>0</v>
      </c>
      <c r="K1421" s="208" t="s">
        <v>19</v>
      </c>
      <c r="L1421" s="46"/>
      <c r="M1421" s="213" t="s">
        <v>19</v>
      </c>
      <c r="N1421" s="214" t="s">
        <v>42</v>
      </c>
      <c r="O1421" s="86"/>
      <c r="P1421" s="215">
        <f>O1421*H1421</f>
        <v>0</v>
      </c>
      <c r="Q1421" s="215">
        <v>0</v>
      </c>
      <c r="R1421" s="215">
        <f>Q1421*H1421</f>
        <v>0</v>
      </c>
      <c r="S1421" s="215">
        <v>0</v>
      </c>
      <c r="T1421" s="216">
        <f>S1421*H1421</f>
        <v>0</v>
      </c>
      <c r="U1421" s="40"/>
      <c r="V1421" s="40"/>
      <c r="W1421" s="40"/>
      <c r="X1421" s="40"/>
      <c r="Y1421" s="40"/>
      <c r="Z1421" s="40"/>
      <c r="AA1421" s="40"/>
      <c r="AB1421" s="40"/>
      <c r="AC1421" s="40"/>
      <c r="AD1421" s="40"/>
      <c r="AE1421" s="40"/>
      <c r="AR1421" s="217" t="s">
        <v>382</v>
      </c>
      <c r="AT1421" s="217" t="s">
        <v>158</v>
      </c>
      <c r="AU1421" s="217" t="s">
        <v>81</v>
      </c>
      <c r="AY1421" s="19" t="s">
        <v>155</v>
      </c>
      <c r="BE1421" s="218">
        <f>IF(N1421="základní",J1421,0)</f>
        <v>0</v>
      </c>
      <c r="BF1421" s="218">
        <f>IF(N1421="snížená",J1421,0)</f>
        <v>0</v>
      </c>
      <c r="BG1421" s="218">
        <f>IF(N1421="zákl. přenesená",J1421,0)</f>
        <v>0</v>
      </c>
      <c r="BH1421" s="218">
        <f>IF(N1421="sníž. přenesená",J1421,0)</f>
        <v>0</v>
      </c>
      <c r="BI1421" s="218">
        <f>IF(N1421="nulová",J1421,0)</f>
        <v>0</v>
      </c>
      <c r="BJ1421" s="19" t="s">
        <v>79</v>
      </c>
      <c r="BK1421" s="218">
        <f>ROUND(I1421*H1421,2)</f>
        <v>0</v>
      </c>
      <c r="BL1421" s="19" t="s">
        <v>382</v>
      </c>
      <c r="BM1421" s="217" t="s">
        <v>1736</v>
      </c>
    </row>
    <row r="1422" s="13" customFormat="1">
      <c r="A1422" s="13"/>
      <c r="B1422" s="224"/>
      <c r="C1422" s="225"/>
      <c r="D1422" s="226" t="s">
        <v>167</v>
      </c>
      <c r="E1422" s="227" t="s">
        <v>19</v>
      </c>
      <c r="F1422" s="228" t="s">
        <v>1737</v>
      </c>
      <c r="G1422" s="225"/>
      <c r="H1422" s="229">
        <v>1</v>
      </c>
      <c r="I1422" s="230"/>
      <c r="J1422" s="225"/>
      <c r="K1422" s="225"/>
      <c r="L1422" s="231"/>
      <c r="M1422" s="232"/>
      <c r="N1422" s="233"/>
      <c r="O1422" s="233"/>
      <c r="P1422" s="233"/>
      <c r="Q1422" s="233"/>
      <c r="R1422" s="233"/>
      <c r="S1422" s="233"/>
      <c r="T1422" s="234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35" t="s">
        <v>167</v>
      </c>
      <c r="AU1422" s="235" t="s">
        <v>81</v>
      </c>
      <c r="AV1422" s="13" t="s">
        <v>81</v>
      </c>
      <c r="AW1422" s="13" t="s">
        <v>33</v>
      </c>
      <c r="AX1422" s="13" t="s">
        <v>71</v>
      </c>
      <c r="AY1422" s="235" t="s">
        <v>155</v>
      </c>
    </row>
    <row r="1423" s="13" customFormat="1">
      <c r="A1423" s="13"/>
      <c r="B1423" s="224"/>
      <c r="C1423" s="225"/>
      <c r="D1423" s="226" t="s">
        <v>167</v>
      </c>
      <c r="E1423" s="227" t="s">
        <v>19</v>
      </c>
      <c r="F1423" s="228" t="s">
        <v>1738</v>
      </c>
      <c r="G1423" s="225"/>
      <c r="H1423" s="229">
        <v>1</v>
      </c>
      <c r="I1423" s="230"/>
      <c r="J1423" s="225"/>
      <c r="K1423" s="225"/>
      <c r="L1423" s="231"/>
      <c r="M1423" s="232"/>
      <c r="N1423" s="233"/>
      <c r="O1423" s="233"/>
      <c r="P1423" s="233"/>
      <c r="Q1423" s="233"/>
      <c r="R1423" s="233"/>
      <c r="S1423" s="233"/>
      <c r="T1423" s="234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35" t="s">
        <v>167</v>
      </c>
      <c r="AU1423" s="235" t="s">
        <v>81</v>
      </c>
      <c r="AV1423" s="13" t="s">
        <v>81</v>
      </c>
      <c r="AW1423" s="13" t="s">
        <v>33</v>
      </c>
      <c r="AX1423" s="13" t="s">
        <v>71</v>
      </c>
      <c r="AY1423" s="235" t="s">
        <v>155</v>
      </c>
    </row>
    <row r="1424" s="14" customFormat="1">
      <c r="A1424" s="14"/>
      <c r="B1424" s="236"/>
      <c r="C1424" s="237"/>
      <c r="D1424" s="226" t="s">
        <v>167</v>
      </c>
      <c r="E1424" s="238" t="s">
        <v>19</v>
      </c>
      <c r="F1424" s="239" t="s">
        <v>177</v>
      </c>
      <c r="G1424" s="237"/>
      <c r="H1424" s="240">
        <v>2</v>
      </c>
      <c r="I1424" s="241"/>
      <c r="J1424" s="237"/>
      <c r="K1424" s="237"/>
      <c r="L1424" s="242"/>
      <c r="M1424" s="243"/>
      <c r="N1424" s="244"/>
      <c r="O1424" s="244"/>
      <c r="P1424" s="244"/>
      <c r="Q1424" s="244"/>
      <c r="R1424" s="244"/>
      <c r="S1424" s="244"/>
      <c r="T1424" s="245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46" t="s">
        <v>167</v>
      </c>
      <c r="AU1424" s="246" t="s">
        <v>81</v>
      </c>
      <c r="AV1424" s="14" t="s">
        <v>163</v>
      </c>
      <c r="AW1424" s="14" t="s">
        <v>33</v>
      </c>
      <c r="AX1424" s="14" t="s">
        <v>79</v>
      </c>
      <c r="AY1424" s="246" t="s">
        <v>155</v>
      </c>
    </row>
    <row r="1425" s="2" customFormat="1" ht="33" customHeight="1">
      <c r="A1425" s="40"/>
      <c r="B1425" s="41"/>
      <c r="C1425" s="257" t="s">
        <v>1739</v>
      </c>
      <c r="D1425" s="257" t="s">
        <v>192</v>
      </c>
      <c r="E1425" s="258" t="s">
        <v>1740</v>
      </c>
      <c r="F1425" s="259" t="s">
        <v>1741</v>
      </c>
      <c r="G1425" s="260" t="s">
        <v>258</v>
      </c>
      <c r="H1425" s="261">
        <v>0</v>
      </c>
      <c r="I1425" s="262"/>
      <c r="J1425" s="263">
        <f>ROUND(I1425*H1425,2)</f>
        <v>0</v>
      </c>
      <c r="K1425" s="259" t="s">
        <v>19</v>
      </c>
      <c r="L1425" s="264"/>
      <c r="M1425" s="265" t="s">
        <v>19</v>
      </c>
      <c r="N1425" s="266" t="s">
        <v>42</v>
      </c>
      <c r="O1425" s="86"/>
      <c r="P1425" s="215">
        <f>O1425*H1425</f>
        <v>0</v>
      </c>
      <c r="Q1425" s="215">
        <v>0.02</v>
      </c>
      <c r="R1425" s="215">
        <f>Q1425*H1425</f>
        <v>0</v>
      </c>
      <c r="S1425" s="215">
        <v>0</v>
      </c>
      <c r="T1425" s="216">
        <f>S1425*H1425</f>
        <v>0</v>
      </c>
      <c r="U1425" s="40"/>
      <c r="V1425" s="40"/>
      <c r="W1425" s="40"/>
      <c r="X1425" s="40"/>
      <c r="Y1425" s="40"/>
      <c r="Z1425" s="40"/>
      <c r="AA1425" s="40"/>
      <c r="AB1425" s="40"/>
      <c r="AC1425" s="40"/>
      <c r="AD1425" s="40"/>
      <c r="AE1425" s="40"/>
      <c r="AR1425" s="217" t="s">
        <v>506</v>
      </c>
      <c r="AT1425" s="217" t="s">
        <v>192</v>
      </c>
      <c r="AU1425" s="217" t="s">
        <v>81</v>
      </c>
      <c r="AY1425" s="19" t="s">
        <v>155</v>
      </c>
      <c r="BE1425" s="218">
        <f>IF(N1425="základní",J1425,0)</f>
        <v>0</v>
      </c>
      <c r="BF1425" s="218">
        <f>IF(N1425="snížená",J1425,0)</f>
        <v>0</v>
      </c>
      <c r="BG1425" s="218">
        <f>IF(N1425="zákl. přenesená",J1425,0)</f>
        <v>0</v>
      </c>
      <c r="BH1425" s="218">
        <f>IF(N1425="sníž. přenesená",J1425,0)</f>
        <v>0</v>
      </c>
      <c r="BI1425" s="218">
        <f>IF(N1425="nulová",J1425,0)</f>
        <v>0</v>
      </c>
      <c r="BJ1425" s="19" t="s">
        <v>79</v>
      </c>
      <c r="BK1425" s="218">
        <f>ROUND(I1425*H1425,2)</f>
        <v>0</v>
      </c>
      <c r="BL1425" s="19" t="s">
        <v>382</v>
      </c>
      <c r="BM1425" s="217" t="s">
        <v>1742</v>
      </c>
    </row>
    <row r="1426" s="2" customFormat="1" ht="16.5" customHeight="1">
      <c r="A1426" s="40"/>
      <c r="B1426" s="41"/>
      <c r="C1426" s="257" t="s">
        <v>1743</v>
      </c>
      <c r="D1426" s="257" t="s">
        <v>192</v>
      </c>
      <c r="E1426" s="258" t="s">
        <v>1744</v>
      </c>
      <c r="F1426" s="259" t="s">
        <v>1745</v>
      </c>
      <c r="G1426" s="260" t="s">
        <v>258</v>
      </c>
      <c r="H1426" s="261">
        <v>0</v>
      </c>
      <c r="I1426" s="262"/>
      <c r="J1426" s="263">
        <f>ROUND(I1426*H1426,2)</f>
        <v>0</v>
      </c>
      <c r="K1426" s="259" t="s">
        <v>19</v>
      </c>
      <c r="L1426" s="264"/>
      <c r="M1426" s="265" t="s">
        <v>19</v>
      </c>
      <c r="N1426" s="266" t="s">
        <v>42</v>
      </c>
      <c r="O1426" s="86"/>
      <c r="P1426" s="215">
        <f>O1426*H1426</f>
        <v>0</v>
      </c>
      <c r="Q1426" s="215">
        <v>0</v>
      </c>
      <c r="R1426" s="215">
        <f>Q1426*H1426</f>
        <v>0</v>
      </c>
      <c r="S1426" s="215">
        <v>0</v>
      </c>
      <c r="T1426" s="216">
        <f>S1426*H1426</f>
        <v>0</v>
      </c>
      <c r="U1426" s="40"/>
      <c r="V1426" s="40"/>
      <c r="W1426" s="40"/>
      <c r="X1426" s="40"/>
      <c r="Y1426" s="40"/>
      <c r="Z1426" s="40"/>
      <c r="AA1426" s="40"/>
      <c r="AB1426" s="40"/>
      <c r="AC1426" s="40"/>
      <c r="AD1426" s="40"/>
      <c r="AE1426" s="40"/>
      <c r="AR1426" s="217" t="s">
        <v>506</v>
      </c>
      <c r="AT1426" s="217" t="s">
        <v>192</v>
      </c>
      <c r="AU1426" s="217" t="s">
        <v>81</v>
      </c>
      <c r="AY1426" s="19" t="s">
        <v>155</v>
      </c>
      <c r="BE1426" s="218">
        <f>IF(N1426="základní",J1426,0)</f>
        <v>0</v>
      </c>
      <c r="BF1426" s="218">
        <f>IF(N1426="snížená",J1426,0)</f>
        <v>0</v>
      </c>
      <c r="BG1426" s="218">
        <f>IF(N1426="zákl. přenesená",J1426,0)</f>
        <v>0</v>
      </c>
      <c r="BH1426" s="218">
        <f>IF(N1426="sníž. přenesená",J1426,0)</f>
        <v>0</v>
      </c>
      <c r="BI1426" s="218">
        <f>IF(N1426="nulová",J1426,0)</f>
        <v>0</v>
      </c>
      <c r="BJ1426" s="19" t="s">
        <v>79</v>
      </c>
      <c r="BK1426" s="218">
        <f>ROUND(I1426*H1426,2)</f>
        <v>0</v>
      </c>
      <c r="BL1426" s="19" t="s">
        <v>382</v>
      </c>
      <c r="BM1426" s="217" t="s">
        <v>1746</v>
      </c>
    </row>
    <row r="1427" s="2" customFormat="1" ht="16.5" customHeight="1">
      <c r="A1427" s="40"/>
      <c r="B1427" s="41"/>
      <c r="C1427" s="257" t="s">
        <v>1747</v>
      </c>
      <c r="D1427" s="257" t="s">
        <v>192</v>
      </c>
      <c r="E1427" s="258" t="s">
        <v>1748</v>
      </c>
      <c r="F1427" s="259" t="s">
        <v>1749</v>
      </c>
      <c r="G1427" s="260" t="s">
        <v>882</v>
      </c>
      <c r="H1427" s="261">
        <v>0</v>
      </c>
      <c r="I1427" s="262"/>
      <c r="J1427" s="263">
        <f>ROUND(I1427*H1427,2)</f>
        <v>0</v>
      </c>
      <c r="K1427" s="259" t="s">
        <v>19</v>
      </c>
      <c r="L1427" s="264"/>
      <c r="M1427" s="265" t="s">
        <v>19</v>
      </c>
      <c r="N1427" s="266" t="s">
        <v>42</v>
      </c>
      <c r="O1427" s="86"/>
      <c r="P1427" s="215">
        <f>O1427*H1427</f>
        <v>0</v>
      </c>
      <c r="Q1427" s="215">
        <v>0</v>
      </c>
      <c r="R1427" s="215">
        <f>Q1427*H1427</f>
        <v>0</v>
      </c>
      <c r="S1427" s="215">
        <v>0</v>
      </c>
      <c r="T1427" s="216">
        <f>S1427*H1427</f>
        <v>0</v>
      </c>
      <c r="U1427" s="40"/>
      <c r="V1427" s="40"/>
      <c r="W1427" s="40"/>
      <c r="X1427" s="40"/>
      <c r="Y1427" s="40"/>
      <c r="Z1427" s="40"/>
      <c r="AA1427" s="40"/>
      <c r="AB1427" s="40"/>
      <c r="AC1427" s="40"/>
      <c r="AD1427" s="40"/>
      <c r="AE1427" s="40"/>
      <c r="AR1427" s="217" t="s">
        <v>506</v>
      </c>
      <c r="AT1427" s="217" t="s">
        <v>192</v>
      </c>
      <c r="AU1427" s="217" t="s">
        <v>81</v>
      </c>
      <c r="AY1427" s="19" t="s">
        <v>155</v>
      </c>
      <c r="BE1427" s="218">
        <f>IF(N1427="základní",J1427,0)</f>
        <v>0</v>
      </c>
      <c r="BF1427" s="218">
        <f>IF(N1427="snížená",J1427,0)</f>
        <v>0</v>
      </c>
      <c r="BG1427" s="218">
        <f>IF(N1427="zákl. přenesená",J1427,0)</f>
        <v>0</v>
      </c>
      <c r="BH1427" s="218">
        <f>IF(N1427="sníž. přenesená",J1427,0)</f>
        <v>0</v>
      </c>
      <c r="BI1427" s="218">
        <f>IF(N1427="nulová",J1427,0)</f>
        <v>0</v>
      </c>
      <c r="BJ1427" s="19" t="s">
        <v>79</v>
      </c>
      <c r="BK1427" s="218">
        <f>ROUND(I1427*H1427,2)</f>
        <v>0</v>
      </c>
      <c r="BL1427" s="19" t="s">
        <v>382</v>
      </c>
      <c r="BM1427" s="217" t="s">
        <v>1750</v>
      </c>
    </row>
    <row r="1428" s="2" customFormat="1" ht="16.5" customHeight="1">
      <c r="A1428" s="40"/>
      <c r="B1428" s="41"/>
      <c r="C1428" s="257" t="s">
        <v>1751</v>
      </c>
      <c r="D1428" s="257" t="s">
        <v>192</v>
      </c>
      <c r="E1428" s="258" t="s">
        <v>1752</v>
      </c>
      <c r="F1428" s="259" t="s">
        <v>1753</v>
      </c>
      <c r="G1428" s="260" t="s">
        <v>882</v>
      </c>
      <c r="H1428" s="261">
        <v>0</v>
      </c>
      <c r="I1428" s="262"/>
      <c r="J1428" s="263">
        <f>ROUND(I1428*H1428,2)</f>
        <v>0</v>
      </c>
      <c r="K1428" s="259" t="s">
        <v>19</v>
      </c>
      <c r="L1428" s="264"/>
      <c r="M1428" s="265" t="s">
        <v>19</v>
      </c>
      <c r="N1428" s="266" t="s">
        <v>42</v>
      </c>
      <c r="O1428" s="86"/>
      <c r="P1428" s="215">
        <f>O1428*H1428</f>
        <v>0</v>
      </c>
      <c r="Q1428" s="215">
        <v>0</v>
      </c>
      <c r="R1428" s="215">
        <f>Q1428*H1428</f>
        <v>0</v>
      </c>
      <c r="S1428" s="215">
        <v>0</v>
      </c>
      <c r="T1428" s="216">
        <f>S1428*H1428</f>
        <v>0</v>
      </c>
      <c r="U1428" s="40"/>
      <c r="V1428" s="40"/>
      <c r="W1428" s="40"/>
      <c r="X1428" s="40"/>
      <c r="Y1428" s="40"/>
      <c r="Z1428" s="40"/>
      <c r="AA1428" s="40"/>
      <c r="AB1428" s="40"/>
      <c r="AC1428" s="40"/>
      <c r="AD1428" s="40"/>
      <c r="AE1428" s="40"/>
      <c r="AR1428" s="217" t="s">
        <v>506</v>
      </c>
      <c r="AT1428" s="217" t="s">
        <v>192</v>
      </c>
      <c r="AU1428" s="217" t="s">
        <v>81</v>
      </c>
      <c r="AY1428" s="19" t="s">
        <v>155</v>
      </c>
      <c r="BE1428" s="218">
        <f>IF(N1428="základní",J1428,0)</f>
        <v>0</v>
      </c>
      <c r="BF1428" s="218">
        <f>IF(N1428="snížená",J1428,0)</f>
        <v>0</v>
      </c>
      <c r="BG1428" s="218">
        <f>IF(N1428="zákl. přenesená",J1428,0)</f>
        <v>0</v>
      </c>
      <c r="BH1428" s="218">
        <f>IF(N1428="sníž. přenesená",J1428,0)</f>
        <v>0</v>
      </c>
      <c r="BI1428" s="218">
        <f>IF(N1428="nulová",J1428,0)</f>
        <v>0</v>
      </c>
      <c r="BJ1428" s="19" t="s">
        <v>79</v>
      </c>
      <c r="BK1428" s="218">
        <f>ROUND(I1428*H1428,2)</f>
        <v>0</v>
      </c>
      <c r="BL1428" s="19" t="s">
        <v>382</v>
      </c>
      <c r="BM1428" s="217" t="s">
        <v>1754</v>
      </c>
    </row>
    <row r="1429" s="2" customFormat="1" ht="24.15" customHeight="1">
      <c r="A1429" s="40"/>
      <c r="B1429" s="41"/>
      <c r="C1429" s="206" t="s">
        <v>1755</v>
      </c>
      <c r="D1429" s="206" t="s">
        <v>158</v>
      </c>
      <c r="E1429" s="207" t="s">
        <v>1756</v>
      </c>
      <c r="F1429" s="208" t="s">
        <v>1757</v>
      </c>
      <c r="G1429" s="209" t="s">
        <v>183</v>
      </c>
      <c r="H1429" s="210">
        <v>0.040000000000000001</v>
      </c>
      <c r="I1429" s="211"/>
      <c r="J1429" s="212">
        <f>ROUND(I1429*H1429,2)</f>
        <v>0</v>
      </c>
      <c r="K1429" s="208" t="s">
        <v>162</v>
      </c>
      <c r="L1429" s="46"/>
      <c r="M1429" s="213" t="s">
        <v>19</v>
      </c>
      <c r="N1429" s="214" t="s">
        <v>42</v>
      </c>
      <c r="O1429" s="86"/>
      <c r="P1429" s="215">
        <f>O1429*H1429</f>
        <v>0</v>
      </c>
      <c r="Q1429" s="215">
        <v>0</v>
      </c>
      <c r="R1429" s="215">
        <f>Q1429*H1429</f>
        <v>0</v>
      </c>
      <c r="S1429" s="215">
        <v>0</v>
      </c>
      <c r="T1429" s="216">
        <f>S1429*H1429</f>
        <v>0</v>
      </c>
      <c r="U1429" s="40"/>
      <c r="V1429" s="40"/>
      <c r="W1429" s="40"/>
      <c r="X1429" s="40"/>
      <c r="Y1429" s="40"/>
      <c r="Z1429" s="40"/>
      <c r="AA1429" s="40"/>
      <c r="AB1429" s="40"/>
      <c r="AC1429" s="40"/>
      <c r="AD1429" s="40"/>
      <c r="AE1429" s="40"/>
      <c r="AR1429" s="217" t="s">
        <v>382</v>
      </c>
      <c r="AT1429" s="217" t="s">
        <v>158</v>
      </c>
      <c r="AU1429" s="217" t="s">
        <v>81</v>
      </c>
      <c r="AY1429" s="19" t="s">
        <v>155</v>
      </c>
      <c r="BE1429" s="218">
        <f>IF(N1429="základní",J1429,0)</f>
        <v>0</v>
      </c>
      <c r="BF1429" s="218">
        <f>IF(N1429="snížená",J1429,0)</f>
        <v>0</v>
      </c>
      <c r="BG1429" s="218">
        <f>IF(N1429="zákl. přenesená",J1429,0)</f>
        <v>0</v>
      </c>
      <c r="BH1429" s="218">
        <f>IF(N1429="sníž. přenesená",J1429,0)</f>
        <v>0</v>
      </c>
      <c r="BI1429" s="218">
        <f>IF(N1429="nulová",J1429,0)</f>
        <v>0</v>
      </c>
      <c r="BJ1429" s="19" t="s">
        <v>79</v>
      </c>
      <c r="BK1429" s="218">
        <f>ROUND(I1429*H1429,2)</f>
        <v>0</v>
      </c>
      <c r="BL1429" s="19" t="s">
        <v>382</v>
      </c>
      <c r="BM1429" s="217" t="s">
        <v>1758</v>
      </c>
    </row>
    <row r="1430" s="2" customFormat="1">
      <c r="A1430" s="40"/>
      <c r="B1430" s="41"/>
      <c r="C1430" s="42"/>
      <c r="D1430" s="219" t="s">
        <v>165</v>
      </c>
      <c r="E1430" s="42"/>
      <c r="F1430" s="220" t="s">
        <v>1759</v>
      </c>
      <c r="G1430" s="42"/>
      <c r="H1430" s="42"/>
      <c r="I1430" s="221"/>
      <c r="J1430" s="42"/>
      <c r="K1430" s="42"/>
      <c r="L1430" s="46"/>
      <c r="M1430" s="222"/>
      <c r="N1430" s="223"/>
      <c r="O1430" s="86"/>
      <c r="P1430" s="86"/>
      <c r="Q1430" s="86"/>
      <c r="R1430" s="86"/>
      <c r="S1430" s="86"/>
      <c r="T1430" s="87"/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T1430" s="19" t="s">
        <v>165</v>
      </c>
      <c r="AU1430" s="19" t="s">
        <v>81</v>
      </c>
    </row>
    <row r="1431" s="12" customFormat="1" ht="22.8" customHeight="1">
      <c r="A1431" s="12"/>
      <c r="B1431" s="190"/>
      <c r="C1431" s="191"/>
      <c r="D1431" s="192" t="s">
        <v>70</v>
      </c>
      <c r="E1431" s="204" t="s">
        <v>1760</v>
      </c>
      <c r="F1431" s="204" t="s">
        <v>1761</v>
      </c>
      <c r="G1431" s="191"/>
      <c r="H1431" s="191"/>
      <c r="I1431" s="194"/>
      <c r="J1431" s="205">
        <f>BK1431</f>
        <v>0</v>
      </c>
      <c r="K1431" s="191"/>
      <c r="L1431" s="196"/>
      <c r="M1431" s="197"/>
      <c r="N1431" s="198"/>
      <c r="O1431" s="198"/>
      <c r="P1431" s="199">
        <f>SUM(P1432:P1448)</f>
        <v>0</v>
      </c>
      <c r="Q1431" s="198"/>
      <c r="R1431" s="199">
        <f>SUM(R1432:R1448)</f>
        <v>0.49215599999999993</v>
      </c>
      <c r="S1431" s="198"/>
      <c r="T1431" s="200">
        <f>SUM(T1432:T1448)</f>
        <v>0.44550000000000001</v>
      </c>
      <c r="U1431" s="12"/>
      <c r="V1431" s="12"/>
      <c r="W1431" s="12"/>
      <c r="X1431" s="12"/>
      <c r="Y1431" s="12"/>
      <c r="Z1431" s="12"/>
      <c r="AA1431" s="12"/>
      <c r="AB1431" s="12"/>
      <c r="AC1431" s="12"/>
      <c r="AD1431" s="12"/>
      <c r="AE1431" s="12"/>
      <c r="AR1431" s="201" t="s">
        <v>81</v>
      </c>
      <c r="AT1431" s="202" t="s">
        <v>70</v>
      </c>
      <c r="AU1431" s="202" t="s">
        <v>79</v>
      </c>
      <c r="AY1431" s="201" t="s">
        <v>155</v>
      </c>
      <c r="BK1431" s="203">
        <f>SUM(BK1432:BK1448)</f>
        <v>0</v>
      </c>
    </row>
    <row r="1432" s="2" customFormat="1" ht="21.75" customHeight="1">
      <c r="A1432" s="40"/>
      <c r="B1432" s="41"/>
      <c r="C1432" s="206" t="s">
        <v>1762</v>
      </c>
      <c r="D1432" s="206" t="s">
        <v>158</v>
      </c>
      <c r="E1432" s="207" t="s">
        <v>1763</v>
      </c>
      <c r="F1432" s="208" t="s">
        <v>1764</v>
      </c>
      <c r="G1432" s="209" t="s">
        <v>338</v>
      </c>
      <c r="H1432" s="210">
        <v>13.5</v>
      </c>
      <c r="I1432" s="211"/>
      <c r="J1432" s="212">
        <f>ROUND(I1432*H1432,2)</f>
        <v>0</v>
      </c>
      <c r="K1432" s="208" t="s">
        <v>162</v>
      </c>
      <c r="L1432" s="46"/>
      <c r="M1432" s="213" t="s">
        <v>19</v>
      </c>
      <c r="N1432" s="214" t="s">
        <v>42</v>
      </c>
      <c r="O1432" s="86"/>
      <c r="P1432" s="215">
        <f>O1432*H1432</f>
        <v>0</v>
      </c>
      <c r="Q1432" s="215">
        <v>0</v>
      </c>
      <c r="R1432" s="215">
        <f>Q1432*H1432</f>
        <v>0</v>
      </c>
      <c r="S1432" s="215">
        <v>0.033000000000000002</v>
      </c>
      <c r="T1432" s="216">
        <f>S1432*H1432</f>
        <v>0.44550000000000001</v>
      </c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R1432" s="217" t="s">
        <v>382</v>
      </c>
      <c r="AT1432" s="217" t="s">
        <v>158</v>
      </c>
      <c r="AU1432" s="217" t="s">
        <v>81</v>
      </c>
      <c r="AY1432" s="19" t="s">
        <v>155</v>
      </c>
      <c r="BE1432" s="218">
        <f>IF(N1432="základní",J1432,0)</f>
        <v>0</v>
      </c>
      <c r="BF1432" s="218">
        <f>IF(N1432="snížená",J1432,0)</f>
        <v>0</v>
      </c>
      <c r="BG1432" s="218">
        <f>IF(N1432="zákl. přenesená",J1432,0)</f>
        <v>0</v>
      </c>
      <c r="BH1432" s="218">
        <f>IF(N1432="sníž. přenesená",J1432,0)</f>
        <v>0</v>
      </c>
      <c r="BI1432" s="218">
        <f>IF(N1432="nulová",J1432,0)</f>
        <v>0</v>
      </c>
      <c r="BJ1432" s="19" t="s">
        <v>79</v>
      </c>
      <c r="BK1432" s="218">
        <f>ROUND(I1432*H1432,2)</f>
        <v>0</v>
      </c>
      <c r="BL1432" s="19" t="s">
        <v>382</v>
      </c>
      <c r="BM1432" s="217" t="s">
        <v>1765</v>
      </c>
    </row>
    <row r="1433" s="2" customFormat="1">
      <c r="A1433" s="40"/>
      <c r="B1433" s="41"/>
      <c r="C1433" s="42"/>
      <c r="D1433" s="219" t="s">
        <v>165</v>
      </c>
      <c r="E1433" s="42"/>
      <c r="F1433" s="220" t="s">
        <v>1766</v>
      </c>
      <c r="G1433" s="42"/>
      <c r="H1433" s="42"/>
      <c r="I1433" s="221"/>
      <c r="J1433" s="42"/>
      <c r="K1433" s="42"/>
      <c r="L1433" s="46"/>
      <c r="M1433" s="222"/>
      <c r="N1433" s="223"/>
      <c r="O1433" s="86"/>
      <c r="P1433" s="86"/>
      <c r="Q1433" s="86"/>
      <c r="R1433" s="86"/>
      <c r="S1433" s="86"/>
      <c r="T1433" s="87"/>
      <c r="U1433" s="40"/>
      <c r="V1433" s="40"/>
      <c r="W1433" s="40"/>
      <c r="X1433" s="40"/>
      <c r="Y1433" s="40"/>
      <c r="Z1433" s="40"/>
      <c r="AA1433" s="40"/>
      <c r="AB1433" s="40"/>
      <c r="AC1433" s="40"/>
      <c r="AD1433" s="40"/>
      <c r="AE1433" s="40"/>
      <c r="AT1433" s="19" t="s">
        <v>165</v>
      </c>
      <c r="AU1433" s="19" t="s">
        <v>81</v>
      </c>
    </row>
    <row r="1434" s="15" customFormat="1">
      <c r="A1434" s="15"/>
      <c r="B1434" s="247"/>
      <c r="C1434" s="248"/>
      <c r="D1434" s="226" t="s">
        <v>167</v>
      </c>
      <c r="E1434" s="249" t="s">
        <v>19</v>
      </c>
      <c r="F1434" s="250" t="s">
        <v>1767</v>
      </c>
      <c r="G1434" s="248"/>
      <c r="H1434" s="249" t="s">
        <v>19</v>
      </c>
      <c r="I1434" s="251"/>
      <c r="J1434" s="248"/>
      <c r="K1434" s="248"/>
      <c r="L1434" s="252"/>
      <c r="M1434" s="253"/>
      <c r="N1434" s="254"/>
      <c r="O1434" s="254"/>
      <c r="P1434" s="254"/>
      <c r="Q1434" s="254"/>
      <c r="R1434" s="254"/>
      <c r="S1434" s="254"/>
      <c r="T1434" s="255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56" t="s">
        <v>167</v>
      </c>
      <c r="AU1434" s="256" t="s">
        <v>81</v>
      </c>
      <c r="AV1434" s="15" t="s">
        <v>79</v>
      </c>
      <c r="AW1434" s="15" t="s">
        <v>33</v>
      </c>
      <c r="AX1434" s="15" t="s">
        <v>71</v>
      </c>
      <c r="AY1434" s="256" t="s">
        <v>155</v>
      </c>
    </row>
    <row r="1435" s="13" customFormat="1">
      <c r="A1435" s="13"/>
      <c r="B1435" s="224"/>
      <c r="C1435" s="225"/>
      <c r="D1435" s="226" t="s">
        <v>167</v>
      </c>
      <c r="E1435" s="227" t="s">
        <v>19</v>
      </c>
      <c r="F1435" s="228" t="s">
        <v>1768</v>
      </c>
      <c r="G1435" s="225"/>
      <c r="H1435" s="229">
        <v>13.5</v>
      </c>
      <c r="I1435" s="230"/>
      <c r="J1435" s="225"/>
      <c r="K1435" s="225"/>
      <c r="L1435" s="231"/>
      <c r="M1435" s="232"/>
      <c r="N1435" s="233"/>
      <c r="O1435" s="233"/>
      <c r="P1435" s="233"/>
      <c r="Q1435" s="233"/>
      <c r="R1435" s="233"/>
      <c r="S1435" s="233"/>
      <c r="T1435" s="234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35" t="s">
        <v>167</v>
      </c>
      <c r="AU1435" s="235" t="s">
        <v>81</v>
      </c>
      <c r="AV1435" s="13" t="s">
        <v>81</v>
      </c>
      <c r="AW1435" s="13" t="s">
        <v>33</v>
      </c>
      <c r="AX1435" s="13" t="s">
        <v>71</v>
      </c>
      <c r="AY1435" s="235" t="s">
        <v>155</v>
      </c>
    </row>
    <row r="1436" s="14" customFormat="1">
      <c r="A1436" s="14"/>
      <c r="B1436" s="236"/>
      <c r="C1436" s="237"/>
      <c r="D1436" s="226" t="s">
        <v>167</v>
      </c>
      <c r="E1436" s="238" t="s">
        <v>19</v>
      </c>
      <c r="F1436" s="239" t="s">
        <v>177</v>
      </c>
      <c r="G1436" s="237"/>
      <c r="H1436" s="240">
        <v>13.5</v>
      </c>
      <c r="I1436" s="241"/>
      <c r="J1436" s="237"/>
      <c r="K1436" s="237"/>
      <c r="L1436" s="242"/>
      <c r="M1436" s="243"/>
      <c r="N1436" s="244"/>
      <c r="O1436" s="244"/>
      <c r="P1436" s="244"/>
      <c r="Q1436" s="244"/>
      <c r="R1436" s="244"/>
      <c r="S1436" s="244"/>
      <c r="T1436" s="245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46" t="s">
        <v>167</v>
      </c>
      <c r="AU1436" s="246" t="s">
        <v>81</v>
      </c>
      <c r="AV1436" s="14" t="s">
        <v>163</v>
      </c>
      <c r="AW1436" s="14" t="s">
        <v>33</v>
      </c>
      <c r="AX1436" s="14" t="s">
        <v>79</v>
      </c>
      <c r="AY1436" s="246" t="s">
        <v>155</v>
      </c>
    </row>
    <row r="1437" s="2" customFormat="1" ht="24.15" customHeight="1">
      <c r="A1437" s="40"/>
      <c r="B1437" s="41"/>
      <c r="C1437" s="206" t="s">
        <v>1769</v>
      </c>
      <c r="D1437" s="206" t="s">
        <v>158</v>
      </c>
      <c r="E1437" s="207" t="s">
        <v>1770</v>
      </c>
      <c r="F1437" s="208" t="s">
        <v>1771</v>
      </c>
      <c r="G1437" s="209" t="s">
        <v>338</v>
      </c>
      <c r="H1437" s="210">
        <v>13.5</v>
      </c>
      <c r="I1437" s="211"/>
      <c r="J1437" s="212">
        <f>ROUND(I1437*H1437,2)</f>
        <v>0</v>
      </c>
      <c r="K1437" s="208" t="s">
        <v>162</v>
      </c>
      <c r="L1437" s="46"/>
      <c r="M1437" s="213" t="s">
        <v>19</v>
      </c>
      <c r="N1437" s="214" t="s">
        <v>42</v>
      </c>
      <c r="O1437" s="86"/>
      <c r="P1437" s="215">
        <f>O1437*H1437</f>
        <v>0</v>
      </c>
      <c r="Q1437" s="215">
        <v>0.036401999999999997</v>
      </c>
      <c r="R1437" s="215">
        <f>Q1437*H1437</f>
        <v>0.49142699999999995</v>
      </c>
      <c r="S1437" s="215">
        <v>0</v>
      </c>
      <c r="T1437" s="216">
        <f>S1437*H1437</f>
        <v>0</v>
      </c>
      <c r="U1437" s="40"/>
      <c r="V1437" s="40"/>
      <c r="W1437" s="40"/>
      <c r="X1437" s="40"/>
      <c r="Y1437" s="40"/>
      <c r="Z1437" s="40"/>
      <c r="AA1437" s="40"/>
      <c r="AB1437" s="40"/>
      <c r="AC1437" s="40"/>
      <c r="AD1437" s="40"/>
      <c r="AE1437" s="40"/>
      <c r="AR1437" s="217" t="s">
        <v>382</v>
      </c>
      <c r="AT1437" s="217" t="s">
        <v>158</v>
      </c>
      <c r="AU1437" s="217" t="s">
        <v>81</v>
      </c>
      <c r="AY1437" s="19" t="s">
        <v>155</v>
      </c>
      <c r="BE1437" s="218">
        <f>IF(N1437="základní",J1437,0)</f>
        <v>0</v>
      </c>
      <c r="BF1437" s="218">
        <f>IF(N1437="snížená",J1437,0)</f>
        <v>0</v>
      </c>
      <c r="BG1437" s="218">
        <f>IF(N1437="zákl. přenesená",J1437,0)</f>
        <v>0</v>
      </c>
      <c r="BH1437" s="218">
        <f>IF(N1437="sníž. přenesená",J1437,0)</f>
        <v>0</v>
      </c>
      <c r="BI1437" s="218">
        <f>IF(N1437="nulová",J1437,0)</f>
        <v>0</v>
      </c>
      <c r="BJ1437" s="19" t="s">
        <v>79</v>
      </c>
      <c r="BK1437" s="218">
        <f>ROUND(I1437*H1437,2)</f>
        <v>0</v>
      </c>
      <c r="BL1437" s="19" t="s">
        <v>382</v>
      </c>
      <c r="BM1437" s="217" t="s">
        <v>1772</v>
      </c>
    </row>
    <row r="1438" s="2" customFormat="1">
      <c r="A1438" s="40"/>
      <c r="B1438" s="41"/>
      <c r="C1438" s="42"/>
      <c r="D1438" s="219" t="s">
        <v>165</v>
      </c>
      <c r="E1438" s="42"/>
      <c r="F1438" s="220" t="s">
        <v>1773</v>
      </c>
      <c r="G1438" s="42"/>
      <c r="H1438" s="42"/>
      <c r="I1438" s="221"/>
      <c r="J1438" s="42"/>
      <c r="K1438" s="42"/>
      <c r="L1438" s="46"/>
      <c r="M1438" s="222"/>
      <c r="N1438" s="223"/>
      <c r="O1438" s="86"/>
      <c r="P1438" s="86"/>
      <c r="Q1438" s="86"/>
      <c r="R1438" s="86"/>
      <c r="S1438" s="86"/>
      <c r="T1438" s="87"/>
      <c r="U1438" s="40"/>
      <c r="V1438" s="40"/>
      <c r="W1438" s="40"/>
      <c r="X1438" s="40"/>
      <c r="Y1438" s="40"/>
      <c r="Z1438" s="40"/>
      <c r="AA1438" s="40"/>
      <c r="AB1438" s="40"/>
      <c r="AC1438" s="40"/>
      <c r="AD1438" s="40"/>
      <c r="AE1438" s="40"/>
      <c r="AT1438" s="19" t="s">
        <v>165</v>
      </c>
      <c r="AU1438" s="19" t="s">
        <v>81</v>
      </c>
    </row>
    <row r="1439" s="15" customFormat="1">
      <c r="A1439" s="15"/>
      <c r="B1439" s="247"/>
      <c r="C1439" s="248"/>
      <c r="D1439" s="226" t="s">
        <v>167</v>
      </c>
      <c r="E1439" s="249" t="s">
        <v>19</v>
      </c>
      <c r="F1439" s="250" t="s">
        <v>1767</v>
      </c>
      <c r="G1439" s="248"/>
      <c r="H1439" s="249" t="s">
        <v>19</v>
      </c>
      <c r="I1439" s="251"/>
      <c r="J1439" s="248"/>
      <c r="K1439" s="248"/>
      <c r="L1439" s="252"/>
      <c r="M1439" s="253"/>
      <c r="N1439" s="254"/>
      <c r="O1439" s="254"/>
      <c r="P1439" s="254"/>
      <c r="Q1439" s="254"/>
      <c r="R1439" s="254"/>
      <c r="S1439" s="254"/>
      <c r="T1439" s="255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56" t="s">
        <v>167</v>
      </c>
      <c r="AU1439" s="256" t="s">
        <v>81</v>
      </c>
      <c r="AV1439" s="15" t="s">
        <v>79</v>
      </c>
      <c r="AW1439" s="15" t="s">
        <v>33</v>
      </c>
      <c r="AX1439" s="15" t="s">
        <v>71</v>
      </c>
      <c r="AY1439" s="256" t="s">
        <v>155</v>
      </c>
    </row>
    <row r="1440" s="13" customFormat="1">
      <c r="A1440" s="13"/>
      <c r="B1440" s="224"/>
      <c r="C1440" s="225"/>
      <c r="D1440" s="226" t="s">
        <v>167</v>
      </c>
      <c r="E1440" s="227" t="s">
        <v>19</v>
      </c>
      <c r="F1440" s="228" t="s">
        <v>1768</v>
      </c>
      <c r="G1440" s="225"/>
      <c r="H1440" s="229">
        <v>13.5</v>
      </c>
      <c r="I1440" s="230"/>
      <c r="J1440" s="225"/>
      <c r="K1440" s="225"/>
      <c r="L1440" s="231"/>
      <c r="M1440" s="232"/>
      <c r="N1440" s="233"/>
      <c r="O1440" s="233"/>
      <c r="P1440" s="233"/>
      <c r="Q1440" s="233"/>
      <c r="R1440" s="233"/>
      <c r="S1440" s="233"/>
      <c r="T1440" s="234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35" t="s">
        <v>167</v>
      </c>
      <c r="AU1440" s="235" t="s">
        <v>81</v>
      </c>
      <c r="AV1440" s="13" t="s">
        <v>81</v>
      </c>
      <c r="AW1440" s="13" t="s">
        <v>33</v>
      </c>
      <c r="AX1440" s="13" t="s">
        <v>71</v>
      </c>
      <c r="AY1440" s="235" t="s">
        <v>155</v>
      </c>
    </row>
    <row r="1441" s="14" customFormat="1">
      <c r="A1441" s="14"/>
      <c r="B1441" s="236"/>
      <c r="C1441" s="237"/>
      <c r="D1441" s="226" t="s">
        <v>167</v>
      </c>
      <c r="E1441" s="238" t="s">
        <v>19</v>
      </c>
      <c r="F1441" s="239" t="s">
        <v>177</v>
      </c>
      <c r="G1441" s="237"/>
      <c r="H1441" s="240">
        <v>13.5</v>
      </c>
      <c r="I1441" s="241"/>
      <c r="J1441" s="237"/>
      <c r="K1441" s="237"/>
      <c r="L1441" s="242"/>
      <c r="M1441" s="243"/>
      <c r="N1441" s="244"/>
      <c r="O1441" s="244"/>
      <c r="P1441" s="244"/>
      <c r="Q1441" s="244"/>
      <c r="R1441" s="244"/>
      <c r="S1441" s="244"/>
      <c r="T1441" s="245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46" t="s">
        <v>167</v>
      </c>
      <c r="AU1441" s="246" t="s">
        <v>81</v>
      </c>
      <c r="AV1441" s="14" t="s">
        <v>163</v>
      </c>
      <c r="AW1441" s="14" t="s">
        <v>33</v>
      </c>
      <c r="AX1441" s="14" t="s">
        <v>79</v>
      </c>
      <c r="AY1441" s="246" t="s">
        <v>155</v>
      </c>
    </row>
    <row r="1442" s="2" customFormat="1" ht="24.15" customHeight="1">
      <c r="A1442" s="40"/>
      <c r="B1442" s="41"/>
      <c r="C1442" s="206" t="s">
        <v>1774</v>
      </c>
      <c r="D1442" s="206" t="s">
        <v>158</v>
      </c>
      <c r="E1442" s="207" t="s">
        <v>1775</v>
      </c>
      <c r="F1442" s="208" t="s">
        <v>1776</v>
      </c>
      <c r="G1442" s="209" t="s">
        <v>161</v>
      </c>
      <c r="H1442" s="210">
        <v>0.67500000000000004</v>
      </c>
      <c r="I1442" s="211"/>
      <c r="J1442" s="212">
        <f>ROUND(I1442*H1442,2)</f>
        <v>0</v>
      </c>
      <c r="K1442" s="208" t="s">
        <v>162</v>
      </c>
      <c r="L1442" s="46"/>
      <c r="M1442" s="213" t="s">
        <v>19</v>
      </c>
      <c r="N1442" s="214" t="s">
        <v>42</v>
      </c>
      <c r="O1442" s="86"/>
      <c r="P1442" s="215">
        <f>O1442*H1442</f>
        <v>0</v>
      </c>
      <c r="Q1442" s="215">
        <v>0.00108</v>
      </c>
      <c r="R1442" s="215">
        <f>Q1442*H1442</f>
        <v>0.00072900000000000005</v>
      </c>
      <c r="S1442" s="215">
        <v>0</v>
      </c>
      <c r="T1442" s="216">
        <f>S1442*H1442</f>
        <v>0</v>
      </c>
      <c r="U1442" s="40"/>
      <c r="V1442" s="40"/>
      <c r="W1442" s="40"/>
      <c r="X1442" s="40"/>
      <c r="Y1442" s="40"/>
      <c r="Z1442" s="40"/>
      <c r="AA1442" s="40"/>
      <c r="AB1442" s="40"/>
      <c r="AC1442" s="40"/>
      <c r="AD1442" s="40"/>
      <c r="AE1442" s="40"/>
      <c r="AR1442" s="217" t="s">
        <v>382</v>
      </c>
      <c r="AT1442" s="217" t="s">
        <v>158</v>
      </c>
      <c r="AU1442" s="217" t="s">
        <v>81</v>
      </c>
      <c r="AY1442" s="19" t="s">
        <v>155</v>
      </c>
      <c r="BE1442" s="218">
        <f>IF(N1442="základní",J1442,0)</f>
        <v>0</v>
      </c>
      <c r="BF1442" s="218">
        <f>IF(N1442="snížená",J1442,0)</f>
        <v>0</v>
      </c>
      <c r="BG1442" s="218">
        <f>IF(N1442="zákl. přenesená",J1442,0)</f>
        <v>0</v>
      </c>
      <c r="BH1442" s="218">
        <f>IF(N1442="sníž. přenesená",J1442,0)</f>
        <v>0</v>
      </c>
      <c r="BI1442" s="218">
        <f>IF(N1442="nulová",J1442,0)</f>
        <v>0</v>
      </c>
      <c r="BJ1442" s="19" t="s">
        <v>79</v>
      </c>
      <c r="BK1442" s="218">
        <f>ROUND(I1442*H1442,2)</f>
        <v>0</v>
      </c>
      <c r="BL1442" s="19" t="s">
        <v>382</v>
      </c>
      <c r="BM1442" s="217" t="s">
        <v>1777</v>
      </c>
    </row>
    <row r="1443" s="2" customFormat="1">
      <c r="A1443" s="40"/>
      <c r="B1443" s="41"/>
      <c r="C1443" s="42"/>
      <c r="D1443" s="219" t="s">
        <v>165</v>
      </c>
      <c r="E1443" s="42"/>
      <c r="F1443" s="220" t="s">
        <v>1778</v>
      </c>
      <c r="G1443" s="42"/>
      <c r="H1443" s="42"/>
      <c r="I1443" s="221"/>
      <c r="J1443" s="42"/>
      <c r="K1443" s="42"/>
      <c r="L1443" s="46"/>
      <c r="M1443" s="222"/>
      <c r="N1443" s="223"/>
      <c r="O1443" s="86"/>
      <c r="P1443" s="86"/>
      <c r="Q1443" s="86"/>
      <c r="R1443" s="86"/>
      <c r="S1443" s="86"/>
      <c r="T1443" s="87"/>
      <c r="U1443" s="40"/>
      <c r="V1443" s="40"/>
      <c r="W1443" s="40"/>
      <c r="X1443" s="40"/>
      <c r="Y1443" s="40"/>
      <c r="Z1443" s="40"/>
      <c r="AA1443" s="40"/>
      <c r="AB1443" s="40"/>
      <c r="AC1443" s="40"/>
      <c r="AD1443" s="40"/>
      <c r="AE1443" s="40"/>
      <c r="AT1443" s="19" t="s">
        <v>165</v>
      </c>
      <c r="AU1443" s="19" t="s">
        <v>81</v>
      </c>
    </row>
    <row r="1444" s="15" customFormat="1">
      <c r="A1444" s="15"/>
      <c r="B1444" s="247"/>
      <c r="C1444" s="248"/>
      <c r="D1444" s="226" t="s">
        <v>167</v>
      </c>
      <c r="E1444" s="249" t="s">
        <v>19</v>
      </c>
      <c r="F1444" s="250" t="s">
        <v>1767</v>
      </c>
      <c r="G1444" s="248"/>
      <c r="H1444" s="249" t="s">
        <v>19</v>
      </c>
      <c r="I1444" s="251"/>
      <c r="J1444" s="248"/>
      <c r="K1444" s="248"/>
      <c r="L1444" s="252"/>
      <c r="M1444" s="253"/>
      <c r="N1444" s="254"/>
      <c r="O1444" s="254"/>
      <c r="P1444" s="254"/>
      <c r="Q1444" s="254"/>
      <c r="R1444" s="254"/>
      <c r="S1444" s="254"/>
      <c r="T1444" s="255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56" t="s">
        <v>167</v>
      </c>
      <c r="AU1444" s="256" t="s">
        <v>81</v>
      </c>
      <c r="AV1444" s="15" t="s">
        <v>79</v>
      </c>
      <c r="AW1444" s="15" t="s">
        <v>33</v>
      </c>
      <c r="AX1444" s="15" t="s">
        <v>71</v>
      </c>
      <c r="AY1444" s="256" t="s">
        <v>155</v>
      </c>
    </row>
    <row r="1445" s="13" customFormat="1">
      <c r="A1445" s="13"/>
      <c r="B1445" s="224"/>
      <c r="C1445" s="225"/>
      <c r="D1445" s="226" t="s">
        <v>167</v>
      </c>
      <c r="E1445" s="227" t="s">
        <v>19</v>
      </c>
      <c r="F1445" s="228" t="s">
        <v>1779</v>
      </c>
      <c r="G1445" s="225"/>
      <c r="H1445" s="229">
        <v>0.67500000000000004</v>
      </c>
      <c r="I1445" s="230"/>
      <c r="J1445" s="225"/>
      <c r="K1445" s="225"/>
      <c r="L1445" s="231"/>
      <c r="M1445" s="232"/>
      <c r="N1445" s="233"/>
      <c r="O1445" s="233"/>
      <c r="P1445" s="233"/>
      <c r="Q1445" s="233"/>
      <c r="R1445" s="233"/>
      <c r="S1445" s="233"/>
      <c r="T1445" s="234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35" t="s">
        <v>167</v>
      </c>
      <c r="AU1445" s="235" t="s">
        <v>81</v>
      </c>
      <c r="AV1445" s="13" t="s">
        <v>81</v>
      </c>
      <c r="AW1445" s="13" t="s">
        <v>33</v>
      </c>
      <c r="AX1445" s="13" t="s">
        <v>71</v>
      </c>
      <c r="AY1445" s="235" t="s">
        <v>155</v>
      </c>
    </row>
    <row r="1446" s="14" customFormat="1">
      <c r="A1446" s="14"/>
      <c r="B1446" s="236"/>
      <c r="C1446" s="237"/>
      <c r="D1446" s="226" t="s">
        <v>167</v>
      </c>
      <c r="E1446" s="238" t="s">
        <v>19</v>
      </c>
      <c r="F1446" s="239" t="s">
        <v>177</v>
      </c>
      <c r="G1446" s="237"/>
      <c r="H1446" s="240">
        <v>0.67500000000000004</v>
      </c>
      <c r="I1446" s="241"/>
      <c r="J1446" s="237"/>
      <c r="K1446" s="237"/>
      <c r="L1446" s="242"/>
      <c r="M1446" s="243"/>
      <c r="N1446" s="244"/>
      <c r="O1446" s="244"/>
      <c r="P1446" s="244"/>
      <c r="Q1446" s="244"/>
      <c r="R1446" s="244"/>
      <c r="S1446" s="244"/>
      <c r="T1446" s="245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46" t="s">
        <v>167</v>
      </c>
      <c r="AU1446" s="246" t="s">
        <v>81</v>
      </c>
      <c r="AV1446" s="14" t="s">
        <v>163</v>
      </c>
      <c r="AW1446" s="14" t="s">
        <v>33</v>
      </c>
      <c r="AX1446" s="14" t="s">
        <v>79</v>
      </c>
      <c r="AY1446" s="246" t="s">
        <v>155</v>
      </c>
    </row>
    <row r="1447" s="2" customFormat="1" ht="24.15" customHeight="1">
      <c r="A1447" s="40"/>
      <c r="B1447" s="41"/>
      <c r="C1447" s="206" t="s">
        <v>1780</v>
      </c>
      <c r="D1447" s="206" t="s">
        <v>158</v>
      </c>
      <c r="E1447" s="207" t="s">
        <v>1781</v>
      </c>
      <c r="F1447" s="208" t="s">
        <v>1782</v>
      </c>
      <c r="G1447" s="209" t="s">
        <v>183</v>
      </c>
      <c r="H1447" s="210">
        <v>0.49199999999999999</v>
      </c>
      <c r="I1447" s="211"/>
      <c r="J1447" s="212">
        <f>ROUND(I1447*H1447,2)</f>
        <v>0</v>
      </c>
      <c r="K1447" s="208" t="s">
        <v>162</v>
      </c>
      <c r="L1447" s="46"/>
      <c r="M1447" s="213" t="s">
        <v>19</v>
      </c>
      <c r="N1447" s="214" t="s">
        <v>42</v>
      </c>
      <c r="O1447" s="86"/>
      <c r="P1447" s="215">
        <f>O1447*H1447</f>
        <v>0</v>
      </c>
      <c r="Q1447" s="215">
        <v>0</v>
      </c>
      <c r="R1447" s="215">
        <f>Q1447*H1447</f>
        <v>0</v>
      </c>
      <c r="S1447" s="215">
        <v>0</v>
      </c>
      <c r="T1447" s="216">
        <f>S1447*H1447</f>
        <v>0</v>
      </c>
      <c r="U1447" s="40"/>
      <c r="V1447" s="40"/>
      <c r="W1447" s="40"/>
      <c r="X1447" s="40"/>
      <c r="Y1447" s="40"/>
      <c r="Z1447" s="40"/>
      <c r="AA1447" s="40"/>
      <c r="AB1447" s="40"/>
      <c r="AC1447" s="40"/>
      <c r="AD1447" s="40"/>
      <c r="AE1447" s="40"/>
      <c r="AR1447" s="217" t="s">
        <v>382</v>
      </c>
      <c r="AT1447" s="217" t="s">
        <v>158</v>
      </c>
      <c r="AU1447" s="217" t="s">
        <v>81</v>
      </c>
      <c r="AY1447" s="19" t="s">
        <v>155</v>
      </c>
      <c r="BE1447" s="218">
        <f>IF(N1447="základní",J1447,0)</f>
        <v>0</v>
      </c>
      <c r="BF1447" s="218">
        <f>IF(N1447="snížená",J1447,0)</f>
        <v>0</v>
      </c>
      <c r="BG1447" s="218">
        <f>IF(N1447="zákl. přenesená",J1447,0)</f>
        <v>0</v>
      </c>
      <c r="BH1447" s="218">
        <f>IF(N1447="sníž. přenesená",J1447,0)</f>
        <v>0</v>
      </c>
      <c r="BI1447" s="218">
        <f>IF(N1447="nulová",J1447,0)</f>
        <v>0</v>
      </c>
      <c r="BJ1447" s="19" t="s">
        <v>79</v>
      </c>
      <c r="BK1447" s="218">
        <f>ROUND(I1447*H1447,2)</f>
        <v>0</v>
      </c>
      <c r="BL1447" s="19" t="s">
        <v>382</v>
      </c>
      <c r="BM1447" s="217" t="s">
        <v>1783</v>
      </c>
    </row>
    <row r="1448" s="2" customFormat="1">
      <c r="A1448" s="40"/>
      <c r="B1448" s="41"/>
      <c r="C1448" s="42"/>
      <c r="D1448" s="219" t="s">
        <v>165</v>
      </c>
      <c r="E1448" s="42"/>
      <c r="F1448" s="220" t="s">
        <v>1784</v>
      </c>
      <c r="G1448" s="42"/>
      <c r="H1448" s="42"/>
      <c r="I1448" s="221"/>
      <c r="J1448" s="42"/>
      <c r="K1448" s="42"/>
      <c r="L1448" s="46"/>
      <c r="M1448" s="222"/>
      <c r="N1448" s="223"/>
      <c r="O1448" s="86"/>
      <c r="P1448" s="86"/>
      <c r="Q1448" s="86"/>
      <c r="R1448" s="86"/>
      <c r="S1448" s="86"/>
      <c r="T1448" s="87"/>
      <c r="U1448" s="40"/>
      <c r="V1448" s="40"/>
      <c r="W1448" s="40"/>
      <c r="X1448" s="40"/>
      <c r="Y1448" s="40"/>
      <c r="Z1448" s="40"/>
      <c r="AA1448" s="40"/>
      <c r="AB1448" s="40"/>
      <c r="AC1448" s="40"/>
      <c r="AD1448" s="40"/>
      <c r="AE1448" s="40"/>
      <c r="AT1448" s="19" t="s">
        <v>165</v>
      </c>
      <c r="AU1448" s="19" t="s">
        <v>81</v>
      </c>
    </row>
    <row r="1449" s="12" customFormat="1" ht="22.8" customHeight="1">
      <c r="A1449" s="12"/>
      <c r="B1449" s="190"/>
      <c r="C1449" s="191"/>
      <c r="D1449" s="192" t="s">
        <v>70</v>
      </c>
      <c r="E1449" s="204" t="s">
        <v>1785</v>
      </c>
      <c r="F1449" s="204" t="s">
        <v>1786</v>
      </c>
      <c r="G1449" s="191"/>
      <c r="H1449" s="191"/>
      <c r="I1449" s="194"/>
      <c r="J1449" s="205">
        <f>BK1449</f>
        <v>0</v>
      </c>
      <c r="K1449" s="191"/>
      <c r="L1449" s="196"/>
      <c r="M1449" s="197"/>
      <c r="N1449" s="198"/>
      <c r="O1449" s="198"/>
      <c r="P1449" s="199">
        <f>SUM(P1450:P1524)</f>
        <v>0</v>
      </c>
      <c r="Q1449" s="198"/>
      <c r="R1449" s="199">
        <f>SUM(R1450:R1524)</f>
        <v>4.99779612728</v>
      </c>
      <c r="S1449" s="198"/>
      <c r="T1449" s="200">
        <f>SUM(T1450:T1524)</f>
        <v>0</v>
      </c>
      <c r="U1449" s="12"/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R1449" s="201" t="s">
        <v>81</v>
      </c>
      <c r="AT1449" s="202" t="s">
        <v>70</v>
      </c>
      <c r="AU1449" s="202" t="s">
        <v>79</v>
      </c>
      <c r="AY1449" s="201" t="s">
        <v>155</v>
      </c>
      <c r="BK1449" s="203">
        <f>SUM(BK1450:BK1524)</f>
        <v>0</v>
      </c>
    </row>
    <row r="1450" s="2" customFormat="1" ht="37.8" customHeight="1">
      <c r="A1450" s="40"/>
      <c r="B1450" s="41"/>
      <c r="C1450" s="206" t="s">
        <v>1787</v>
      </c>
      <c r="D1450" s="206" t="s">
        <v>158</v>
      </c>
      <c r="E1450" s="207" t="s">
        <v>1788</v>
      </c>
      <c r="F1450" s="208" t="s">
        <v>1789</v>
      </c>
      <c r="G1450" s="209" t="s">
        <v>264</v>
      </c>
      <c r="H1450" s="210">
        <v>8.3160000000000007</v>
      </c>
      <c r="I1450" s="211"/>
      <c r="J1450" s="212">
        <f>ROUND(I1450*H1450,2)</f>
        <v>0</v>
      </c>
      <c r="K1450" s="208" t="s">
        <v>162</v>
      </c>
      <c r="L1450" s="46"/>
      <c r="M1450" s="213" t="s">
        <v>19</v>
      </c>
      <c r="N1450" s="214" t="s">
        <v>42</v>
      </c>
      <c r="O1450" s="86"/>
      <c r="P1450" s="215">
        <f>O1450*H1450</f>
        <v>0</v>
      </c>
      <c r="Q1450" s="215">
        <v>0.029627400000000002</v>
      </c>
      <c r="R1450" s="215">
        <f>Q1450*H1450</f>
        <v>0.24638145840000003</v>
      </c>
      <c r="S1450" s="215">
        <v>0</v>
      </c>
      <c r="T1450" s="216">
        <f>S1450*H1450</f>
        <v>0</v>
      </c>
      <c r="U1450" s="40"/>
      <c r="V1450" s="40"/>
      <c r="W1450" s="40"/>
      <c r="X1450" s="40"/>
      <c r="Y1450" s="40"/>
      <c r="Z1450" s="40"/>
      <c r="AA1450" s="40"/>
      <c r="AB1450" s="40"/>
      <c r="AC1450" s="40"/>
      <c r="AD1450" s="40"/>
      <c r="AE1450" s="40"/>
      <c r="AR1450" s="217" t="s">
        <v>382</v>
      </c>
      <c r="AT1450" s="217" t="s">
        <v>158</v>
      </c>
      <c r="AU1450" s="217" t="s">
        <v>81</v>
      </c>
      <c r="AY1450" s="19" t="s">
        <v>155</v>
      </c>
      <c r="BE1450" s="218">
        <f>IF(N1450="základní",J1450,0)</f>
        <v>0</v>
      </c>
      <c r="BF1450" s="218">
        <f>IF(N1450="snížená",J1450,0)</f>
        <v>0</v>
      </c>
      <c r="BG1450" s="218">
        <f>IF(N1450="zákl. přenesená",J1450,0)</f>
        <v>0</v>
      </c>
      <c r="BH1450" s="218">
        <f>IF(N1450="sníž. přenesená",J1450,0)</f>
        <v>0</v>
      </c>
      <c r="BI1450" s="218">
        <f>IF(N1450="nulová",J1450,0)</f>
        <v>0</v>
      </c>
      <c r="BJ1450" s="19" t="s">
        <v>79</v>
      </c>
      <c r="BK1450" s="218">
        <f>ROUND(I1450*H1450,2)</f>
        <v>0</v>
      </c>
      <c r="BL1450" s="19" t="s">
        <v>382</v>
      </c>
      <c r="BM1450" s="217" t="s">
        <v>1790</v>
      </c>
    </row>
    <row r="1451" s="2" customFormat="1">
      <c r="A1451" s="40"/>
      <c r="B1451" s="41"/>
      <c r="C1451" s="42"/>
      <c r="D1451" s="219" t="s">
        <v>165</v>
      </c>
      <c r="E1451" s="42"/>
      <c r="F1451" s="220" t="s">
        <v>1791</v>
      </c>
      <c r="G1451" s="42"/>
      <c r="H1451" s="42"/>
      <c r="I1451" s="221"/>
      <c r="J1451" s="42"/>
      <c r="K1451" s="42"/>
      <c r="L1451" s="46"/>
      <c r="M1451" s="222"/>
      <c r="N1451" s="223"/>
      <c r="O1451" s="86"/>
      <c r="P1451" s="86"/>
      <c r="Q1451" s="86"/>
      <c r="R1451" s="86"/>
      <c r="S1451" s="86"/>
      <c r="T1451" s="87"/>
      <c r="U1451" s="40"/>
      <c r="V1451" s="40"/>
      <c r="W1451" s="40"/>
      <c r="X1451" s="40"/>
      <c r="Y1451" s="40"/>
      <c r="Z1451" s="40"/>
      <c r="AA1451" s="40"/>
      <c r="AB1451" s="40"/>
      <c r="AC1451" s="40"/>
      <c r="AD1451" s="40"/>
      <c r="AE1451" s="40"/>
      <c r="AT1451" s="19" t="s">
        <v>165</v>
      </c>
      <c r="AU1451" s="19" t="s">
        <v>81</v>
      </c>
    </row>
    <row r="1452" s="13" customFormat="1">
      <c r="A1452" s="13"/>
      <c r="B1452" s="224"/>
      <c r="C1452" s="225"/>
      <c r="D1452" s="226" t="s">
        <v>167</v>
      </c>
      <c r="E1452" s="227" t="s">
        <v>19</v>
      </c>
      <c r="F1452" s="228" t="s">
        <v>1792</v>
      </c>
      <c r="G1452" s="225"/>
      <c r="H1452" s="229">
        <v>1.2</v>
      </c>
      <c r="I1452" s="230"/>
      <c r="J1452" s="225"/>
      <c r="K1452" s="225"/>
      <c r="L1452" s="231"/>
      <c r="M1452" s="232"/>
      <c r="N1452" s="233"/>
      <c r="O1452" s="233"/>
      <c r="P1452" s="233"/>
      <c r="Q1452" s="233"/>
      <c r="R1452" s="233"/>
      <c r="S1452" s="233"/>
      <c r="T1452" s="234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35" t="s">
        <v>167</v>
      </c>
      <c r="AU1452" s="235" t="s">
        <v>81</v>
      </c>
      <c r="AV1452" s="13" t="s">
        <v>81</v>
      </c>
      <c r="AW1452" s="13" t="s">
        <v>33</v>
      </c>
      <c r="AX1452" s="13" t="s">
        <v>71</v>
      </c>
      <c r="AY1452" s="235" t="s">
        <v>155</v>
      </c>
    </row>
    <row r="1453" s="16" customFormat="1">
      <c r="A1453" s="16"/>
      <c r="B1453" s="270"/>
      <c r="C1453" s="271"/>
      <c r="D1453" s="226" t="s">
        <v>167</v>
      </c>
      <c r="E1453" s="272" t="s">
        <v>19</v>
      </c>
      <c r="F1453" s="273" t="s">
        <v>307</v>
      </c>
      <c r="G1453" s="271"/>
      <c r="H1453" s="274">
        <v>1.2</v>
      </c>
      <c r="I1453" s="275"/>
      <c r="J1453" s="271"/>
      <c r="K1453" s="271"/>
      <c r="L1453" s="276"/>
      <c r="M1453" s="277"/>
      <c r="N1453" s="278"/>
      <c r="O1453" s="278"/>
      <c r="P1453" s="278"/>
      <c r="Q1453" s="278"/>
      <c r="R1453" s="278"/>
      <c r="S1453" s="278"/>
      <c r="T1453" s="279"/>
      <c r="U1453" s="16"/>
      <c r="V1453" s="16"/>
      <c r="W1453" s="16"/>
      <c r="X1453" s="16"/>
      <c r="Y1453" s="16"/>
      <c r="Z1453" s="16"/>
      <c r="AA1453" s="16"/>
      <c r="AB1453" s="16"/>
      <c r="AC1453" s="16"/>
      <c r="AD1453" s="16"/>
      <c r="AE1453" s="16"/>
      <c r="AT1453" s="280" t="s">
        <v>167</v>
      </c>
      <c r="AU1453" s="280" t="s">
        <v>81</v>
      </c>
      <c r="AV1453" s="16" t="s">
        <v>180</v>
      </c>
      <c r="AW1453" s="16" t="s">
        <v>33</v>
      </c>
      <c r="AX1453" s="16" t="s">
        <v>71</v>
      </c>
      <c r="AY1453" s="280" t="s">
        <v>155</v>
      </c>
    </row>
    <row r="1454" s="13" customFormat="1">
      <c r="A1454" s="13"/>
      <c r="B1454" s="224"/>
      <c r="C1454" s="225"/>
      <c r="D1454" s="226" t="s">
        <v>167</v>
      </c>
      <c r="E1454" s="227" t="s">
        <v>19</v>
      </c>
      <c r="F1454" s="228" t="s">
        <v>1793</v>
      </c>
      <c r="G1454" s="225"/>
      <c r="H1454" s="229">
        <v>1.0800000000000001</v>
      </c>
      <c r="I1454" s="230"/>
      <c r="J1454" s="225"/>
      <c r="K1454" s="225"/>
      <c r="L1454" s="231"/>
      <c r="M1454" s="232"/>
      <c r="N1454" s="233"/>
      <c r="O1454" s="233"/>
      <c r="P1454" s="233"/>
      <c r="Q1454" s="233"/>
      <c r="R1454" s="233"/>
      <c r="S1454" s="233"/>
      <c r="T1454" s="234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35" t="s">
        <v>167</v>
      </c>
      <c r="AU1454" s="235" t="s">
        <v>81</v>
      </c>
      <c r="AV1454" s="13" t="s">
        <v>81</v>
      </c>
      <c r="AW1454" s="13" t="s">
        <v>33</v>
      </c>
      <c r="AX1454" s="13" t="s">
        <v>71</v>
      </c>
      <c r="AY1454" s="235" t="s">
        <v>155</v>
      </c>
    </row>
    <row r="1455" s="16" customFormat="1">
      <c r="A1455" s="16"/>
      <c r="B1455" s="270"/>
      <c r="C1455" s="271"/>
      <c r="D1455" s="226" t="s">
        <v>167</v>
      </c>
      <c r="E1455" s="272" t="s">
        <v>19</v>
      </c>
      <c r="F1455" s="273" t="s">
        <v>1471</v>
      </c>
      <c r="G1455" s="271"/>
      <c r="H1455" s="274">
        <v>1.0800000000000001</v>
      </c>
      <c r="I1455" s="275"/>
      <c r="J1455" s="271"/>
      <c r="K1455" s="271"/>
      <c r="L1455" s="276"/>
      <c r="M1455" s="277"/>
      <c r="N1455" s="278"/>
      <c r="O1455" s="278"/>
      <c r="P1455" s="278"/>
      <c r="Q1455" s="278"/>
      <c r="R1455" s="278"/>
      <c r="S1455" s="278"/>
      <c r="T1455" s="279"/>
      <c r="U1455" s="16"/>
      <c r="V1455" s="16"/>
      <c r="W1455" s="16"/>
      <c r="X1455" s="16"/>
      <c r="Y1455" s="16"/>
      <c r="Z1455" s="16"/>
      <c r="AA1455" s="16"/>
      <c r="AB1455" s="16"/>
      <c r="AC1455" s="16"/>
      <c r="AD1455" s="16"/>
      <c r="AE1455" s="16"/>
      <c r="AT1455" s="280" t="s">
        <v>167</v>
      </c>
      <c r="AU1455" s="280" t="s">
        <v>81</v>
      </c>
      <c r="AV1455" s="16" t="s">
        <v>180</v>
      </c>
      <c r="AW1455" s="16" t="s">
        <v>33</v>
      </c>
      <c r="AX1455" s="16" t="s">
        <v>71</v>
      </c>
      <c r="AY1455" s="280" t="s">
        <v>155</v>
      </c>
    </row>
    <row r="1456" s="13" customFormat="1">
      <c r="A1456" s="13"/>
      <c r="B1456" s="224"/>
      <c r="C1456" s="225"/>
      <c r="D1456" s="226" t="s">
        <v>167</v>
      </c>
      <c r="E1456" s="227" t="s">
        <v>19</v>
      </c>
      <c r="F1456" s="228" t="s">
        <v>1794</v>
      </c>
      <c r="G1456" s="225"/>
      <c r="H1456" s="229">
        <v>1.44</v>
      </c>
      <c r="I1456" s="230"/>
      <c r="J1456" s="225"/>
      <c r="K1456" s="225"/>
      <c r="L1456" s="231"/>
      <c r="M1456" s="232"/>
      <c r="N1456" s="233"/>
      <c r="O1456" s="233"/>
      <c r="P1456" s="233"/>
      <c r="Q1456" s="233"/>
      <c r="R1456" s="233"/>
      <c r="S1456" s="233"/>
      <c r="T1456" s="234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35" t="s">
        <v>167</v>
      </c>
      <c r="AU1456" s="235" t="s">
        <v>81</v>
      </c>
      <c r="AV1456" s="13" t="s">
        <v>81</v>
      </c>
      <c r="AW1456" s="13" t="s">
        <v>33</v>
      </c>
      <c r="AX1456" s="13" t="s">
        <v>71</v>
      </c>
      <c r="AY1456" s="235" t="s">
        <v>155</v>
      </c>
    </row>
    <row r="1457" s="16" customFormat="1">
      <c r="A1457" s="16"/>
      <c r="B1457" s="270"/>
      <c r="C1457" s="271"/>
      <c r="D1457" s="226" t="s">
        <v>167</v>
      </c>
      <c r="E1457" s="272" t="s">
        <v>19</v>
      </c>
      <c r="F1457" s="273" t="s">
        <v>1795</v>
      </c>
      <c r="G1457" s="271"/>
      <c r="H1457" s="274">
        <v>1.44</v>
      </c>
      <c r="I1457" s="275"/>
      <c r="J1457" s="271"/>
      <c r="K1457" s="271"/>
      <c r="L1457" s="276"/>
      <c r="M1457" s="277"/>
      <c r="N1457" s="278"/>
      <c r="O1457" s="278"/>
      <c r="P1457" s="278"/>
      <c r="Q1457" s="278"/>
      <c r="R1457" s="278"/>
      <c r="S1457" s="278"/>
      <c r="T1457" s="279"/>
      <c r="U1457" s="16"/>
      <c r="V1457" s="16"/>
      <c r="W1457" s="16"/>
      <c r="X1457" s="16"/>
      <c r="Y1457" s="16"/>
      <c r="Z1457" s="16"/>
      <c r="AA1457" s="16"/>
      <c r="AB1457" s="16"/>
      <c r="AC1457" s="16"/>
      <c r="AD1457" s="16"/>
      <c r="AE1457" s="16"/>
      <c r="AT1457" s="280" t="s">
        <v>167</v>
      </c>
      <c r="AU1457" s="280" t="s">
        <v>81</v>
      </c>
      <c r="AV1457" s="16" t="s">
        <v>180</v>
      </c>
      <c r="AW1457" s="16" t="s">
        <v>33</v>
      </c>
      <c r="AX1457" s="16" t="s">
        <v>71</v>
      </c>
      <c r="AY1457" s="280" t="s">
        <v>155</v>
      </c>
    </row>
    <row r="1458" s="13" customFormat="1">
      <c r="A1458" s="13"/>
      <c r="B1458" s="224"/>
      <c r="C1458" s="225"/>
      <c r="D1458" s="226" t="s">
        <v>167</v>
      </c>
      <c r="E1458" s="227" t="s">
        <v>19</v>
      </c>
      <c r="F1458" s="228" t="s">
        <v>1793</v>
      </c>
      <c r="G1458" s="225"/>
      <c r="H1458" s="229">
        <v>1.0800000000000001</v>
      </c>
      <c r="I1458" s="230"/>
      <c r="J1458" s="225"/>
      <c r="K1458" s="225"/>
      <c r="L1458" s="231"/>
      <c r="M1458" s="232"/>
      <c r="N1458" s="233"/>
      <c r="O1458" s="233"/>
      <c r="P1458" s="233"/>
      <c r="Q1458" s="233"/>
      <c r="R1458" s="233"/>
      <c r="S1458" s="233"/>
      <c r="T1458" s="234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35" t="s">
        <v>167</v>
      </c>
      <c r="AU1458" s="235" t="s">
        <v>81</v>
      </c>
      <c r="AV1458" s="13" t="s">
        <v>81</v>
      </c>
      <c r="AW1458" s="13" t="s">
        <v>33</v>
      </c>
      <c r="AX1458" s="13" t="s">
        <v>71</v>
      </c>
      <c r="AY1458" s="235" t="s">
        <v>155</v>
      </c>
    </row>
    <row r="1459" s="16" customFormat="1">
      <c r="A1459" s="16"/>
      <c r="B1459" s="270"/>
      <c r="C1459" s="271"/>
      <c r="D1459" s="226" t="s">
        <v>167</v>
      </c>
      <c r="E1459" s="272" t="s">
        <v>19</v>
      </c>
      <c r="F1459" s="273" t="s">
        <v>1796</v>
      </c>
      <c r="G1459" s="271"/>
      <c r="H1459" s="274">
        <v>1.0800000000000001</v>
      </c>
      <c r="I1459" s="275"/>
      <c r="J1459" s="271"/>
      <c r="K1459" s="271"/>
      <c r="L1459" s="276"/>
      <c r="M1459" s="277"/>
      <c r="N1459" s="278"/>
      <c r="O1459" s="278"/>
      <c r="P1459" s="278"/>
      <c r="Q1459" s="278"/>
      <c r="R1459" s="278"/>
      <c r="S1459" s="278"/>
      <c r="T1459" s="279"/>
      <c r="U1459" s="16"/>
      <c r="V1459" s="16"/>
      <c r="W1459" s="16"/>
      <c r="X1459" s="16"/>
      <c r="Y1459" s="16"/>
      <c r="Z1459" s="16"/>
      <c r="AA1459" s="16"/>
      <c r="AB1459" s="16"/>
      <c r="AC1459" s="16"/>
      <c r="AD1459" s="16"/>
      <c r="AE1459" s="16"/>
      <c r="AT1459" s="280" t="s">
        <v>167</v>
      </c>
      <c r="AU1459" s="280" t="s">
        <v>81</v>
      </c>
      <c r="AV1459" s="16" t="s">
        <v>180</v>
      </c>
      <c r="AW1459" s="16" t="s">
        <v>33</v>
      </c>
      <c r="AX1459" s="16" t="s">
        <v>71</v>
      </c>
      <c r="AY1459" s="280" t="s">
        <v>155</v>
      </c>
    </row>
    <row r="1460" s="13" customFormat="1">
      <c r="A1460" s="13"/>
      <c r="B1460" s="224"/>
      <c r="C1460" s="225"/>
      <c r="D1460" s="226" t="s">
        <v>167</v>
      </c>
      <c r="E1460" s="227" t="s">
        <v>19</v>
      </c>
      <c r="F1460" s="228" t="s">
        <v>1797</v>
      </c>
      <c r="G1460" s="225"/>
      <c r="H1460" s="229">
        <v>1.1399999999999999</v>
      </c>
      <c r="I1460" s="230"/>
      <c r="J1460" s="225"/>
      <c r="K1460" s="225"/>
      <c r="L1460" s="231"/>
      <c r="M1460" s="232"/>
      <c r="N1460" s="233"/>
      <c r="O1460" s="233"/>
      <c r="P1460" s="233"/>
      <c r="Q1460" s="233"/>
      <c r="R1460" s="233"/>
      <c r="S1460" s="233"/>
      <c r="T1460" s="234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35" t="s">
        <v>167</v>
      </c>
      <c r="AU1460" s="235" t="s">
        <v>81</v>
      </c>
      <c r="AV1460" s="13" t="s">
        <v>81</v>
      </c>
      <c r="AW1460" s="13" t="s">
        <v>33</v>
      </c>
      <c r="AX1460" s="13" t="s">
        <v>71</v>
      </c>
      <c r="AY1460" s="235" t="s">
        <v>155</v>
      </c>
    </row>
    <row r="1461" s="16" customFormat="1">
      <c r="A1461" s="16"/>
      <c r="B1461" s="270"/>
      <c r="C1461" s="271"/>
      <c r="D1461" s="226" t="s">
        <v>167</v>
      </c>
      <c r="E1461" s="272" t="s">
        <v>19</v>
      </c>
      <c r="F1461" s="273" t="s">
        <v>595</v>
      </c>
      <c r="G1461" s="271"/>
      <c r="H1461" s="274">
        <v>1.1399999999999999</v>
      </c>
      <c r="I1461" s="275"/>
      <c r="J1461" s="271"/>
      <c r="K1461" s="271"/>
      <c r="L1461" s="276"/>
      <c r="M1461" s="277"/>
      <c r="N1461" s="278"/>
      <c r="O1461" s="278"/>
      <c r="P1461" s="278"/>
      <c r="Q1461" s="278"/>
      <c r="R1461" s="278"/>
      <c r="S1461" s="278"/>
      <c r="T1461" s="279"/>
      <c r="U1461" s="16"/>
      <c r="V1461" s="16"/>
      <c r="W1461" s="16"/>
      <c r="X1461" s="16"/>
      <c r="Y1461" s="16"/>
      <c r="Z1461" s="16"/>
      <c r="AA1461" s="16"/>
      <c r="AB1461" s="16"/>
      <c r="AC1461" s="16"/>
      <c r="AD1461" s="16"/>
      <c r="AE1461" s="16"/>
      <c r="AT1461" s="280" t="s">
        <v>167</v>
      </c>
      <c r="AU1461" s="280" t="s">
        <v>81</v>
      </c>
      <c r="AV1461" s="16" t="s">
        <v>180</v>
      </c>
      <c r="AW1461" s="16" t="s">
        <v>33</v>
      </c>
      <c r="AX1461" s="16" t="s">
        <v>71</v>
      </c>
      <c r="AY1461" s="280" t="s">
        <v>155</v>
      </c>
    </row>
    <row r="1462" s="13" customFormat="1">
      <c r="A1462" s="13"/>
      <c r="B1462" s="224"/>
      <c r="C1462" s="225"/>
      <c r="D1462" s="226" t="s">
        <v>167</v>
      </c>
      <c r="E1462" s="227" t="s">
        <v>19</v>
      </c>
      <c r="F1462" s="228" t="s">
        <v>1798</v>
      </c>
      <c r="G1462" s="225"/>
      <c r="H1462" s="229">
        <v>2.3759999999999999</v>
      </c>
      <c r="I1462" s="230"/>
      <c r="J1462" s="225"/>
      <c r="K1462" s="225"/>
      <c r="L1462" s="231"/>
      <c r="M1462" s="232"/>
      <c r="N1462" s="233"/>
      <c r="O1462" s="233"/>
      <c r="P1462" s="233"/>
      <c r="Q1462" s="233"/>
      <c r="R1462" s="233"/>
      <c r="S1462" s="233"/>
      <c r="T1462" s="234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35" t="s">
        <v>167</v>
      </c>
      <c r="AU1462" s="235" t="s">
        <v>81</v>
      </c>
      <c r="AV1462" s="13" t="s">
        <v>81</v>
      </c>
      <c r="AW1462" s="13" t="s">
        <v>33</v>
      </c>
      <c r="AX1462" s="13" t="s">
        <v>71</v>
      </c>
      <c r="AY1462" s="235" t="s">
        <v>155</v>
      </c>
    </row>
    <row r="1463" s="16" customFormat="1">
      <c r="A1463" s="16"/>
      <c r="B1463" s="270"/>
      <c r="C1463" s="271"/>
      <c r="D1463" s="226" t="s">
        <v>167</v>
      </c>
      <c r="E1463" s="272" t="s">
        <v>19</v>
      </c>
      <c r="F1463" s="273" t="s">
        <v>1799</v>
      </c>
      <c r="G1463" s="271"/>
      <c r="H1463" s="274">
        <v>2.3759999999999999</v>
      </c>
      <c r="I1463" s="275"/>
      <c r="J1463" s="271"/>
      <c r="K1463" s="271"/>
      <c r="L1463" s="276"/>
      <c r="M1463" s="277"/>
      <c r="N1463" s="278"/>
      <c r="O1463" s="278"/>
      <c r="P1463" s="278"/>
      <c r="Q1463" s="278"/>
      <c r="R1463" s="278"/>
      <c r="S1463" s="278"/>
      <c r="T1463" s="279"/>
      <c r="U1463" s="16"/>
      <c r="V1463" s="16"/>
      <c r="W1463" s="16"/>
      <c r="X1463" s="16"/>
      <c r="Y1463" s="16"/>
      <c r="Z1463" s="16"/>
      <c r="AA1463" s="16"/>
      <c r="AB1463" s="16"/>
      <c r="AC1463" s="16"/>
      <c r="AD1463" s="16"/>
      <c r="AE1463" s="16"/>
      <c r="AT1463" s="280" t="s">
        <v>167</v>
      </c>
      <c r="AU1463" s="280" t="s">
        <v>81</v>
      </c>
      <c r="AV1463" s="16" t="s">
        <v>180</v>
      </c>
      <c r="AW1463" s="16" t="s">
        <v>33</v>
      </c>
      <c r="AX1463" s="16" t="s">
        <v>71</v>
      </c>
      <c r="AY1463" s="280" t="s">
        <v>155</v>
      </c>
    </row>
    <row r="1464" s="14" customFormat="1">
      <c r="A1464" s="14"/>
      <c r="B1464" s="236"/>
      <c r="C1464" s="237"/>
      <c r="D1464" s="226" t="s">
        <v>167</v>
      </c>
      <c r="E1464" s="238" t="s">
        <v>19</v>
      </c>
      <c r="F1464" s="239" t="s">
        <v>177</v>
      </c>
      <c r="G1464" s="237"/>
      <c r="H1464" s="240">
        <v>8.3160000000000007</v>
      </c>
      <c r="I1464" s="241"/>
      <c r="J1464" s="237"/>
      <c r="K1464" s="237"/>
      <c r="L1464" s="242"/>
      <c r="M1464" s="243"/>
      <c r="N1464" s="244"/>
      <c r="O1464" s="244"/>
      <c r="P1464" s="244"/>
      <c r="Q1464" s="244"/>
      <c r="R1464" s="244"/>
      <c r="S1464" s="244"/>
      <c r="T1464" s="245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46" t="s">
        <v>167</v>
      </c>
      <c r="AU1464" s="246" t="s">
        <v>81</v>
      </c>
      <c r="AV1464" s="14" t="s">
        <v>163</v>
      </c>
      <c r="AW1464" s="14" t="s">
        <v>33</v>
      </c>
      <c r="AX1464" s="14" t="s">
        <v>79</v>
      </c>
      <c r="AY1464" s="246" t="s">
        <v>155</v>
      </c>
    </row>
    <row r="1465" s="2" customFormat="1" ht="16.5" customHeight="1">
      <c r="A1465" s="40"/>
      <c r="B1465" s="41"/>
      <c r="C1465" s="206" t="s">
        <v>1800</v>
      </c>
      <c r="D1465" s="206" t="s">
        <v>158</v>
      </c>
      <c r="E1465" s="207" t="s">
        <v>1801</v>
      </c>
      <c r="F1465" s="208" t="s">
        <v>1802</v>
      </c>
      <c r="G1465" s="209" t="s">
        <v>264</v>
      </c>
      <c r="H1465" s="210">
        <v>8.3160000000000007</v>
      </c>
      <c r="I1465" s="211"/>
      <c r="J1465" s="212">
        <f>ROUND(I1465*H1465,2)</f>
        <v>0</v>
      </c>
      <c r="K1465" s="208" t="s">
        <v>162</v>
      </c>
      <c r="L1465" s="46"/>
      <c r="M1465" s="213" t="s">
        <v>19</v>
      </c>
      <c r="N1465" s="214" t="s">
        <v>42</v>
      </c>
      <c r="O1465" s="86"/>
      <c r="P1465" s="215">
        <f>O1465*H1465</f>
        <v>0</v>
      </c>
      <c r="Q1465" s="215">
        <v>0</v>
      </c>
      <c r="R1465" s="215">
        <f>Q1465*H1465</f>
        <v>0</v>
      </c>
      <c r="S1465" s="215">
        <v>0</v>
      </c>
      <c r="T1465" s="216">
        <f>S1465*H1465</f>
        <v>0</v>
      </c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R1465" s="217" t="s">
        <v>382</v>
      </c>
      <c r="AT1465" s="217" t="s">
        <v>158</v>
      </c>
      <c r="AU1465" s="217" t="s">
        <v>81</v>
      </c>
      <c r="AY1465" s="19" t="s">
        <v>155</v>
      </c>
      <c r="BE1465" s="218">
        <f>IF(N1465="základní",J1465,0)</f>
        <v>0</v>
      </c>
      <c r="BF1465" s="218">
        <f>IF(N1465="snížená",J1465,0)</f>
        <v>0</v>
      </c>
      <c r="BG1465" s="218">
        <f>IF(N1465="zákl. přenesená",J1465,0)</f>
        <v>0</v>
      </c>
      <c r="BH1465" s="218">
        <f>IF(N1465="sníž. přenesená",J1465,0)</f>
        <v>0</v>
      </c>
      <c r="BI1465" s="218">
        <f>IF(N1465="nulová",J1465,0)</f>
        <v>0</v>
      </c>
      <c r="BJ1465" s="19" t="s">
        <v>79</v>
      </c>
      <c r="BK1465" s="218">
        <f>ROUND(I1465*H1465,2)</f>
        <v>0</v>
      </c>
      <c r="BL1465" s="19" t="s">
        <v>382</v>
      </c>
      <c r="BM1465" s="217" t="s">
        <v>1803</v>
      </c>
    </row>
    <row r="1466" s="2" customFormat="1">
      <c r="A1466" s="40"/>
      <c r="B1466" s="41"/>
      <c r="C1466" s="42"/>
      <c r="D1466" s="219" t="s">
        <v>165</v>
      </c>
      <c r="E1466" s="42"/>
      <c r="F1466" s="220" t="s">
        <v>1804</v>
      </c>
      <c r="G1466" s="42"/>
      <c r="H1466" s="42"/>
      <c r="I1466" s="221"/>
      <c r="J1466" s="42"/>
      <c r="K1466" s="42"/>
      <c r="L1466" s="46"/>
      <c r="M1466" s="222"/>
      <c r="N1466" s="223"/>
      <c r="O1466" s="86"/>
      <c r="P1466" s="86"/>
      <c r="Q1466" s="86"/>
      <c r="R1466" s="86"/>
      <c r="S1466" s="86"/>
      <c r="T1466" s="87"/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T1466" s="19" t="s">
        <v>165</v>
      </c>
      <c r="AU1466" s="19" t="s">
        <v>81</v>
      </c>
    </row>
    <row r="1467" s="2" customFormat="1" ht="24.15" customHeight="1">
      <c r="A1467" s="40"/>
      <c r="B1467" s="41"/>
      <c r="C1467" s="206" t="s">
        <v>1805</v>
      </c>
      <c r="D1467" s="206" t="s">
        <v>158</v>
      </c>
      <c r="E1467" s="207" t="s">
        <v>1806</v>
      </c>
      <c r="F1467" s="208" t="s">
        <v>1807</v>
      </c>
      <c r="G1467" s="209" t="s">
        <v>264</v>
      </c>
      <c r="H1467" s="210">
        <v>26.25</v>
      </c>
      <c r="I1467" s="211"/>
      <c r="J1467" s="212">
        <f>ROUND(I1467*H1467,2)</f>
        <v>0</v>
      </c>
      <c r="K1467" s="208" t="s">
        <v>162</v>
      </c>
      <c r="L1467" s="46"/>
      <c r="M1467" s="213" t="s">
        <v>19</v>
      </c>
      <c r="N1467" s="214" t="s">
        <v>42</v>
      </c>
      <c r="O1467" s="86"/>
      <c r="P1467" s="215">
        <f>O1467*H1467</f>
        <v>0</v>
      </c>
      <c r="Q1467" s="215">
        <v>0.0118044</v>
      </c>
      <c r="R1467" s="215">
        <f>Q1467*H1467</f>
        <v>0.30986550000000002</v>
      </c>
      <c r="S1467" s="215">
        <v>0</v>
      </c>
      <c r="T1467" s="216">
        <f>S1467*H1467</f>
        <v>0</v>
      </c>
      <c r="U1467" s="40"/>
      <c r="V1467" s="40"/>
      <c r="W1467" s="40"/>
      <c r="X1467" s="40"/>
      <c r="Y1467" s="40"/>
      <c r="Z1467" s="40"/>
      <c r="AA1467" s="40"/>
      <c r="AB1467" s="40"/>
      <c r="AC1467" s="40"/>
      <c r="AD1467" s="40"/>
      <c r="AE1467" s="40"/>
      <c r="AR1467" s="217" t="s">
        <v>382</v>
      </c>
      <c r="AT1467" s="217" t="s">
        <v>158</v>
      </c>
      <c r="AU1467" s="217" t="s">
        <v>81</v>
      </c>
      <c r="AY1467" s="19" t="s">
        <v>155</v>
      </c>
      <c r="BE1467" s="218">
        <f>IF(N1467="základní",J1467,0)</f>
        <v>0</v>
      </c>
      <c r="BF1467" s="218">
        <f>IF(N1467="snížená",J1467,0)</f>
        <v>0</v>
      </c>
      <c r="BG1467" s="218">
        <f>IF(N1467="zákl. přenesená",J1467,0)</f>
        <v>0</v>
      </c>
      <c r="BH1467" s="218">
        <f>IF(N1467="sníž. přenesená",J1467,0)</f>
        <v>0</v>
      </c>
      <c r="BI1467" s="218">
        <f>IF(N1467="nulová",J1467,0)</f>
        <v>0</v>
      </c>
      <c r="BJ1467" s="19" t="s">
        <v>79</v>
      </c>
      <c r="BK1467" s="218">
        <f>ROUND(I1467*H1467,2)</f>
        <v>0</v>
      </c>
      <c r="BL1467" s="19" t="s">
        <v>382</v>
      </c>
      <c r="BM1467" s="217" t="s">
        <v>1808</v>
      </c>
    </row>
    <row r="1468" s="2" customFormat="1">
      <c r="A1468" s="40"/>
      <c r="B1468" s="41"/>
      <c r="C1468" s="42"/>
      <c r="D1468" s="219" t="s">
        <v>165</v>
      </c>
      <c r="E1468" s="42"/>
      <c r="F1468" s="220" t="s">
        <v>1809</v>
      </c>
      <c r="G1468" s="42"/>
      <c r="H1468" s="42"/>
      <c r="I1468" s="221"/>
      <c r="J1468" s="42"/>
      <c r="K1468" s="42"/>
      <c r="L1468" s="46"/>
      <c r="M1468" s="222"/>
      <c r="N1468" s="223"/>
      <c r="O1468" s="86"/>
      <c r="P1468" s="86"/>
      <c r="Q1468" s="86"/>
      <c r="R1468" s="86"/>
      <c r="S1468" s="86"/>
      <c r="T1468" s="87"/>
      <c r="U1468" s="40"/>
      <c r="V1468" s="40"/>
      <c r="W1468" s="40"/>
      <c r="X1468" s="40"/>
      <c r="Y1468" s="40"/>
      <c r="Z1468" s="40"/>
      <c r="AA1468" s="40"/>
      <c r="AB1468" s="40"/>
      <c r="AC1468" s="40"/>
      <c r="AD1468" s="40"/>
      <c r="AE1468" s="40"/>
      <c r="AT1468" s="19" t="s">
        <v>165</v>
      </c>
      <c r="AU1468" s="19" t="s">
        <v>81</v>
      </c>
    </row>
    <row r="1469" s="13" customFormat="1">
      <c r="A1469" s="13"/>
      <c r="B1469" s="224"/>
      <c r="C1469" s="225"/>
      <c r="D1469" s="226" t="s">
        <v>167</v>
      </c>
      <c r="E1469" s="227" t="s">
        <v>19</v>
      </c>
      <c r="F1469" s="228" t="s">
        <v>1810</v>
      </c>
      <c r="G1469" s="225"/>
      <c r="H1469" s="229">
        <v>5.1500000000000004</v>
      </c>
      <c r="I1469" s="230"/>
      <c r="J1469" s="225"/>
      <c r="K1469" s="225"/>
      <c r="L1469" s="231"/>
      <c r="M1469" s="232"/>
      <c r="N1469" s="233"/>
      <c r="O1469" s="233"/>
      <c r="P1469" s="233"/>
      <c r="Q1469" s="233"/>
      <c r="R1469" s="233"/>
      <c r="S1469" s="233"/>
      <c r="T1469" s="234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35" t="s">
        <v>167</v>
      </c>
      <c r="AU1469" s="235" t="s">
        <v>81</v>
      </c>
      <c r="AV1469" s="13" t="s">
        <v>81</v>
      </c>
      <c r="AW1469" s="13" t="s">
        <v>33</v>
      </c>
      <c r="AX1469" s="13" t="s">
        <v>71</v>
      </c>
      <c r="AY1469" s="235" t="s">
        <v>155</v>
      </c>
    </row>
    <row r="1470" s="16" customFormat="1">
      <c r="A1470" s="16"/>
      <c r="B1470" s="270"/>
      <c r="C1470" s="271"/>
      <c r="D1470" s="226" t="s">
        <v>167</v>
      </c>
      <c r="E1470" s="272" t="s">
        <v>19</v>
      </c>
      <c r="F1470" s="273" t="s">
        <v>1811</v>
      </c>
      <c r="G1470" s="271"/>
      <c r="H1470" s="274">
        <v>5.1500000000000004</v>
      </c>
      <c r="I1470" s="275"/>
      <c r="J1470" s="271"/>
      <c r="K1470" s="271"/>
      <c r="L1470" s="276"/>
      <c r="M1470" s="277"/>
      <c r="N1470" s="278"/>
      <c r="O1470" s="278"/>
      <c r="P1470" s="278"/>
      <c r="Q1470" s="278"/>
      <c r="R1470" s="278"/>
      <c r="S1470" s="278"/>
      <c r="T1470" s="279"/>
      <c r="U1470" s="16"/>
      <c r="V1470" s="16"/>
      <c r="W1470" s="16"/>
      <c r="X1470" s="16"/>
      <c r="Y1470" s="16"/>
      <c r="Z1470" s="16"/>
      <c r="AA1470" s="16"/>
      <c r="AB1470" s="16"/>
      <c r="AC1470" s="16"/>
      <c r="AD1470" s="16"/>
      <c r="AE1470" s="16"/>
      <c r="AT1470" s="280" t="s">
        <v>167</v>
      </c>
      <c r="AU1470" s="280" t="s">
        <v>81</v>
      </c>
      <c r="AV1470" s="16" t="s">
        <v>180</v>
      </c>
      <c r="AW1470" s="16" t="s">
        <v>33</v>
      </c>
      <c r="AX1470" s="16" t="s">
        <v>71</v>
      </c>
      <c r="AY1470" s="280" t="s">
        <v>155</v>
      </c>
    </row>
    <row r="1471" s="13" customFormat="1">
      <c r="A1471" s="13"/>
      <c r="B1471" s="224"/>
      <c r="C1471" s="225"/>
      <c r="D1471" s="226" t="s">
        <v>167</v>
      </c>
      <c r="E1471" s="227" t="s">
        <v>19</v>
      </c>
      <c r="F1471" s="228" t="s">
        <v>1812</v>
      </c>
      <c r="G1471" s="225"/>
      <c r="H1471" s="229">
        <v>6.1500000000000004</v>
      </c>
      <c r="I1471" s="230"/>
      <c r="J1471" s="225"/>
      <c r="K1471" s="225"/>
      <c r="L1471" s="231"/>
      <c r="M1471" s="232"/>
      <c r="N1471" s="233"/>
      <c r="O1471" s="233"/>
      <c r="P1471" s="233"/>
      <c r="Q1471" s="233"/>
      <c r="R1471" s="233"/>
      <c r="S1471" s="233"/>
      <c r="T1471" s="234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35" t="s">
        <v>167</v>
      </c>
      <c r="AU1471" s="235" t="s">
        <v>81</v>
      </c>
      <c r="AV1471" s="13" t="s">
        <v>81</v>
      </c>
      <c r="AW1471" s="13" t="s">
        <v>33</v>
      </c>
      <c r="AX1471" s="13" t="s">
        <v>71</v>
      </c>
      <c r="AY1471" s="235" t="s">
        <v>155</v>
      </c>
    </row>
    <row r="1472" s="16" customFormat="1">
      <c r="A1472" s="16"/>
      <c r="B1472" s="270"/>
      <c r="C1472" s="271"/>
      <c r="D1472" s="226" t="s">
        <v>167</v>
      </c>
      <c r="E1472" s="272" t="s">
        <v>19</v>
      </c>
      <c r="F1472" s="273" t="s">
        <v>1813</v>
      </c>
      <c r="G1472" s="271"/>
      <c r="H1472" s="274">
        <v>6.1500000000000004</v>
      </c>
      <c r="I1472" s="275"/>
      <c r="J1472" s="271"/>
      <c r="K1472" s="271"/>
      <c r="L1472" s="276"/>
      <c r="M1472" s="277"/>
      <c r="N1472" s="278"/>
      <c r="O1472" s="278"/>
      <c r="P1472" s="278"/>
      <c r="Q1472" s="278"/>
      <c r="R1472" s="278"/>
      <c r="S1472" s="278"/>
      <c r="T1472" s="279"/>
      <c r="U1472" s="16"/>
      <c r="V1472" s="16"/>
      <c r="W1472" s="16"/>
      <c r="X1472" s="16"/>
      <c r="Y1472" s="16"/>
      <c r="Z1472" s="16"/>
      <c r="AA1472" s="16"/>
      <c r="AB1472" s="16"/>
      <c r="AC1472" s="16"/>
      <c r="AD1472" s="16"/>
      <c r="AE1472" s="16"/>
      <c r="AT1472" s="280" t="s">
        <v>167</v>
      </c>
      <c r="AU1472" s="280" t="s">
        <v>81</v>
      </c>
      <c r="AV1472" s="16" t="s">
        <v>180</v>
      </c>
      <c r="AW1472" s="16" t="s">
        <v>33</v>
      </c>
      <c r="AX1472" s="16" t="s">
        <v>71</v>
      </c>
      <c r="AY1472" s="280" t="s">
        <v>155</v>
      </c>
    </row>
    <row r="1473" s="13" customFormat="1">
      <c r="A1473" s="13"/>
      <c r="B1473" s="224"/>
      <c r="C1473" s="225"/>
      <c r="D1473" s="226" t="s">
        <v>167</v>
      </c>
      <c r="E1473" s="227" t="s">
        <v>19</v>
      </c>
      <c r="F1473" s="228" t="s">
        <v>1814</v>
      </c>
      <c r="G1473" s="225"/>
      <c r="H1473" s="229">
        <v>8.8000000000000007</v>
      </c>
      <c r="I1473" s="230"/>
      <c r="J1473" s="225"/>
      <c r="K1473" s="225"/>
      <c r="L1473" s="231"/>
      <c r="M1473" s="232"/>
      <c r="N1473" s="233"/>
      <c r="O1473" s="233"/>
      <c r="P1473" s="233"/>
      <c r="Q1473" s="233"/>
      <c r="R1473" s="233"/>
      <c r="S1473" s="233"/>
      <c r="T1473" s="234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35" t="s">
        <v>167</v>
      </c>
      <c r="AU1473" s="235" t="s">
        <v>81</v>
      </c>
      <c r="AV1473" s="13" t="s">
        <v>81</v>
      </c>
      <c r="AW1473" s="13" t="s">
        <v>33</v>
      </c>
      <c r="AX1473" s="13" t="s">
        <v>71</v>
      </c>
      <c r="AY1473" s="235" t="s">
        <v>155</v>
      </c>
    </row>
    <row r="1474" s="16" customFormat="1">
      <c r="A1474" s="16"/>
      <c r="B1474" s="270"/>
      <c r="C1474" s="271"/>
      <c r="D1474" s="226" t="s">
        <v>167</v>
      </c>
      <c r="E1474" s="272" t="s">
        <v>19</v>
      </c>
      <c r="F1474" s="273" t="s">
        <v>1815</v>
      </c>
      <c r="G1474" s="271"/>
      <c r="H1474" s="274">
        <v>8.8000000000000007</v>
      </c>
      <c r="I1474" s="275"/>
      <c r="J1474" s="271"/>
      <c r="K1474" s="271"/>
      <c r="L1474" s="276"/>
      <c r="M1474" s="277"/>
      <c r="N1474" s="278"/>
      <c r="O1474" s="278"/>
      <c r="P1474" s="278"/>
      <c r="Q1474" s="278"/>
      <c r="R1474" s="278"/>
      <c r="S1474" s="278"/>
      <c r="T1474" s="279"/>
      <c r="U1474" s="16"/>
      <c r="V1474" s="16"/>
      <c r="W1474" s="16"/>
      <c r="X1474" s="16"/>
      <c r="Y1474" s="16"/>
      <c r="Z1474" s="16"/>
      <c r="AA1474" s="16"/>
      <c r="AB1474" s="16"/>
      <c r="AC1474" s="16"/>
      <c r="AD1474" s="16"/>
      <c r="AE1474" s="16"/>
      <c r="AT1474" s="280" t="s">
        <v>167</v>
      </c>
      <c r="AU1474" s="280" t="s">
        <v>81</v>
      </c>
      <c r="AV1474" s="16" t="s">
        <v>180</v>
      </c>
      <c r="AW1474" s="16" t="s">
        <v>33</v>
      </c>
      <c r="AX1474" s="16" t="s">
        <v>71</v>
      </c>
      <c r="AY1474" s="280" t="s">
        <v>155</v>
      </c>
    </row>
    <row r="1475" s="13" customFormat="1">
      <c r="A1475" s="13"/>
      <c r="B1475" s="224"/>
      <c r="C1475" s="225"/>
      <c r="D1475" s="226" t="s">
        <v>167</v>
      </c>
      <c r="E1475" s="227" t="s">
        <v>19</v>
      </c>
      <c r="F1475" s="228" t="s">
        <v>1816</v>
      </c>
      <c r="G1475" s="225"/>
      <c r="H1475" s="229">
        <v>6.1500000000000004</v>
      </c>
      <c r="I1475" s="230"/>
      <c r="J1475" s="225"/>
      <c r="K1475" s="225"/>
      <c r="L1475" s="231"/>
      <c r="M1475" s="232"/>
      <c r="N1475" s="233"/>
      <c r="O1475" s="233"/>
      <c r="P1475" s="233"/>
      <c r="Q1475" s="233"/>
      <c r="R1475" s="233"/>
      <c r="S1475" s="233"/>
      <c r="T1475" s="234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35" t="s">
        <v>167</v>
      </c>
      <c r="AU1475" s="235" t="s">
        <v>81</v>
      </c>
      <c r="AV1475" s="13" t="s">
        <v>81</v>
      </c>
      <c r="AW1475" s="13" t="s">
        <v>33</v>
      </c>
      <c r="AX1475" s="13" t="s">
        <v>71</v>
      </c>
      <c r="AY1475" s="235" t="s">
        <v>155</v>
      </c>
    </row>
    <row r="1476" s="16" customFormat="1">
      <c r="A1476" s="16"/>
      <c r="B1476" s="270"/>
      <c r="C1476" s="271"/>
      <c r="D1476" s="226" t="s">
        <v>167</v>
      </c>
      <c r="E1476" s="272" t="s">
        <v>19</v>
      </c>
      <c r="F1476" s="273" t="s">
        <v>595</v>
      </c>
      <c r="G1476" s="271"/>
      <c r="H1476" s="274">
        <v>6.1500000000000004</v>
      </c>
      <c r="I1476" s="275"/>
      <c r="J1476" s="271"/>
      <c r="K1476" s="271"/>
      <c r="L1476" s="276"/>
      <c r="M1476" s="277"/>
      <c r="N1476" s="278"/>
      <c r="O1476" s="278"/>
      <c r="P1476" s="278"/>
      <c r="Q1476" s="278"/>
      <c r="R1476" s="278"/>
      <c r="S1476" s="278"/>
      <c r="T1476" s="279"/>
      <c r="U1476" s="16"/>
      <c r="V1476" s="16"/>
      <c r="W1476" s="16"/>
      <c r="X1476" s="16"/>
      <c r="Y1476" s="16"/>
      <c r="Z1476" s="16"/>
      <c r="AA1476" s="16"/>
      <c r="AB1476" s="16"/>
      <c r="AC1476" s="16"/>
      <c r="AD1476" s="16"/>
      <c r="AE1476" s="16"/>
      <c r="AT1476" s="280" t="s">
        <v>167</v>
      </c>
      <c r="AU1476" s="280" t="s">
        <v>81</v>
      </c>
      <c r="AV1476" s="16" t="s">
        <v>180</v>
      </c>
      <c r="AW1476" s="16" t="s">
        <v>33</v>
      </c>
      <c r="AX1476" s="16" t="s">
        <v>71</v>
      </c>
      <c r="AY1476" s="280" t="s">
        <v>155</v>
      </c>
    </row>
    <row r="1477" s="14" customFormat="1">
      <c r="A1477" s="14"/>
      <c r="B1477" s="236"/>
      <c r="C1477" s="237"/>
      <c r="D1477" s="226" t="s">
        <v>167</v>
      </c>
      <c r="E1477" s="238" t="s">
        <v>19</v>
      </c>
      <c r="F1477" s="239" t="s">
        <v>177</v>
      </c>
      <c r="G1477" s="237"/>
      <c r="H1477" s="240">
        <v>26.25</v>
      </c>
      <c r="I1477" s="241"/>
      <c r="J1477" s="237"/>
      <c r="K1477" s="237"/>
      <c r="L1477" s="242"/>
      <c r="M1477" s="243"/>
      <c r="N1477" s="244"/>
      <c r="O1477" s="244"/>
      <c r="P1477" s="244"/>
      <c r="Q1477" s="244"/>
      <c r="R1477" s="244"/>
      <c r="S1477" s="244"/>
      <c r="T1477" s="245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46" t="s">
        <v>167</v>
      </c>
      <c r="AU1477" s="246" t="s">
        <v>81</v>
      </c>
      <c r="AV1477" s="14" t="s">
        <v>163</v>
      </c>
      <c r="AW1477" s="14" t="s">
        <v>33</v>
      </c>
      <c r="AX1477" s="14" t="s">
        <v>79</v>
      </c>
      <c r="AY1477" s="246" t="s">
        <v>155</v>
      </c>
    </row>
    <row r="1478" s="2" customFormat="1" ht="24.15" customHeight="1">
      <c r="A1478" s="40"/>
      <c r="B1478" s="41"/>
      <c r="C1478" s="206" t="s">
        <v>1817</v>
      </c>
      <c r="D1478" s="206" t="s">
        <v>158</v>
      </c>
      <c r="E1478" s="207" t="s">
        <v>1818</v>
      </c>
      <c r="F1478" s="208" t="s">
        <v>1819</v>
      </c>
      <c r="G1478" s="209" t="s">
        <v>264</v>
      </c>
      <c r="H1478" s="210">
        <v>26.25</v>
      </c>
      <c r="I1478" s="211"/>
      <c r="J1478" s="212">
        <f>ROUND(I1478*H1478,2)</f>
        <v>0</v>
      </c>
      <c r="K1478" s="208" t="s">
        <v>162</v>
      </c>
      <c r="L1478" s="46"/>
      <c r="M1478" s="213" t="s">
        <v>19</v>
      </c>
      <c r="N1478" s="214" t="s">
        <v>42</v>
      </c>
      <c r="O1478" s="86"/>
      <c r="P1478" s="215">
        <f>O1478*H1478</f>
        <v>0</v>
      </c>
      <c r="Q1478" s="215">
        <v>0</v>
      </c>
      <c r="R1478" s="215">
        <f>Q1478*H1478</f>
        <v>0</v>
      </c>
      <c r="S1478" s="215">
        <v>0</v>
      </c>
      <c r="T1478" s="216">
        <f>S1478*H1478</f>
        <v>0</v>
      </c>
      <c r="U1478" s="40"/>
      <c r="V1478" s="40"/>
      <c r="W1478" s="40"/>
      <c r="X1478" s="40"/>
      <c r="Y1478" s="40"/>
      <c r="Z1478" s="40"/>
      <c r="AA1478" s="40"/>
      <c r="AB1478" s="40"/>
      <c r="AC1478" s="40"/>
      <c r="AD1478" s="40"/>
      <c r="AE1478" s="40"/>
      <c r="AR1478" s="217" t="s">
        <v>382</v>
      </c>
      <c r="AT1478" s="217" t="s">
        <v>158</v>
      </c>
      <c r="AU1478" s="217" t="s">
        <v>81</v>
      </c>
      <c r="AY1478" s="19" t="s">
        <v>155</v>
      </c>
      <c r="BE1478" s="218">
        <f>IF(N1478="základní",J1478,0)</f>
        <v>0</v>
      </c>
      <c r="BF1478" s="218">
        <f>IF(N1478="snížená",J1478,0)</f>
        <v>0</v>
      </c>
      <c r="BG1478" s="218">
        <f>IF(N1478="zákl. přenesená",J1478,0)</f>
        <v>0</v>
      </c>
      <c r="BH1478" s="218">
        <f>IF(N1478="sníž. přenesená",J1478,0)</f>
        <v>0</v>
      </c>
      <c r="BI1478" s="218">
        <f>IF(N1478="nulová",J1478,0)</f>
        <v>0</v>
      </c>
      <c r="BJ1478" s="19" t="s">
        <v>79</v>
      </c>
      <c r="BK1478" s="218">
        <f>ROUND(I1478*H1478,2)</f>
        <v>0</v>
      </c>
      <c r="BL1478" s="19" t="s">
        <v>382</v>
      </c>
      <c r="BM1478" s="217" t="s">
        <v>1820</v>
      </c>
    </row>
    <row r="1479" s="2" customFormat="1">
      <c r="A1479" s="40"/>
      <c r="B1479" s="41"/>
      <c r="C1479" s="42"/>
      <c r="D1479" s="219" t="s">
        <v>165</v>
      </c>
      <c r="E1479" s="42"/>
      <c r="F1479" s="220" t="s">
        <v>1821</v>
      </c>
      <c r="G1479" s="42"/>
      <c r="H1479" s="42"/>
      <c r="I1479" s="221"/>
      <c r="J1479" s="42"/>
      <c r="K1479" s="42"/>
      <c r="L1479" s="46"/>
      <c r="M1479" s="222"/>
      <c r="N1479" s="223"/>
      <c r="O1479" s="86"/>
      <c r="P1479" s="86"/>
      <c r="Q1479" s="86"/>
      <c r="R1479" s="86"/>
      <c r="S1479" s="86"/>
      <c r="T1479" s="87"/>
      <c r="U1479" s="40"/>
      <c r="V1479" s="40"/>
      <c r="W1479" s="40"/>
      <c r="X1479" s="40"/>
      <c r="Y1479" s="40"/>
      <c r="Z1479" s="40"/>
      <c r="AA1479" s="40"/>
      <c r="AB1479" s="40"/>
      <c r="AC1479" s="40"/>
      <c r="AD1479" s="40"/>
      <c r="AE1479" s="40"/>
      <c r="AT1479" s="19" t="s">
        <v>165</v>
      </c>
      <c r="AU1479" s="19" t="s">
        <v>81</v>
      </c>
    </row>
    <row r="1480" s="13" customFormat="1">
      <c r="A1480" s="13"/>
      <c r="B1480" s="224"/>
      <c r="C1480" s="225"/>
      <c r="D1480" s="226" t="s">
        <v>167</v>
      </c>
      <c r="E1480" s="227" t="s">
        <v>19</v>
      </c>
      <c r="F1480" s="228" t="s">
        <v>1810</v>
      </c>
      <c r="G1480" s="225"/>
      <c r="H1480" s="229">
        <v>5.1500000000000004</v>
      </c>
      <c r="I1480" s="230"/>
      <c r="J1480" s="225"/>
      <c r="K1480" s="225"/>
      <c r="L1480" s="231"/>
      <c r="M1480" s="232"/>
      <c r="N1480" s="233"/>
      <c r="O1480" s="233"/>
      <c r="P1480" s="233"/>
      <c r="Q1480" s="233"/>
      <c r="R1480" s="233"/>
      <c r="S1480" s="233"/>
      <c r="T1480" s="234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35" t="s">
        <v>167</v>
      </c>
      <c r="AU1480" s="235" t="s">
        <v>81</v>
      </c>
      <c r="AV1480" s="13" t="s">
        <v>81</v>
      </c>
      <c r="AW1480" s="13" t="s">
        <v>33</v>
      </c>
      <c r="AX1480" s="13" t="s">
        <v>71</v>
      </c>
      <c r="AY1480" s="235" t="s">
        <v>155</v>
      </c>
    </row>
    <row r="1481" s="16" customFormat="1">
      <c r="A1481" s="16"/>
      <c r="B1481" s="270"/>
      <c r="C1481" s="271"/>
      <c r="D1481" s="226" t="s">
        <v>167</v>
      </c>
      <c r="E1481" s="272" t="s">
        <v>19</v>
      </c>
      <c r="F1481" s="273" t="s">
        <v>1811</v>
      </c>
      <c r="G1481" s="271"/>
      <c r="H1481" s="274">
        <v>5.1500000000000004</v>
      </c>
      <c r="I1481" s="275"/>
      <c r="J1481" s="271"/>
      <c r="K1481" s="271"/>
      <c r="L1481" s="276"/>
      <c r="M1481" s="277"/>
      <c r="N1481" s="278"/>
      <c r="O1481" s="278"/>
      <c r="P1481" s="278"/>
      <c r="Q1481" s="278"/>
      <c r="R1481" s="278"/>
      <c r="S1481" s="278"/>
      <c r="T1481" s="279"/>
      <c r="U1481" s="16"/>
      <c r="V1481" s="16"/>
      <c r="W1481" s="16"/>
      <c r="X1481" s="16"/>
      <c r="Y1481" s="16"/>
      <c r="Z1481" s="16"/>
      <c r="AA1481" s="16"/>
      <c r="AB1481" s="16"/>
      <c r="AC1481" s="16"/>
      <c r="AD1481" s="16"/>
      <c r="AE1481" s="16"/>
      <c r="AT1481" s="280" t="s">
        <v>167</v>
      </c>
      <c r="AU1481" s="280" t="s">
        <v>81</v>
      </c>
      <c r="AV1481" s="16" t="s">
        <v>180</v>
      </c>
      <c r="AW1481" s="16" t="s">
        <v>33</v>
      </c>
      <c r="AX1481" s="16" t="s">
        <v>71</v>
      </c>
      <c r="AY1481" s="280" t="s">
        <v>155</v>
      </c>
    </row>
    <row r="1482" s="13" customFormat="1">
      <c r="A1482" s="13"/>
      <c r="B1482" s="224"/>
      <c r="C1482" s="225"/>
      <c r="D1482" s="226" t="s">
        <v>167</v>
      </c>
      <c r="E1482" s="227" t="s">
        <v>19</v>
      </c>
      <c r="F1482" s="228" t="s">
        <v>1812</v>
      </c>
      <c r="G1482" s="225"/>
      <c r="H1482" s="229">
        <v>6.1500000000000004</v>
      </c>
      <c r="I1482" s="230"/>
      <c r="J1482" s="225"/>
      <c r="K1482" s="225"/>
      <c r="L1482" s="231"/>
      <c r="M1482" s="232"/>
      <c r="N1482" s="233"/>
      <c r="O1482" s="233"/>
      <c r="P1482" s="233"/>
      <c r="Q1482" s="233"/>
      <c r="R1482" s="233"/>
      <c r="S1482" s="233"/>
      <c r="T1482" s="234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35" t="s">
        <v>167</v>
      </c>
      <c r="AU1482" s="235" t="s">
        <v>81</v>
      </c>
      <c r="AV1482" s="13" t="s">
        <v>81</v>
      </c>
      <c r="AW1482" s="13" t="s">
        <v>33</v>
      </c>
      <c r="AX1482" s="13" t="s">
        <v>71</v>
      </c>
      <c r="AY1482" s="235" t="s">
        <v>155</v>
      </c>
    </row>
    <row r="1483" s="16" customFormat="1">
      <c r="A1483" s="16"/>
      <c r="B1483" s="270"/>
      <c r="C1483" s="271"/>
      <c r="D1483" s="226" t="s">
        <v>167</v>
      </c>
      <c r="E1483" s="272" t="s">
        <v>19</v>
      </c>
      <c r="F1483" s="273" t="s">
        <v>1813</v>
      </c>
      <c r="G1483" s="271"/>
      <c r="H1483" s="274">
        <v>6.1500000000000004</v>
      </c>
      <c r="I1483" s="275"/>
      <c r="J1483" s="271"/>
      <c r="K1483" s="271"/>
      <c r="L1483" s="276"/>
      <c r="M1483" s="277"/>
      <c r="N1483" s="278"/>
      <c r="O1483" s="278"/>
      <c r="P1483" s="278"/>
      <c r="Q1483" s="278"/>
      <c r="R1483" s="278"/>
      <c r="S1483" s="278"/>
      <c r="T1483" s="279"/>
      <c r="U1483" s="16"/>
      <c r="V1483" s="16"/>
      <c r="W1483" s="16"/>
      <c r="X1483" s="16"/>
      <c r="Y1483" s="16"/>
      <c r="Z1483" s="16"/>
      <c r="AA1483" s="16"/>
      <c r="AB1483" s="16"/>
      <c r="AC1483" s="16"/>
      <c r="AD1483" s="16"/>
      <c r="AE1483" s="16"/>
      <c r="AT1483" s="280" t="s">
        <v>167</v>
      </c>
      <c r="AU1483" s="280" t="s">
        <v>81</v>
      </c>
      <c r="AV1483" s="16" t="s">
        <v>180</v>
      </c>
      <c r="AW1483" s="16" t="s">
        <v>33</v>
      </c>
      <c r="AX1483" s="16" t="s">
        <v>71</v>
      </c>
      <c r="AY1483" s="280" t="s">
        <v>155</v>
      </c>
    </row>
    <row r="1484" s="13" customFormat="1">
      <c r="A1484" s="13"/>
      <c r="B1484" s="224"/>
      <c r="C1484" s="225"/>
      <c r="D1484" s="226" t="s">
        <v>167</v>
      </c>
      <c r="E1484" s="227" t="s">
        <v>19</v>
      </c>
      <c r="F1484" s="228" t="s">
        <v>1814</v>
      </c>
      <c r="G1484" s="225"/>
      <c r="H1484" s="229">
        <v>8.8000000000000007</v>
      </c>
      <c r="I1484" s="230"/>
      <c r="J1484" s="225"/>
      <c r="K1484" s="225"/>
      <c r="L1484" s="231"/>
      <c r="M1484" s="232"/>
      <c r="N1484" s="233"/>
      <c r="O1484" s="233"/>
      <c r="P1484" s="233"/>
      <c r="Q1484" s="233"/>
      <c r="R1484" s="233"/>
      <c r="S1484" s="233"/>
      <c r="T1484" s="234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35" t="s">
        <v>167</v>
      </c>
      <c r="AU1484" s="235" t="s">
        <v>81</v>
      </c>
      <c r="AV1484" s="13" t="s">
        <v>81</v>
      </c>
      <c r="AW1484" s="13" t="s">
        <v>33</v>
      </c>
      <c r="AX1484" s="13" t="s">
        <v>71</v>
      </c>
      <c r="AY1484" s="235" t="s">
        <v>155</v>
      </c>
    </row>
    <row r="1485" s="16" customFormat="1">
      <c r="A1485" s="16"/>
      <c r="B1485" s="270"/>
      <c r="C1485" s="271"/>
      <c r="D1485" s="226" t="s">
        <v>167</v>
      </c>
      <c r="E1485" s="272" t="s">
        <v>19</v>
      </c>
      <c r="F1485" s="273" t="s">
        <v>1815</v>
      </c>
      <c r="G1485" s="271"/>
      <c r="H1485" s="274">
        <v>8.8000000000000007</v>
      </c>
      <c r="I1485" s="275"/>
      <c r="J1485" s="271"/>
      <c r="K1485" s="271"/>
      <c r="L1485" s="276"/>
      <c r="M1485" s="277"/>
      <c r="N1485" s="278"/>
      <c r="O1485" s="278"/>
      <c r="P1485" s="278"/>
      <c r="Q1485" s="278"/>
      <c r="R1485" s="278"/>
      <c r="S1485" s="278"/>
      <c r="T1485" s="279"/>
      <c r="U1485" s="16"/>
      <c r="V1485" s="16"/>
      <c r="W1485" s="16"/>
      <c r="X1485" s="16"/>
      <c r="Y1485" s="16"/>
      <c r="Z1485" s="16"/>
      <c r="AA1485" s="16"/>
      <c r="AB1485" s="16"/>
      <c r="AC1485" s="16"/>
      <c r="AD1485" s="16"/>
      <c r="AE1485" s="16"/>
      <c r="AT1485" s="280" t="s">
        <v>167</v>
      </c>
      <c r="AU1485" s="280" t="s">
        <v>81</v>
      </c>
      <c r="AV1485" s="16" t="s">
        <v>180</v>
      </c>
      <c r="AW1485" s="16" t="s">
        <v>33</v>
      </c>
      <c r="AX1485" s="16" t="s">
        <v>71</v>
      </c>
      <c r="AY1485" s="280" t="s">
        <v>155</v>
      </c>
    </row>
    <row r="1486" s="13" customFormat="1">
      <c r="A1486" s="13"/>
      <c r="B1486" s="224"/>
      <c r="C1486" s="225"/>
      <c r="D1486" s="226" t="s">
        <v>167</v>
      </c>
      <c r="E1486" s="227" t="s">
        <v>19</v>
      </c>
      <c r="F1486" s="228" t="s">
        <v>1816</v>
      </c>
      <c r="G1486" s="225"/>
      <c r="H1486" s="229">
        <v>6.1500000000000004</v>
      </c>
      <c r="I1486" s="230"/>
      <c r="J1486" s="225"/>
      <c r="K1486" s="225"/>
      <c r="L1486" s="231"/>
      <c r="M1486" s="232"/>
      <c r="N1486" s="233"/>
      <c r="O1486" s="233"/>
      <c r="P1486" s="233"/>
      <c r="Q1486" s="233"/>
      <c r="R1486" s="233"/>
      <c r="S1486" s="233"/>
      <c r="T1486" s="234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35" t="s">
        <v>167</v>
      </c>
      <c r="AU1486" s="235" t="s">
        <v>81</v>
      </c>
      <c r="AV1486" s="13" t="s">
        <v>81</v>
      </c>
      <c r="AW1486" s="13" t="s">
        <v>33</v>
      </c>
      <c r="AX1486" s="13" t="s">
        <v>71</v>
      </c>
      <c r="AY1486" s="235" t="s">
        <v>155</v>
      </c>
    </row>
    <row r="1487" s="16" customFormat="1">
      <c r="A1487" s="16"/>
      <c r="B1487" s="270"/>
      <c r="C1487" s="271"/>
      <c r="D1487" s="226" t="s">
        <v>167</v>
      </c>
      <c r="E1487" s="272" t="s">
        <v>19</v>
      </c>
      <c r="F1487" s="273" t="s">
        <v>595</v>
      </c>
      <c r="G1487" s="271"/>
      <c r="H1487" s="274">
        <v>6.1500000000000004</v>
      </c>
      <c r="I1487" s="275"/>
      <c r="J1487" s="271"/>
      <c r="K1487" s="271"/>
      <c r="L1487" s="276"/>
      <c r="M1487" s="277"/>
      <c r="N1487" s="278"/>
      <c r="O1487" s="278"/>
      <c r="P1487" s="278"/>
      <c r="Q1487" s="278"/>
      <c r="R1487" s="278"/>
      <c r="S1487" s="278"/>
      <c r="T1487" s="279"/>
      <c r="U1487" s="16"/>
      <c r="V1487" s="16"/>
      <c r="W1487" s="16"/>
      <c r="X1487" s="16"/>
      <c r="Y1487" s="16"/>
      <c r="Z1487" s="16"/>
      <c r="AA1487" s="16"/>
      <c r="AB1487" s="16"/>
      <c r="AC1487" s="16"/>
      <c r="AD1487" s="16"/>
      <c r="AE1487" s="16"/>
      <c r="AT1487" s="280" t="s">
        <v>167</v>
      </c>
      <c r="AU1487" s="280" t="s">
        <v>81</v>
      </c>
      <c r="AV1487" s="16" t="s">
        <v>180</v>
      </c>
      <c r="AW1487" s="16" t="s">
        <v>33</v>
      </c>
      <c r="AX1487" s="16" t="s">
        <v>71</v>
      </c>
      <c r="AY1487" s="280" t="s">
        <v>155</v>
      </c>
    </row>
    <row r="1488" s="14" customFormat="1">
      <c r="A1488" s="14"/>
      <c r="B1488" s="236"/>
      <c r="C1488" s="237"/>
      <c r="D1488" s="226" t="s">
        <v>167</v>
      </c>
      <c r="E1488" s="238" t="s">
        <v>19</v>
      </c>
      <c r="F1488" s="239" t="s">
        <v>177</v>
      </c>
      <c r="G1488" s="237"/>
      <c r="H1488" s="240">
        <v>26.25</v>
      </c>
      <c r="I1488" s="241"/>
      <c r="J1488" s="237"/>
      <c r="K1488" s="237"/>
      <c r="L1488" s="242"/>
      <c r="M1488" s="243"/>
      <c r="N1488" s="244"/>
      <c r="O1488" s="244"/>
      <c r="P1488" s="244"/>
      <c r="Q1488" s="244"/>
      <c r="R1488" s="244"/>
      <c r="S1488" s="244"/>
      <c r="T1488" s="245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T1488" s="246" t="s">
        <v>167</v>
      </c>
      <c r="AU1488" s="246" t="s">
        <v>81</v>
      </c>
      <c r="AV1488" s="14" t="s">
        <v>163</v>
      </c>
      <c r="AW1488" s="14" t="s">
        <v>33</v>
      </c>
      <c r="AX1488" s="14" t="s">
        <v>79</v>
      </c>
      <c r="AY1488" s="246" t="s">
        <v>155</v>
      </c>
    </row>
    <row r="1489" s="2" customFormat="1" ht="16.5" customHeight="1">
      <c r="A1489" s="40"/>
      <c r="B1489" s="41"/>
      <c r="C1489" s="257" t="s">
        <v>1822</v>
      </c>
      <c r="D1489" s="257" t="s">
        <v>192</v>
      </c>
      <c r="E1489" s="258" t="s">
        <v>1823</v>
      </c>
      <c r="F1489" s="259" t="s">
        <v>1824</v>
      </c>
      <c r="G1489" s="260" t="s">
        <v>264</v>
      </c>
      <c r="H1489" s="261">
        <v>29.492000000000001</v>
      </c>
      <c r="I1489" s="262"/>
      <c r="J1489" s="263">
        <f>ROUND(I1489*H1489,2)</f>
        <v>0</v>
      </c>
      <c r="K1489" s="259" t="s">
        <v>162</v>
      </c>
      <c r="L1489" s="264"/>
      <c r="M1489" s="265" t="s">
        <v>19</v>
      </c>
      <c r="N1489" s="266" t="s">
        <v>42</v>
      </c>
      <c r="O1489" s="86"/>
      <c r="P1489" s="215">
        <f>O1489*H1489</f>
        <v>0</v>
      </c>
      <c r="Q1489" s="215">
        <v>0.00011</v>
      </c>
      <c r="R1489" s="215">
        <f>Q1489*H1489</f>
        <v>0.0032441200000000001</v>
      </c>
      <c r="S1489" s="215">
        <v>0</v>
      </c>
      <c r="T1489" s="216">
        <f>S1489*H1489</f>
        <v>0</v>
      </c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R1489" s="217" t="s">
        <v>506</v>
      </c>
      <c r="AT1489" s="217" t="s">
        <v>192</v>
      </c>
      <c r="AU1489" s="217" t="s">
        <v>81</v>
      </c>
      <c r="AY1489" s="19" t="s">
        <v>155</v>
      </c>
      <c r="BE1489" s="218">
        <f>IF(N1489="základní",J1489,0)</f>
        <v>0</v>
      </c>
      <c r="BF1489" s="218">
        <f>IF(N1489="snížená",J1489,0)</f>
        <v>0</v>
      </c>
      <c r="BG1489" s="218">
        <f>IF(N1489="zákl. přenesená",J1489,0)</f>
        <v>0</v>
      </c>
      <c r="BH1489" s="218">
        <f>IF(N1489="sníž. přenesená",J1489,0)</f>
        <v>0</v>
      </c>
      <c r="BI1489" s="218">
        <f>IF(N1489="nulová",J1489,0)</f>
        <v>0</v>
      </c>
      <c r="BJ1489" s="19" t="s">
        <v>79</v>
      </c>
      <c r="BK1489" s="218">
        <f>ROUND(I1489*H1489,2)</f>
        <v>0</v>
      </c>
      <c r="BL1489" s="19" t="s">
        <v>382</v>
      </c>
      <c r="BM1489" s="217" t="s">
        <v>1825</v>
      </c>
    </row>
    <row r="1490" s="13" customFormat="1">
      <c r="A1490" s="13"/>
      <c r="B1490" s="224"/>
      <c r="C1490" s="225"/>
      <c r="D1490" s="226" t="s">
        <v>167</v>
      </c>
      <c r="E1490" s="227" t="s">
        <v>19</v>
      </c>
      <c r="F1490" s="228" t="s">
        <v>1826</v>
      </c>
      <c r="G1490" s="225"/>
      <c r="H1490" s="229">
        <v>29.492000000000001</v>
      </c>
      <c r="I1490" s="230"/>
      <c r="J1490" s="225"/>
      <c r="K1490" s="225"/>
      <c r="L1490" s="231"/>
      <c r="M1490" s="232"/>
      <c r="N1490" s="233"/>
      <c r="O1490" s="233"/>
      <c r="P1490" s="233"/>
      <c r="Q1490" s="233"/>
      <c r="R1490" s="233"/>
      <c r="S1490" s="233"/>
      <c r="T1490" s="234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35" t="s">
        <v>167</v>
      </c>
      <c r="AU1490" s="235" t="s">
        <v>81</v>
      </c>
      <c r="AV1490" s="13" t="s">
        <v>81</v>
      </c>
      <c r="AW1490" s="13" t="s">
        <v>33</v>
      </c>
      <c r="AX1490" s="13" t="s">
        <v>79</v>
      </c>
      <c r="AY1490" s="235" t="s">
        <v>155</v>
      </c>
    </row>
    <row r="1491" s="2" customFormat="1" ht="24.15" customHeight="1">
      <c r="A1491" s="40"/>
      <c r="B1491" s="41"/>
      <c r="C1491" s="206" t="s">
        <v>1827</v>
      </c>
      <c r="D1491" s="206" t="s">
        <v>158</v>
      </c>
      <c r="E1491" s="207" t="s">
        <v>1828</v>
      </c>
      <c r="F1491" s="208" t="s">
        <v>1829</v>
      </c>
      <c r="G1491" s="209" t="s">
        <v>264</v>
      </c>
      <c r="H1491" s="210">
        <v>265.25</v>
      </c>
      <c r="I1491" s="211"/>
      <c r="J1491" s="212">
        <f>ROUND(I1491*H1491,2)</f>
        <v>0</v>
      </c>
      <c r="K1491" s="208" t="s">
        <v>162</v>
      </c>
      <c r="L1491" s="46"/>
      <c r="M1491" s="213" t="s">
        <v>19</v>
      </c>
      <c r="N1491" s="214" t="s">
        <v>42</v>
      </c>
      <c r="O1491" s="86"/>
      <c r="P1491" s="215">
        <f>O1491*H1491</f>
        <v>0</v>
      </c>
      <c r="Q1491" s="215">
        <v>0.0121698</v>
      </c>
      <c r="R1491" s="215">
        <f>Q1491*H1491</f>
        <v>3.2280394499999998</v>
      </c>
      <c r="S1491" s="215">
        <v>0</v>
      </c>
      <c r="T1491" s="216">
        <f>S1491*H1491</f>
        <v>0</v>
      </c>
      <c r="U1491" s="40"/>
      <c r="V1491" s="40"/>
      <c r="W1491" s="40"/>
      <c r="X1491" s="40"/>
      <c r="Y1491" s="40"/>
      <c r="Z1491" s="40"/>
      <c r="AA1491" s="40"/>
      <c r="AB1491" s="40"/>
      <c r="AC1491" s="40"/>
      <c r="AD1491" s="40"/>
      <c r="AE1491" s="40"/>
      <c r="AR1491" s="217" t="s">
        <v>382</v>
      </c>
      <c r="AT1491" s="217" t="s">
        <v>158</v>
      </c>
      <c r="AU1491" s="217" t="s">
        <v>81</v>
      </c>
      <c r="AY1491" s="19" t="s">
        <v>155</v>
      </c>
      <c r="BE1491" s="218">
        <f>IF(N1491="základní",J1491,0)</f>
        <v>0</v>
      </c>
      <c r="BF1491" s="218">
        <f>IF(N1491="snížená",J1491,0)</f>
        <v>0</v>
      </c>
      <c r="BG1491" s="218">
        <f>IF(N1491="zákl. přenesená",J1491,0)</f>
        <v>0</v>
      </c>
      <c r="BH1491" s="218">
        <f>IF(N1491="sníž. přenesená",J1491,0)</f>
        <v>0</v>
      </c>
      <c r="BI1491" s="218">
        <f>IF(N1491="nulová",J1491,0)</f>
        <v>0</v>
      </c>
      <c r="BJ1491" s="19" t="s">
        <v>79</v>
      </c>
      <c r="BK1491" s="218">
        <f>ROUND(I1491*H1491,2)</f>
        <v>0</v>
      </c>
      <c r="BL1491" s="19" t="s">
        <v>382</v>
      </c>
      <c r="BM1491" s="217" t="s">
        <v>1830</v>
      </c>
    </row>
    <row r="1492" s="2" customFormat="1">
      <c r="A1492" s="40"/>
      <c r="B1492" s="41"/>
      <c r="C1492" s="42"/>
      <c r="D1492" s="219" t="s">
        <v>165</v>
      </c>
      <c r="E1492" s="42"/>
      <c r="F1492" s="220" t="s">
        <v>1831</v>
      </c>
      <c r="G1492" s="42"/>
      <c r="H1492" s="42"/>
      <c r="I1492" s="221"/>
      <c r="J1492" s="42"/>
      <c r="K1492" s="42"/>
      <c r="L1492" s="46"/>
      <c r="M1492" s="222"/>
      <c r="N1492" s="223"/>
      <c r="O1492" s="86"/>
      <c r="P1492" s="86"/>
      <c r="Q1492" s="86"/>
      <c r="R1492" s="86"/>
      <c r="S1492" s="86"/>
      <c r="T1492" s="87"/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T1492" s="19" t="s">
        <v>165</v>
      </c>
      <c r="AU1492" s="19" t="s">
        <v>81</v>
      </c>
    </row>
    <row r="1493" s="13" customFormat="1">
      <c r="A1493" s="13"/>
      <c r="B1493" s="224"/>
      <c r="C1493" s="225"/>
      <c r="D1493" s="226" t="s">
        <v>167</v>
      </c>
      <c r="E1493" s="227" t="s">
        <v>19</v>
      </c>
      <c r="F1493" s="228" t="s">
        <v>1832</v>
      </c>
      <c r="G1493" s="225"/>
      <c r="H1493" s="229">
        <v>104.90000000000001</v>
      </c>
      <c r="I1493" s="230"/>
      <c r="J1493" s="225"/>
      <c r="K1493" s="225"/>
      <c r="L1493" s="231"/>
      <c r="M1493" s="232"/>
      <c r="N1493" s="233"/>
      <c r="O1493" s="233"/>
      <c r="P1493" s="233"/>
      <c r="Q1493" s="233"/>
      <c r="R1493" s="233"/>
      <c r="S1493" s="233"/>
      <c r="T1493" s="234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35" t="s">
        <v>167</v>
      </c>
      <c r="AU1493" s="235" t="s">
        <v>81</v>
      </c>
      <c r="AV1493" s="13" t="s">
        <v>81</v>
      </c>
      <c r="AW1493" s="13" t="s">
        <v>33</v>
      </c>
      <c r="AX1493" s="13" t="s">
        <v>71</v>
      </c>
      <c r="AY1493" s="235" t="s">
        <v>155</v>
      </c>
    </row>
    <row r="1494" s="13" customFormat="1">
      <c r="A1494" s="13"/>
      <c r="B1494" s="224"/>
      <c r="C1494" s="225"/>
      <c r="D1494" s="226" t="s">
        <v>167</v>
      </c>
      <c r="E1494" s="227" t="s">
        <v>19</v>
      </c>
      <c r="F1494" s="228" t="s">
        <v>1833</v>
      </c>
      <c r="G1494" s="225"/>
      <c r="H1494" s="229">
        <v>59.200000000000003</v>
      </c>
      <c r="I1494" s="230"/>
      <c r="J1494" s="225"/>
      <c r="K1494" s="225"/>
      <c r="L1494" s="231"/>
      <c r="M1494" s="232"/>
      <c r="N1494" s="233"/>
      <c r="O1494" s="233"/>
      <c r="P1494" s="233"/>
      <c r="Q1494" s="233"/>
      <c r="R1494" s="233"/>
      <c r="S1494" s="233"/>
      <c r="T1494" s="234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35" t="s">
        <v>167</v>
      </c>
      <c r="AU1494" s="235" t="s">
        <v>81</v>
      </c>
      <c r="AV1494" s="13" t="s">
        <v>81</v>
      </c>
      <c r="AW1494" s="13" t="s">
        <v>33</v>
      </c>
      <c r="AX1494" s="13" t="s">
        <v>71</v>
      </c>
      <c r="AY1494" s="235" t="s">
        <v>155</v>
      </c>
    </row>
    <row r="1495" s="16" customFormat="1">
      <c r="A1495" s="16"/>
      <c r="B1495" s="270"/>
      <c r="C1495" s="271"/>
      <c r="D1495" s="226" t="s">
        <v>167</v>
      </c>
      <c r="E1495" s="272" t="s">
        <v>19</v>
      </c>
      <c r="F1495" s="273" t="s">
        <v>1834</v>
      </c>
      <c r="G1495" s="271"/>
      <c r="H1495" s="274">
        <v>164.10000000000002</v>
      </c>
      <c r="I1495" s="275"/>
      <c r="J1495" s="271"/>
      <c r="K1495" s="271"/>
      <c r="L1495" s="276"/>
      <c r="M1495" s="277"/>
      <c r="N1495" s="278"/>
      <c r="O1495" s="278"/>
      <c r="P1495" s="278"/>
      <c r="Q1495" s="278"/>
      <c r="R1495" s="278"/>
      <c r="S1495" s="278"/>
      <c r="T1495" s="279"/>
      <c r="U1495" s="16"/>
      <c r="V1495" s="16"/>
      <c r="W1495" s="16"/>
      <c r="X1495" s="16"/>
      <c r="Y1495" s="16"/>
      <c r="Z1495" s="16"/>
      <c r="AA1495" s="16"/>
      <c r="AB1495" s="16"/>
      <c r="AC1495" s="16"/>
      <c r="AD1495" s="16"/>
      <c r="AE1495" s="16"/>
      <c r="AT1495" s="280" t="s">
        <v>167</v>
      </c>
      <c r="AU1495" s="280" t="s">
        <v>81</v>
      </c>
      <c r="AV1495" s="16" t="s">
        <v>180</v>
      </c>
      <c r="AW1495" s="16" t="s">
        <v>33</v>
      </c>
      <c r="AX1495" s="16" t="s">
        <v>71</v>
      </c>
      <c r="AY1495" s="280" t="s">
        <v>155</v>
      </c>
    </row>
    <row r="1496" s="13" customFormat="1">
      <c r="A1496" s="13"/>
      <c r="B1496" s="224"/>
      <c r="C1496" s="225"/>
      <c r="D1496" s="226" t="s">
        <v>167</v>
      </c>
      <c r="E1496" s="227" t="s">
        <v>19</v>
      </c>
      <c r="F1496" s="228" t="s">
        <v>1835</v>
      </c>
      <c r="G1496" s="225"/>
      <c r="H1496" s="229">
        <v>101.15000000000001</v>
      </c>
      <c r="I1496" s="230"/>
      <c r="J1496" s="225"/>
      <c r="K1496" s="225"/>
      <c r="L1496" s="231"/>
      <c r="M1496" s="232"/>
      <c r="N1496" s="233"/>
      <c r="O1496" s="233"/>
      <c r="P1496" s="233"/>
      <c r="Q1496" s="233"/>
      <c r="R1496" s="233"/>
      <c r="S1496" s="233"/>
      <c r="T1496" s="234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35" t="s">
        <v>167</v>
      </c>
      <c r="AU1496" s="235" t="s">
        <v>81</v>
      </c>
      <c r="AV1496" s="13" t="s">
        <v>81</v>
      </c>
      <c r="AW1496" s="13" t="s">
        <v>33</v>
      </c>
      <c r="AX1496" s="13" t="s">
        <v>71</v>
      </c>
      <c r="AY1496" s="235" t="s">
        <v>155</v>
      </c>
    </row>
    <row r="1497" s="16" customFormat="1">
      <c r="A1497" s="16"/>
      <c r="B1497" s="270"/>
      <c r="C1497" s="271"/>
      <c r="D1497" s="226" t="s">
        <v>167</v>
      </c>
      <c r="E1497" s="272" t="s">
        <v>19</v>
      </c>
      <c r="F1497" s="273" t="s">
        <v>1836</v>
      </c>
      <c r="G1497" s="271"/>
      <c r="H1497" s="274">
        <v>101.15000000000001</v>
      </c>
      <c r="I1497" s="275"/>
      <c r="J1497" s="271"/>
      <c r="K1497" s="271"/>
      <c r="L1497" s="276"/>
      <c r="M1497" s="277"/>
      <c r="N1497" s="278"/>
      <c r="O1497" s="278"/>
      <c r="P1497" s="278"/>
      <c r="Q1497" s="278"/>
      <c r="R1497" s="278"/>
      <c r="S1497" s="278"/>
      <c r="T1497" s="279"/>
      <c r="U1497" s="16"/>
      <c r="V1497" s="16"/>
      <c r="W1497" s="16"/>
      <c r="X1497" s="16"/>
      <c r="Y1497" s="16"/>
      <c r="Z1497" s="16"/>
      <c r="AA1497" s="16"/>
      <c r="AB1497" s="16"/>
      <c r="AC1497" s="16"/>
      <c r="AD1497" s="16"/>
      <c r="AE1497" s="16"/>
      <c r="AT1497" s="280" t="s">
        <v>167</v>
      </c>
      <c r="AU1497" s="280" t="s">
        <v>81</v>
      </c>
      <c r="AV1497" s="16" t="s">
        <v>180</v>
      </c>
      <c r="AW1497" s="16" t="s">
        <v>33</v>
      </c>
      <c r="AX1497" s="16" t="s">
        <v>71</v>
      </c>
      <c r="AY1497" s="280" t="s">
        <v>155</v>
      </c>
    </row>
    <row r="1498" s="14" customFormat="1">
      <c r="A1498" s="14"/>
      <c r="B1498" s="236"/>
      <c r="C1498" s="237"/>
      <c r="D1498" s="226" t="s">
        <v>167</v>
      </c>
      <c r="E1498" s="238" t="s">
        <v>19</v>
      </c>
      <c r="F1498" s="239" t="s">
        <v>177</v>
      </c>
      <c r="G1498" s="237"/>
      <c r="H1498" s="240">
        <v>265.25</v>
      </c>
      <c r="I1498" s="241"/>
      <c r="J1498" s="237"/>
      <c r="K1498" s="237"/>
      <c r="L1498" s="242"/>
      <c r="M1498" s="243"/>
      <c r="N1498" s="244"/>
      <c r="O1498" s="244"/>
      <c r="P1498" s="244"/>
      <c r="Q1498" s="244"/>
      <c r="R1498" s="244"/>
      <c r="S1498" s="244"/>
      <c r="T1498" s="245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46" t="s">
        <v>167</v>
      </c>
      <c r="AU1498" s="246" t="s">
        <v>81</v>
      </c>
      <c r="AV1498" s="14" t="s">
        <v>163</v>
      </c>
      <c r="AW1498" s="14" t="s">
        <v>33</v>
      </c>
      <c r="AX1498" s="14" t="s">
        <v>79</v>
      </c>
      <c r="AY1498" s="246" t="s">
        <v>155</v>
      </c>
    </row>
    <row r="1499" s="2" customFormat="1" ht="24.15" customHeight="1">
      <c r="A1499" s="40"/>
      <c r="B1499" s="41"/>
      <c r="C1499" s="206" t="s">
        <v>1837</v>
      </c>
      <c r="D1499" s="206" t="s">
        <v>158</v>
      </c>
      <c r="E1499" s="207" t="s">
        <v>1838</v>
      </c>
      <c r="F1499" s="208" t="s">
        <v>1839</v>
      </c>
      <c r="G1499" s="209" t="s">
        <v>264</v>
      </c>
      <c r="H1499" s="210">
        <v>31.199999999999999</v>
      </c>
      <c r="I1499" s="211"/>
      <c r="J1499" s="212">
        <f>ROUND(I1499*H1499,2)</f>
        <v>0</v>
      </c>
      <c r="K1499" s="208" t="s">
        <v>162</v>
      </c>
      <c r="L1499" s="46"/>
      <c r="M1499" s="213" t="s">
        <v>19</v>
      </c>
      <c r="N1499" s="214" t="s">
        <v>42</v>
      </c>
      <c r="O1499" s="86"/>
      <c r="P1499" s="215">
        <f>O1499*H1499</f>
        <v>0</v>
      </c>
      <c r="Q1499" s="215">
        <v>0.00125314</v>
      </c>
      <c r="R1499" s="215">
        <f>Q1499*H1499</f>
        <v>0.039097967999999997</v>
      </c>
      <c r="S1499" s="215">
        <v>0</v>
      </c>
      <c r="T1499" s="216">
        <f>S1499*H1499</f>
        <v>0</v>
      </c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R1499" s="217" t="s">
        <v>382</v>
      </c>
      <c r="AT1499" s="217" t="s">
        <v>158</v>
      </c>
      <c r="AU1499" s="217" t="s">
        <v>81</v>
      </c>
      <c r="AY1499" s="19" t="s">
        <v>155</v>
      </c>
      <c r="BE1499" s="218">
        <f>IF(N1499="základní",J1499,0)</f>
        <v>0</v>
      </c>
      <c r="BF1499" s="218">
        <f>IF(N1499="snížená",J1499,0)</f>
        <v>0</v>
      </c>
      <c r="BG1499" s="218">
        <f>IF(N1499="zákl. přenesená",J1499,0)</f>
        <v>0</v>
      </c>
      <c r="BH1499" s="218">
        <f>IF(N1499="sníž. přenesená",J1499,0)</f>
        <v>0</v>
      </c>
      <c r="BI1499" s="218">
        <f>IF(N1499="nulová",J1499,0)</f>
        <v>0</v>
      </c>
      <c r="BJ1499" s="19" t="s">
        <v>79</v>
      </c>
      <c r="BK1499" s="218">
        <f>ROUND(I1499*H1499,2)</f>
        <v>0</v>
      </c>
      <c r="BL1499" s="19" t="s">
        <v>382</v>
      </c>
      <c r="BM1499" s="217" t="s">
        <v>1840</v>
      </c>
    </row>
    <row r="1500" s="2" customFormat="1">
      <c r="A1500" s="40"/>
      <c r="B1500" s="41"/>
      <c r="C1500" s="42"/>
      <c r="D1500" s="219" t="s">
        <v>165</v>
      </c>
      <c r="E1500" s="42"/>
      <c r="F1500" s="220" t="s">
        <v>1841</v>
      </c>
      <c r="G1500" s="42"/>
      <c r="H1500" s="42"/>
      <c r="I1500" s="221"/>
      <c r="J1500" s="42"/>
      <c r="K1500" s="42"/>
      <c r="L1500" s="46"/>
      <c r="M1500" s="222"/>
      <c r="N1500" s="223"/>
      <c r="O1500" s="86"/>
      <c r="P1500" s="86"/>
      <c r="Q1500" s="86"/>
      <c r="R1500" s="86"/>
      <c r="S1500" s="86"/>
      <c r="T1500" s="87"/>
      <c r="U1500" s="40"/>
      <c r="V1500" s="40"/>
      <c r="W1500" s="40"/>
      <c r="X1500" s="40"/>
      <c r="Y1500" s="40"/>
      <c r="Z1500" s="40"/>
      <c r="AA1500" s="40"/>
      <c r="AB1500" s="40"/>
      <c r="AC1500" s="40"/>
      <c r="AD1500" s="40"/>
      <c r="AE1500" s="40"/>
      <c r="AT1500" s="19" t="s">
        <v>165</v>
      </c>
      <c r="AU1500" s="19" t="s">
        <v>81</v>
      </c>
    </row>
    <row r="1501" s="13" customFormat="1">
      <c r="A1501" s="13"/>
      <c r="B1501" s="224"/>
      <c r="C1501" s="225"/>
      <c r="D1501" s="226" t="s">
        <v>167</v>
      </c>
      <c r="E1501" s="227" t="s">
        <v>19</v>
      </c>
      <c r="F1501" s="228" t="s">
        <v>1842</v>
      </c>
      <c r="G1501" s="225"/>
      <c r="H1501" s="229">
        <v>31.199999999999999</v>
      </c>
      <c r="I1501" s="230"/>
      <c r="J1501" s="225"/>
      <c r="K1501" s="225"/>
      <c r="L1501" s="231"/>
      <c r="M1501" s="232"/>
      <c r="N1501" s="233"/>
      <c r="O1501" s="233"/>
      <c r="P1501" s="233"/>
      <c r="Q1501" s="233"/>
      <c r="R1501" s="233"/>
      <c r="S1501" s="233"/>
      <c r="T1501" s="234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35" t="s">
        <v>167</v>
      </c>
      <c r="AU1501" s="235" t="s">
        <v>81</v>
      </c>
      <c r="AV1501" s="13" t="s">
        <v>81</v>
      </c>
      <c r="AW1501" s="13" t="s">
        <v>33</v>
      </c>
      <c r="AX1501" s="13" t="s">
        <v>71</v>
      </c>
      <c r="AY1501" s="235" t="s">
        <v>155</v>
      </c>
    </row>
    <row r="1502" s="16" customFormat="1">
      <c r="A1502" s="16"/>
      <c r="B1502" s="270"/>
      <c r="C1502" s="271"/>
      <c r="D1502" s="226" t="s">
        <v>167</v>
      </c>
      <c r="E1502" s="272" t="s">
        <v>19</v>
      </c>
      <c r="F1502" s="273" t="s">
        <v>261</v>
      </c>
      <c r="G1502" s="271"/>
      <c r="H1502" s="274">
        <v>31.199999999999999</v>
      </c>
      <c r="I1502" s="275"/>
      <c r="J1502" s="271"/>
      <c r="K1502" s="271"/>
      <c r="L1502" s="276"/>
      <c r="M1502" s="277"/>
      <c r="N1502" s="278"/>
      <c r="O1502" s="278"/>
      <c r="P1502" s="278"/>
      <c r="Q1502" s="278"/>
      <c r="R1502" s="278"/>
      <c r="S1502" s="278"/>
      <c r="T1502" s="279"/>
      <c r="U1502" s="16"/>
      <c r="V1502" s="16"/>
      <c r="W1502" s="16"/>
      <c r="X1502" s="16"/>
      <c r="Y1502" s="16"/>
      <c r="Z1502" s="16"/>
      <c r="AA1502" s="16"/>
      <c r="AB1502" s="16"/>
      <c r="AC1502" s="16"/>
      <c r="AD1502" s="16"/>
      <c r="AE1502" s="16"/>
      <c r="AT1502" s="280" t="s">
        <v>167</v>
      </c>
      <c r="AU1502" s="280" t="s">
        <v>81</v>
      </c>
      <c r="AV1502" s="16" t="s">
        <v>180</v>
      </c>
      <c r="AW1502" s="16" t="s">
        <v>33</v>
      </c>
      <c r="AX1502" s="16" t="s">
        <v>71</v>
      </c>
      <c r="AY1502" s="280" t="s">
        <v>155</v>
      </c>
    </row>
    <row r="1503" s="14" customFormat="1">
      <c r="A1503" s="14"/>
      <c r="B1503" s="236"/>
      <c r="C1503" s="237"/>
      <c r="D1503" s="226" t="s">
        <v>167</v>
      </c>
      <c r="E1503" s="238" t="s">
        <v>19</v>
      </c>
      <c r="F1503" s="239" t="s">
        <v>177</v>
      </c>
      <c r="G1503" s="237"/>
      <c r="H1503" s="240">
        <v>31.199999999999999</v>
      </c>
      <c r="I1503" s="241"/>
      <c r="J1503" s="237"/>
      <c r="K1503" s="237"/>
      <c r="L1503" s="242"/>
      <c r="M1503" s="243"/>
      <c r="N1503" s="244"/>
      <c r="O1503" s="244"/>
      <c r="P1503" s="244"/>
      <c r="Q1503" s="244"/>
      <c r="R1503" s="244"/>
      <c r="S1503" s="244"/>
      <c r="T1503" s="245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46" t="s">
        <v>167</v>
      </c>
      <c r="AU1503" s="246" t="s">
        <v>81</v>
      </c>
      <c r="AV1503" s="14" t="s">
        <v>163</v>
      </c>
      <c r="AW1503" s="14" t="s">
        <v>33</v>
      </c>
      <c r="AX1503" s="14" t="s">
        <v>79</v>
      </c>
      <c r="AY1503" s="246" t="s">
        <v>155</v>
      </c>
    </row>
    <row r="1504" s="2" customFormat="1" ht="16.5" customHeight="1">
      <c r="A1504" s="40"/>
      <c r="B1504" s="41"/>
      <c r="C1504" s="257" t="s">
        <v>1843</v>
      </c>
      <c r="D1504" s="257" t="s">
        <v>192</v>
      </c>
      <c r="E1504" s="258" t="s">
        <v>1844</v>
      </c>
      <c r="F1504" s="259" t="s">
        <v>1845</v>
      </c>
      <c r="G1504" s="260" t="s">
        <v>264</v>
      </c>
      <c r="H1504" s="261">
        <v>32.759999999999998</v>
      </c>
      <c r="I1504" s="262"/>
      <c r="J1504" s="263">
        <f>ROUND(I1504*H1504,2)</f>
        <v>0</v>
      </c>
      <c r="K1504" s="259" t="s">
        <v>162</v>
      </c>
      <c r="L1504" s="264"/>
      <c r="M1504" s="265" t="s">
        <v>19</v>
      </c>
      <c r="N1504" s="266" t="s">
        <v>42</v>
      </c>
      <c r="O1504" s="86"/>
      <c r="P1504" s="215">
        <f>O1504*H1504</f>
        <v>0</v>
      </c>
      <c r="Q1504" s="215">
        <v>0.0080000000000000002</v>
      </c>
      <c r="R1504" s="215">
        <f>Q1504*H1504</f>
        <v>0.26207999999999998</v>
      </c>
      <c r="S1504" s="215">
        <v>0</v>
      </c>
      <c r="T1504" s="216">
        <f>S1504*H1504</f>
        <v>0</v>
      </c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R1504" s="217" t="s">
        <v>506</v>
      </c>
      <c r="AT1504" s="217" t="s">
        <v>192</v>
      </c>
      <c r="AU1504" s="217" t="s">
        <v>81</v>
      </c>
      <c r="AY1504" s="19" t="s">
        <v>155</v>
      </c>
      <c r="BE1504" s="218">
        <f>IF(N1504="základní",J1504,0)</f>
        <v>0</v>
      </c>
      <c r="BF1504" s="218">
        <f>IF(N1504="snížená",J1504,0)</f>
        <v>0</v>
      </c>
      <c r="BG1504" s="218">
        <f>IF(N1504="zákl. přenesená",J1504,0)</f>
        <v>0</v>
      </c>
      <c r="BH1504" s="218">
        <f>IF(N1504="sníž. přenesená",J1504,0)</f>
        <v>0</v>
      </c>
      <c r="BI1504" s="218">
        <f>IF(N1504="nulová",J1504,0)</f>
        <v>0</v>
      </c>
      <c r="BJ1504" s="19" t="s">
        <v>79</v>
      </c>
      <c r="BK1504" s="218">
        <f>ROUND(I1504*H1504,2)</f>
        <v>0</v>
      </c>
      <c r="BL1504" s="19" t="s">
        <v>382</v>
      </c>
      <c r="BM1504" s="217" t="s">
        <v>1846</v>
      </c>
    </row>
    <row r="1505" s="13" customFormat="1">
      <c r="A1505" s="13"/>
      <c r="B1505" s="224"/>
      <c r="C1505" s="225"/>
      <c r="D1505" s="226" t="s">
        <v>167</v>
      </c>
      <c r="E1505" s="227" t="s">
        <v>19</v>
      </c>
      <c r="F1505" s="228" t="s">
        <v>1847</v>
      </c>
      <c r="G1505" s="225"/>
      <c r="H1505" s="229">
        <v>32.759999999999998</v>
      </c>
      <c r="I1505" s="230"/>
      <c r="J1505" s="225"/>
      <c r="K1505" s="225"/>
      <c r="L1505" s="231"/>
      <c r="M1505" s="232"/>
      <c r="N1505" s="233"/>
      <c r="O1505" s="233"/>
      <c r="P1505" s="233"/>
      <c r="Q1505" s="233"/>
      <c r="R1505" s="233"/>
      <c r="S1505" s="233"/>
      <c r="T1505" s="234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35" t="s">
        <v>167</v>
      </c>
      <c r="AU1505" s="235" t="s">
        <v>81</v>
      </c>
      <c r="AV1505" s="13" t="s">
        <v>81</v>
      </c>
      <c r="AW1505" s="13" t="s">
        <v>33</v>
      </c>
      <c r="AX1505" s="13" t="s">
        <v>71</v>
      </c>
      <c r="AY1505" s="235" t="s">
        <v>155</v>
      </c>
    </row>
    <row r="1506" s="14" customFormat="1">
      <c r="A1506" s="14"/>
      <c r="B1506" s="236"/>
      <c r="C1506" s="237"/>
      <c r="D1506" s="226" t="s">
        <v>167</v>
      </c>
      <c r="E1506" s="238" t="s">
        <v>19</v>
      </c>
      <c r="F1506" s="239" t="s">
        <v>177</v>
      </c>
      <c r="G1506" s="237"/>
      <c r="H1506" s="240">
        <v>32.759999999999998</v>
      </c>
      <c r="I1506" s="241"/>
      <c r="J1506" s="237"/>
      <c r="K1506" s="237"/>
      <c r="L1506" s="242"/>
      <c r="M1506" s="243"/>
      <c r="N1506" s="244"/>
      <c r="O1506" s="244"/>
      <c r="P1506" s="244"/>
      <c r="Q1506" s="244"/>
      <c r="R1506" s="244"/>
      <c r="S1506" s="244"/>
      <c r="T1506" s="245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46" t="s">
        <v>167</v>
      </c>
      <c r="AU1506" s="246" t="s">
        <v>81</v>
      </c>
      <c r="AV1506" s="14" t="s">
        <v>163</v>
      </c>
      <c r="AW1506" s="14" t="s">
        <v>33</v>
      </c>
      <c r="AX1506" s="14" t="s">
        <v>79</v>
      </c>
      <c r="AY1506" s="246" t="s">
        <v>155</v>
      </c>
    </row>
    <row r="1507" s="2" customFormat="1" ht="37.8" customHeight="1">
      <c r="A1507" s="40"/>
      <c r="B1507" s="41"/>
      <c r="C1507" s="206" t="s">
        <v>1848</v>
      </c>
      <c r="D1507" s="206" t="s">
        <v>158</v>
      </c>
      <c r="E1507" s="207" t="s">
        <v>1849</v>
      </c>
      <c r="F1507" s="208" t="s">
        <v>1850</v>
      </c>
      <c r="G1507" s="209" t="s">
        <v>264</v>
      </c>
      <c r="H1507" s="210">
        <v>42.488</v>
      </c>
      <c r="I1507" s="211"/>
      <c r="J1507" s="212">
        <f>ROUND(I1507*H1507,2)</f>
        <v>0</v>
      </c>
      <c r="K1507" s="208" t="s">
        <v>162</v>
      </c>
      <c r="L1507" s="46"/>
      <c r="M1507" s="213" t="s">
        <v>19</v>
      </c>
      <c r="N1507" s="214" t="s">
        <v>42</v>
      </c>
      <c r="O1507" s="86"/>
      <c r="P1507" s="215">
        <f>O1507*H1507</f>
        <v>0</v>
      </c>
      <c r="Q1507" s="215">
        <v>0.020443260000000001</v>
      </c>
      <c r="R1507" s="215">
        <f>Q1507*H1507</f>
        <v>0.86859323088000007</v>
      </c>
      <c r="S1507" s="215">
        <v>0</v>
      </c>
      <c r="T1507" s="216">
        <f>S1507*H1507</f>
        <v>0</v>
      </c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R1507" s="217" t="s">
        <v>382</v>
      </c>
      <c r="AT1507" s="217" t="s">
        <v>158</v>
      </c>
      <c r="AU1507" s="217" t="s">
        <v>81</v>
      </c>
      <c r="AY1507" s="19" t="s">
        <v>155</v>
      </c>
      <c r="BE1507" s="218">
        <f>IF(N1507="základní",J1507,0)</f>
        <v>0</v>
      </c>
      <c r="BF1507" s="218">
        <f>IF(N1507="snížená",J1507,0)</f>
        <v>0</v>
      </c>
      <c r="BG1507" s="218">
        <f>IF(N1507="zákl. přenesená",J1507,0)</f>
        <v>0</v>
      </c>
      <c r="BH1507" s="218">
        <f>IF(N1507="sníž. přenesená",J1507,0)</f>
        <v>0</v>
      </c>
      <c r="BI1507" s="218">
        <f>IF(N1507="nulová",J1507,0)</f>
        <v>0</v>
      </c>
      <c r="BJ1507" s="19" t="s">
        <v>79</v>
      </c>
      <c r="BK1507" s="218">
        <f>ROUND(I1507*H1507,2)</f>
        <v>0</v>
      </c>
      <c r="BL1507" s="19" t="s">
        <v>382</v>
      </c>
      <c r="BM1507" s="217" t="s">
        <v>1851</v>
      </c>
    </row>
    <row r="1508" s="2" customFormat="1">
      <c r="A1508" s="40"/>
      <c r="B1508" s="41"/>
      <c r="C1508" s="42"/>
      <c r="D1508" s="219" t="s">
        <v>165</v>
      </c>
      <c r="E1508" s="42"/>
      <c r="F1508" s="220" t="s">
        <v>1852</v>
      </c>
      <c r="G1508" s="42"/>
      <c r="H1508" s="42"/>
      <c r="I1508" s="221"/>
      <c r="J1508" s="42"/>
      <c r="K1508" s="42"/>
      <c r="L1508" s="46"/>
      <c r="M1508" s="222"/>
      <c r="N1508" s="223"/>
      <c r="O1508" s="86"/>
      <c r="P1508" s="86"/>
      <c r="Q1508" s="86"/>
      <c r="R1508" s="86"/>
      <c r="S1508" s="86"/>
      <c r="T1508" s="87"/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T1508" s="19" t="s">
        <v>165</v>
      </c>
      <c r="AU1508" s="19" t="s">
        <v>81</v>
      </c>
    </row>
    <row r="1509" s="13" customFormat="1">
      <c r="A1509" s="13"/>
      <c r="B1509" s="224"/>
      <c r="C1509" s="225"/>
      <c r="D1509" s="226" t="s">
        <v>167</v>
      </c>
      <c r="E1509" s="227" t="s">
        <v>19</v>
      </c>
      <c r="F1509" s="228" t="s">
        <v>1541</v>
      </c>
      <c r="G1509" s="225"/>
      <c r="H1509" s="229">
        <v>42.488</v>
      </c>
      <c r="I1509" s="230"/>
      <c r="J1509" s="225"/>
      <c r="K1509" s="225"/>
      <c r="L1509" s="231"/>
      <c r="M1509" s="232"/>
      <c r="N1509" s="233"/>
      <c r="O1509" s="233"/>
      <c r="P1509" s="233"/>
      <c r="Q1509" s="233"/>
      <c r="R1509" s="233"/>
      <c r="S1509" s="233"/>
      <c r="T1509" s="234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35" t="s">
        <v>167</v>
      </c>
      <c r="AU1509" s="235" t="s">
        <v>81</v>
      </c>
      <c r="AV1509" s="13" t="s">
        <v>81</v>
      </c>
      <c r="AW1509" s="13" t="s">
        <v>33</v>
      </c>
      <c r="AX1509" s="13" t="s">
        <v>71</v>
      </c>
      <c r="AY1509" s="235" t="s">
        <v>155</v>
      </c>
    </row>
    <row r="1510" s="16" customFormat="1">
      <c r="A1510" s="16"/>
      <c r="B1510" s="270"/>
      <c r="C1510" s="271"/>
      <c r="D1510" s="226" t="s">
        <v>167</v>
      </c>
      <c r="E1510" s="272" t="s">
        <v>19</v>
      </c>
      <c r="F1510" s="273" t="s">
        <v>1853</v>
      </c>
      <c r="G1510" s="271"/>
      <c r="H1510" s="274">
        <v>42.488</v>
      </c>
      <c r="I1510" s="275"/>
      <c r="J1510" s="271"/>
      <c r="K1510" s="271"/>
      <c r="L1510" s="276"/>
      <c r="M1510" s="277"/>
      <c r="N1510" s="278"/>
      <c r="O1510" s="278"/>
      <c r="P1510" s="278"/>
      <c r="Q1510" s="278"/>
      <c r="R1510" s="278"/>
      <c r="S1510" s="278"/>
      <c r="T1510" s="279"/>
      <c r="U1510" s="16"/>
      <c r="V1510" s="16"/>
      <c r="W1510" s="16"/>
      <c r="X1510" s="16"/>
      <c r="Y1510" s="16"/>
      <c r="Z1510" s="16"/>
      <c r="AA1510" s="16"/>
      <c r="AB1510" s="16"/>
      <c r="AC1510" s="16"/>
      <c r="AD1510" s="16"/>
      <c r="AE1510" s="16"/>
      <c r="AT1510" s="280" t="s">
        <v>167</v>
      </c>
      <c r="AU1510" s="280" t="s">
        <v>81</v>
      </c>
      <c r="AV1510" s="16" t="s">
        <v>180</v>
      </c>
      <c r="AW1510" s="16" t="s">
        <v>33</v>
      </c>
      <c r="AX1510" s="16" t="s">
        <v>71</v>
      </c>
      <c r="AY1510" s="280" t="s">
        <v>155</v>
      </c>
    </row>
    <row r="1511" s="14" customFormat="1">
      <c r="A1511" s="14"/>
      <c r="B1511" s="236"/>
      <c r="C1511" s="237"/>
      <c r="D1511" s="226" t="s">
        <v>167</v>
      </c>
      <c r="E1511" s="238" t="s">
        <v>19</v>
      </c>
      <c r="F1511" s="239" t="s">
        <v>177</v>
      </c>
      <c r="G1511" s="237"/>
      <c r="H1511" s="240">
        <v>42.488</v>
      </c>
      <c r="I1511" s="241"/>
      <c r="J1511" s="237"/>
      <c r="K1511" s="237"/>
      <c r="L1511" s="242"/>
      <c r="M1511" s="243"/>
      <c r="N1511" s="244"/>
      <c r="O1511" s="244"/>
      <c r="P1511" s="244"/>
      <c r="Q1511" s="244"/>
      <c r="R1511" s="244"/>
      <c r="S1511" s="244"/>
      <c r="T1511" s="245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46" t="s">
        <v>167</v>
      </c>
      <c r="AU1511" s="246" t="s">
        <v>81</v>
      </c>
      <c r="AV1511" s="14" t="s">
        <v>163</v>
      </c>
      <c r="AW1511" s="14" t="s">
        <v>33</v>
      </c>
      <c r="AX1511" s="14" t="s">
        <v>79</v>
      </c>
      <c r="AY1511" s="246" t="s">
        <v>155</v>
      </c>
    </row>
    <row r="1512" s="2" customFormat="1" ht="21.75" customHeight="1">
      <c r="A1512" s="40"/>
      <c r="B1512" s="41"/>
      <c r="C1512" s="206" t="s">
        <v>1854</v>
      </c>
      <c r="D1512" s="206" t="s">
        <v>158</v>
      </c>
      <c r="E1512" s="207" t="s">
        <v>1855</v>
      </c>
      <c r="F1512" s="208" t="s">
        <v>1856</v>
      </c>
      <c r="G1512" s="209" t="s">
        <v>258</v>
      </c>
      <c r="H1512" s="210">
        <v>1</v>
      </c>
      <c r="I1512" s="211"/>
      <c r="J1512" s="212">
        <f>ROUND(I1512*H1512,2)</f>
        <v>0</v>
      </c>
      <c r="K1512" s="208" t="s">
        <v>162</v>
      </c>
      <c r="L1512" s="46"/>
      <c r="M1512" s="213" t="s">
        <v>19</v>
      </c>
      <c r="N1512" s="214" t="s">
        <v>42</v>
      </c>
      <c r="O1512" s="86"/>
      <c r="P1512" s="215">
        <f>O1512*H1512</f>
        <v>0</v>
      </c>
      <c r="Q1512" s="215">
        <v>0.00022000000000000001</v>
      </c>
      <c r="R1512" s="215">
        <f>Q1512*H1512</f>
        <v>0.00022000000000000001</v>
      </c>
      <c r="S1512" s="215">
        <v>0</v>
      </c>
      <c r="T1512" s="216">
        <f>S1512*H1512</f>
        <v>0</v>
      </c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R1512" s="217" t="s">
        <v>382</v>
      </c>
      <c r="AT1512" s="217" t="s">
        <v>158</v>
      </c>
      <c r="AU1512" s="217" t="s">
        <v>81</v>
      </c>
      <c r="AY1512" s="19" t="s">
        <v>155</v>
      </c>
      <c r="BE1512" s="218">
        <f>IF(N1512="základní",J1512,0)</f>
        <v>0</v>
      </c>
      <c r="BF1512" s="218">
        <f>IF(N1512="snížená",J1512,0)</f>
        <v>0</v>
      </c>
      <c r="BG1512" s="218">
        <f>IF(N1512="zákl. přenesená",J1512,0)</f>
        <v>0</v>
      </c>
      <c r="BH1512" s="218">
        <f>IF(N1512="sníž. přenesená",J1512,0)</f>
        <v>0</v>
      </c>
      <c r="BI1512" s="218">
        <f>IF(N1512="nulová",J1512,0)</f>
        <v>0</v>
      </c>
      <c r="BJ1512" s="19" t="s">
        <v>79</v>
      </c>
      <c r="BK1512" s="218">
        <f>ROUND(I1512*H1512,2)</f>
        <v>0</v>
      </c>
      <c r="BL1512" s="19" t="s">
        <v>382</v>
      </c>
      <c r="BM1512" s="217" t="s">
        <v>1857</v>
      </c>
    </row>
    <row r="1513" s="2" customFormat="1">
      <c r="A1513" s="40"/>
      <c r="B1513" s="41"/>
      <c r="C1513" s="42"/>
      <c r="D1513" s="219" t="s">
        <v>165</v>
      </c>
      <c r="E1513" s="42"/>
      <c r="F1513" s="220" t="s">
        <v>1858</v>
      </c>
      <c r="G1513" s="42"/>
      <c r="H1513" s="42"/>
      <c r="I1513" s="221"/>
      <c r="J1513" s="42"/>
      <c r="K1513" s="42"/>
      <c r="L1513" s="46"/>
      <c r="M1513" s="222"/>
      <c r="N1513" s="223"/>
      <c r="O1513" s="86"/>
      <c r="P1513" s="86"/>
      <c r="Q1513" s="86"/>
      <c r="R1513" s="86"/>
      <c r="S1513" s="86"/>
      <c r="T1513" s="87"/>
      <c r="U1513" s="40"/>
      <c r="V1513" s="40"/>
      <c r="W1513" s="40"/>
      <c r="X1513" s="40"/>
      <c r="Y1513" s="40"/>
      <c r="Z1513" s="40"/>
      <c r="AA1513" s="40"/>
      <c r="AB1513" s="40"/>
      <c r="AC1513" s="40"/>
      <c r="AD1513" s="40"/>
      <c r="AE1513" s="40"/>
      <c r="AT1513" s="19" t="s">
        <v>165</v>
      </c>
      <c r="AU1513" s="19" t="s">
        <v>81</v>
      </c>
    </row>
    <row r="1514" s="13" customFormat="1">
      <c r="A1514" s="13"/>
      <c r="B1514" s="224"/>
      <c r="C1514" s="225"/>
      <c r="D1514" s="226" t="s">
        <v>167</v>
      </c>
      <c r="E1514" s="227" t="s">
        <v>19</v>
      </c>
      <c r="F1514" s="228" t="s">
        <v>1859</v>
      </c>
      <c r="G1514" s="225"/>
      <c r="H1514" s="229">
        <v>1</v>
      </c>
      <c r="I1514" s="230"/>
      <c r="J1514" s="225"/>
      <c r="K1514" s="225"/>
      <c r="L1514" s="231"/>
      <c r="M1514" s="232"/>
      <c r="N1514" s="233"/>
      <c r="O1514" s="233"/>
      <c r="P1514" s="233"/>
      <c r="Q1514" s="233"/>
      <c r="R1514" s="233"/>
      <c r="S1514" s="233"/>
      <c r="T1514" s="234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35" t="s">
        <v>167</v>
      </c>
      <c r="AU1514" s="235" t="s">
        <v>81</v>
      </c>
      <c r="AV1514" s="13" t="s">
        <v>81</v>
      </c>
      <c r="AW1514" s="13" t="s">
        <v>33</v>
      </c>
      <c r="AX1514" s="13" t="s">
        <v>71</v>
      </c>
      <c r="AY1514" s="235" t="s">
        <v>155</v>
      </c>
    </row>
    <row r="1515" s="14" customFormat="1">
      <c r="A1515" s="14"/>
      <c r="B1515" s="236"/>
      <c r="C1515" s="237"/>
      <c r="D1515" s="226" t="s">
        <v>167</v>
      </c>
      <c r="E1515" s="238" t="s">
        <v>19</v>
      </c>
      <c r="F1515" s="239" t="s">
        <v>177</v>
      </c>
      <c r="G1515" s="237"/>
      <c r="H1515" s="240">
        <v>1</v>
      </c>
      <c r="I1515" s="241"/>
      <c r="J1515" s="237"/>
      <c r="K1515" s="237"/>
      <c r="L1515" s="242"/>
      <c r="M1515" s="243"/>
      <c r="N1515" s="244"/>
      <c r="O1515" s="244"/>
      <c r="P1515" s="244"/>
      <c r="Q1515" s="244"/>
      <c r="R1515" s="244"/>
      <c r="S1515" s="244"/>
      <c r="T1515" s="245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46" t="s">
        <v>167</v>
      </c>
      <c r="AU1515" s="246" t="s">
        <v>81</v>
      </c>
      <c r="AV1515" s="14" t="s">
        <v>163</v>
      </c>
      <c r="AW1515" s="14" t="s">
        <v>33</v>
      </c>
      <c r="AX1515" s="14" t="s">
        <v>79</v>
      </c>
      <c r="AY1515" s="246" t="s">
        <v>155</v>
      </c>
    </row>
    <row r="1516" s="2" customFormat="1" ht="21.75" customHeight="1">
      <c r="A1516" s="40"/>
      <c r="B1516" s="41"/>
      <c r="C1516" s="257" t="s">
        <v>1860</v>
      </c>
      <c r="D1516" s="257" t="s">
        <v>192</v>
      </c>
      <c r="E1516" s="258" t="s">
        <v>1861</v>
      </c>
      <c r="F1516" s="259" t="s">
        <v>1862</v>
      </c>
      <c r="G1516" s="260" t="s">
        <v>258</v>
      </c>
      <c r="H1516" s="261">
        <v>1</v>
      </c>
      <c r="I1516" s="262"/>
      <c r="J1516" s="263">
        <f>ROUND(I1516*H1516,2)</f>
        <v>0</v>
      </c>
      <c r="K1516" s="259" t="s">
        <v>162</v>
      </c>
      <c r="L1516" s="264"/>
      <c r="M1516" s="265" t="s">
        <v>19</v>
      </c>
      <c r="N1516" s="266" t="s">
        <v>42</v>
      </c>
      <c r="O1516" s="86"/>
      <c r="P1516" s="215">
        <f>O1516*H1516</f>
        <v>0</v>
      </c>
      <c r="Q1516" s="215">
        <v>0.01272</v>
      </c>
      <c r="R1516" s="215">
        <f>Q1516*H1516</f>
        <v>0.01272</v>
      </c>
      <c r="S1516" s="215">
        <v>0</v>
      </c>
      <c r="T1516" s="216">
        <f>S1516*H1516</f>
        <v>0</v>
      </c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R1516" s="217" t="s">
        <v>506</v>
      </c>
      <c r="AT1516" s="217" t="s">
        <v>192</v>
      </c>
      <c r="AU1516" s="217" t="s">
        <v>81</v>
      </c>
      <c r="AY1516" s="19" t="s">
        <v>155</v>
      </c>
      <c r="BE1516" s="218">
        <f>IF(N1516="základní",J1516,0)</f>
        <v>0</v>
      </c>
      <c r="BF1516" s="218">
        <f>IF(N1516="snížená",J1516,0)</f>
        <v>0</v>
      </c>
      <c r="BG1516" s="218">
        <f>IF(N1516="zákl. přenesená",J1516,0)</f>
        <v>0</v>
      </c>
      <c r="BH1516" s="218">
        <f>IF(N1516="sníž. přenesená",J1516,0)</f>
        <v>0</v>
      </c>
      <c r="BI1516" s="218">
        <f>IF(N1516="nulová",J1516,0)</f>
        <v>0</v>
      </c>
      <c r="BJ1516" s="19" t="s">
        <v>79</v>
      </c>
      <c r="BK1516" s="218">
        <f>ROUND(I1516*H1516,2)</f>
        <v>0</v>
      </c>
      <c r="BL1516" s="19" t="s">
        <v>382</v>
      </c>
      <c r="BM1516" s="217" t="s">
        <v>1863</v>
      </c>
    </row>
    <row r="1517" s="2" customFormat="1" ht="24.15" customHeight="1">
      <c r="A1517" s="40"/>
      <c r="B1517" s="41"/>
      <c r="C1517" s="206" t="s">
        <v>1864</v>
      </c>
      <c r="D1517" s="206" t="s">
        <v>158</v>
      </c>
      <c r="E1517" s="207" t="s">
        <v>1865</v>
      </c>
      <c r="F1517" s="208" t="s">
        <v>1866</v>
      </c>
      <c r="G1517" s="209" t="s">
        <v>258</v>
      </c>
      <c r="H1517" s="210">
        <v>3</v>
      </c>
      <c r="I1517" s="211"/>
      <c r="J1517" s="212">
        <f>ROUND(I1517*H1517,2)</f>
        <v>0</v>
      </c>
      <c r="K1517" s="208" t="s">
        <v>162</v>
      </c>
      <c r="L1517" s="46"/>
      <c r="M1517" s="213" t="s">
        <v>19</v>
      </c>
      <c r="N1517" s="214" t="s">
        <v>42</v>
      </c>
      <c r="O1517" s="86"/>
      <c r="P1517" s="215">
        <f>O1517*H1517</f>
        <v>0</v>
      </c>
      <c r="Q1517" s="215">
        <v>0.00018479999999999999</v>
      </c>
      <c r="R1517" s="215">
        <f>Q1517*H1517</f>
        <v>0.00055440000000000003</v>
      </c>
      <c r="S1517" s="215">
        <v>0</v>
      </c>
      <c r="T1517" s="216">
        <f>S1517*H1517</f>
        <v>0</v>
      </c>
      <c r="U1517" s="40"/>
      <c r="V1517" s="40"/>
      <c r="W1517" s="40"/>
      <c r="X1517" s="40"/>
      <c r="Y1517" s="40"/>
      <c r="Z1517" s="40"/>
      <c r="AA1517" s="40"/>
      <c r="AB1517" s="40"/>
      <c r="AC1517" s="40"/>
      <c r="AD1517" s="40"/>
      <c r="AE1517" s="40"/>
      <c r="AR1517" s="217" t="s">
        <v>382</v>
      </c>
      <c r="AT1517" s="217" t="s">
        <v>158</v>
      </c>
      <c r="AU1517" s="217" t="s">
        <v>81</v>
      </c>
      <c r="AY1517" s="19" t="s">
        <v>155</v>
      </c>
      <c r="BE1517" s="218">
        <f>IF(N1517="základní",J1517,0)</f>
        <v>0</v>
      </c>
      <c r="BF1517" s="218">
        <f>IF(N1517="snížená",J1517,0)</f>
        <v>0</v>
      </c>
      <c r="BG1517" s="218">
        <f>IF(N1517="zákl. přenesená",J1517,0)</f>
        <v>0</v>
      </c>
      <c r="BH1517" s="218">
        <f>IF(N1517="sníž. přenesená",J1517,0)</f>
        <v>0</v>
      </c>
      <c r="BI1517" s="218">
        <f>IF(N1517="nulová",J1517,0)</f>
        <v>0</v>
      </c>
      <c r="BJ1517" s="19" t="s">
        <v>79</v>
      </c>
      <c r="BK1517" s="218">
        <f>ROUND(I1517*H1517,2)</f>
        <v>0</v>
      </c>
      <c r="BL1517" s="19" t="s">
        <v>382</v>
      </c>
      <c r="BM1517" s="217" t="s">
        <v>1867</v>
      </c>
    </row>
    <row r="1518" s="2" customFormat="1">
      <c r="A1518" s="40"/>
      <c r="B1518" s="41"/>
      <c r="C1518" s="42"/>
      <c r="D1518" s="219" t="s">
        <v>165</v>
      </c>
      <c r="E1518" s="42"/>
      <c r="F1518" s="220" t="s">
        <v>1868</v>
      </c>
      <c r="G1518" s="42"/>
      <c r="H1518" s="42"/>
      <c r="I1518" s="221"/>
      <c r="J1518" s="42"/>
      <c r="K1518" s="42"/>
      <c r="L1518" s="46"/>
      <c r="M1518" s="222"/>
      <c r="N1518" s="223"/>
      <c r="O1518" s="86"/>
      <c r="P1518" s="86"/>
      <c r="Q1518" s="86"/>
      <c r="R1518" s="86"/>
      <c r="S1518" s="86"/>
      <c r="T1518" s="87"/>
      <c r="U1518" s="40"/>
      <c r="V1518" s="40"/>
      <c r="W1518" s="40"/>
      <c r="X1518" s="40"/>
      <c r="Y1518" s="40"/>
      <c r="Z1518" s="40"/>
      <c r="AA1518" s="40"/>
      <c r="AB1518" s="40"/>
      <c r="AC1518" s="40"/>
      <c r="AD1518" s="40"/>
      <c r="AE1518" s="40"/>
      <c r="AT1518" s="19" t="s">
        <v>165</v>
      </c>
      <c r="AU1518" s="19" t="s">
        <v>81</v>
      </c>
    </row>
    <row r="1519" s="15" customFormat="1">
      <c r="A1519" s="15"/>
      <c r="B1519" s="247"/>
      <c r="C1519" s="248"/>
      <c r="D1519" s="226" t="s">
        <v>167</v>
      </c>
      <c r="E1519" s="249" t="s">
        <v>19</v>
      </c>
      <c r="F1519" s="250" t="s">
        <v>1869</v>
      </c>
      <c r="G1519" s="248"/>
      <c r="H1519" s="249" t="s">
        <v>19</v>
      </c>
      <c r="I1519" s="251"/>
      <c r="J1519" s="248"/>
      <c r="K1519" s="248"/>
      <c r="L1519" s="252"/>
      <c r="M1519" s="253"/>
      <c r="N1519" s="254"/>
      <c r="O1519" s="254"/>
      <c r="P1519" s="254"/>
      <c r="Q1519" s="254"/>
      <c r="R1519" s="254"/>
      <c r="S1519" s="254"/>
      <c r="T1519" s="255"/>
      <c r="U1519" s="15"/>
      <c r="V1519" s="15"/>
      <c r="W1519" s="15"/>
      <c r="X1519" s="15"/>
      <c r="Y1519" s="15"/>
      <c r="Z1519" s="15"/>
      <c r="AA1519" s="15"/>
      <c r="AB1519" s="15"/>
      <c r="AC1519" s="15"/>
      <c r="AD1519" s="15"/>
      <c r="AE1519" s="15"/>
      <c r="AT1519" s="256" t="s">
        <v>167</v>
      </c>
      <c r="AU1519" s="256" t="s">
        <v>81</v>
      </c>
      <c r="AV1519" s="15" t="s">
        <v>79</v>
      </c>
      <c r="AW1519" s="15" t="s">
        <v>33</v>
      </c>
      <c r="AX1519" s="15" t="s">
        <v>71</v>
      </c>
      <c r="AY1519" s="256" t="s">
        <v>155</v>
      </c>
    </row>
    <row r="1520" s="13" customFormat="1">
      <c r="A1520" s="13"/>
      <c r="B1520" s="224"/>
      <c r="C1520" s="225"/>
      <c r="D1520" s="226" t="s">
        <v>167</v>
      </c>
      <c r="E1520" s="227" t="s">
        <v>19</v>
      </c>
      <c r="F1520" s="228" t="s">
        <v>1870</v>
      </c>
      <c r="G1520" s="225"/>
      <c r="H1520" s="229">
        <v>3</v>
      </c>
      <c r="I1520" s="230"/>
      <c r="J1520" s="225"/>
      <c r="K1520" s="225"/>
      <c r="L1520" s="231"/>
      <c r="M1520" s="232"/>
      <c r="N1520" s="233"/>
      <c r="O1520" s="233"/>
      <c r="P1520" s="233"/>
      <c r="Q1520" s="233"/>
      <c r="R1520" s="233"/>
      <c r="S1520" s="233"/>
      <c r="T1520" s="234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35" t="s">
        <v>167</v>
      </c>
      <c r="AU1520" s="235" t="s">
        <v>81</v>
      </c>
      <c r="AV1520" s="13" t="s">
        <v>81</v>
      </c>
      <c r="AW1520" s="13" t="s">
        <v>33</v>
      </c>
      <c r="AX1520" s="13" t="s">
        <v>71</v>
      </c>
      <c r="AY1520" s="235" t="s">
        <v>155</v>
      </c>
    </row>
    <row r="1521" s="14" customFormat="1">
      <c r="A1521" s="14"/>
      <c r="B1521" s="236"/>
      <c r="C1521" s="237"/>
      <c r="D1521" s="226" t="s">
        <v>167</v>
      </c>
      <c r="E1521" s="238" t="s">
        <v>19</v>
      </c>
      <c r="F1521" s="239" t="s">
        <v>177</v>
      </c>
      <c r="G1521" s="237"/>
      <c r="H1521" s="240">
        <v>3</v>
      </c>
      <c r="I1521" s="241"/>
      <c r="J1521" s="237"/>
      <c r="K1521" s="237"/>
      <c r="L1521" s="242"/>
      <c r="M1521" s="243"/>
      <c r="N1521" s="244"/>
      <c r="O1521" s="244"/>
      <c r="P1521" s="244"/>
      <c r="Q1521" s="244"/>
      <c r="R1521" s="244"/>
      <c r="S1521" s="244"/>
      <c r="T1521" s="245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46" t="s">
        <v>167</v>
      </c>
      <c r="AU1521" s="246" t="s">
        <v>81</v>
      </c>
      <c r="AV1521" s="14" t="s">
        <v>163</v>
      </c>
      <c r="AW1521" s="14" t="s">
        <v>33</v>
      </c>
      <c r="AX1521" s="14" t="s">
        <v>79</v>
      </c>
      <c r="AY1521" s="246" t="s">
        <v>155</v>
      </c>
    </row>
    <row r="1522" s="2" customFormat="1" ht="16.5" customHeight="1">
      <c r="A1522" s="40"/>
      <c r="B1522" s="41"/>
      <c r="C1522" s="257" t="s">
        <v>1871</v>
      </c>
      <c r="D1522" s="257" t="s">
        <v>192</v>
      </c>
      <c r="E1522" s="258" t="s">
        <v>1872</v>
      </c>
      <c r="F1522" s="259" t="s">
        <v>1873</v>
      </c>
      <c r="G1522" s="260" t="s">
        <v>258</v>
      </c>
      <c r="H1522" s="261">
        <v>3</v>
      </c>
      <c r="I1522" s="262"/>
      <c r="J1522" s="263">
        <f>ROUND(I1522*H1522,2)</f>
        <v>0</v>
      </c>
      <c r="K1522" s="259" t="s">
        <v>162</v>
      </c>
      <c r="L1522" s="264"/>
      <c r="M1522" s="265" t="s">
        <v>19</v>
      </c>
      <c r="N1522" s="266" t="s">
        <v>42</v>
      </c>
      <c r="O1522" s="86"/>
      <c r="P1522" s="215">
        <f>O1522*H1522</f>
        <v>0</v>
      </c>
      <c r="Q1522" s="215">
        <v>0.0089999999999999993</v>
      </c>
      <c r="R1522" s="215">
        <f>Q1522*H1522</f>
        <v>0.026999999999999996</v>
      </c>
      <c r="S1522" s="215">
        <v>0</v>
      </c>
      <c r="T1522" s="216">
        <f>S1522*H1522</f>
        <v>0</v>
      </c>
      <c r="U1522" s="40"/>
      <c r="V1522" s="40"/>
      <c r="W1522" s="40"/>
      <c r="X1522" s="40"/>
      <c r="Y1522" s="40"/>
      <c r="Z1522" s="40"/>
      <c r="AA1522" s="40"/>
      <c r="AB1522" s="40"/>
      <c r="AC1522" s="40"/>
      <c r="AD1522" s="40"/>
      <c r="AE1522" s="40"/>
      <c r="AR1522" s="217" t="s">
        <v>506</v>
      </c>
      <c r="AT1522" s="217" t="s">
        <v>192</v>
      </c>
      <c r="AU1522" s="217" t="s">
        <v>81</v>
      </c>
      <c r="AY1522" s="19" t="s">
        <v>155</v>
      </c>
      <c r="BE1522" s="218">
        <f>IF(N1522="základní",J1522,0)</f>
        <v>0</v>
      </c>
      <c r="BF1522" s="218">
        <f>IF(N1522="snížená",J1522,0)</f>
        <v>0</v>
      </c>
      <c r="BG1522" s="218">
        <f>IF(N1522="zákl. přenesená",J1522,0)</f>
        <v>0</v>
      </c>
      <c r="BH1522" s="218">
        <f>IF(N1522="sníž. přenesená",J1522,0)</f>
        <v>0</v>
      </c>
      <c r="BI1522" s="218">
        <f>IF(N1522="nulová",J1522,0)</f>
        <v>0</v>
      </c>
      <c r="BJ1522" s="19" t="s">
        <v>79</v>
      </c>
      <c r="BK1522" s="218">
        <f>ROUND(I1522*H1522,2)</f>
        <v>0</v>
      </c>
      <c r="BL1522" s="19" t="s">
        <v>382</v>
      </c>
      <c r="BM1522" s="217" t="s">
        <v>1874</v>
      </c>
    </row>
    <row r="1523" s="2" customFormat="1" ht="37.8" customHeight="1">
      <c r="A1523" s="40"/>
      <c r="B1523" s="41"/>
      <c r="C1523" s="206" t="s">
        <v>1875</v>
      </c>
      <c r="D1523" s="206" t="s">
        <v>158</v>
      </c>
      <c r="E1523" s="207" t="s">
        <v>1876</v>
      </c>
      <c r="F1523" s="208" t="s">
        <v>1877</v>
      </c>
      <c r="G1523" s="209" t="s">
        <v>183</v>
      </c>
      <c r="H1523" s="210">
        <v>4.9980000000000002</v>
      </c>
      <c r="I1523" s="211"/>
      <c r="J1523" s="212">
        <f>ROUND(I1523*H1523,2)</f>
        <v>0</v>
      </c>
      <c r="K1523" s="208" t="s">
        <v>162</v>
      </c>
      <c r="L1523" s="46"/>
      <c r="M1523" s="213" t="s">
        <v>19</v>
      </c>
      <c r="N1523" s="214" t="s">
        <v>42</v>
      </c>
      <c r="O1523" s="86"/>
      <c r="P1523" s="215">
        <f>O1523*H1523</f>
        <v>0</v>
      </c>
      <c r="Q1523" s="215">
        <v>0</v>
      </c>
      <c r="R1523" s="215">
        <f>Q1523*H1523</f>
        <v>0</v>
      </c>
      <c r="S1523" s="215">
        <v>0</v>
      </c>
      <c r="T1523" s="216">
        <f>S1523*H1523</f>
        <v>0</v>
      </c>
      <c r="U1523" s="40"/>
      <c r="V1523" s="40"/>
      <c r="W1523" s="40"/>
      <c r="X1523" s="40"/>
      <c r="Y1523" s="40"/>
      <c r="Z1523" s="40"/>
      <c r="AA1523" s="40"/>
      <c r="AB1523" s="40"/>
      <c r="AC1523" s="40"/>
      <c r="AD1523" s="40"/>
      <c r="AE1523" s="40"/>
      <c r="AR1523" s="217" t="s">
        <v>382</v>
      </c>
      <c r="AT1523" s="217" t="s">
        <v>158</v>
      </c>
      <c r="AU1523" s="217" t="s">
        <v>81</v>
      </c>
      <c r="AY1523" s="19" t="s">
        <v>155</v>
      </c>
      <c r="BE1523" s="218">
        <f>IF(N1523="základní",J1523,0)</f>
        <v>0</v>
      </c>
      <c r="BF1523" s="218">
        <f>IF(N1523="snížená",J1523,0)</f>
        <v>0</v>
      </c>
      <c r="BG1523" s="218">
        <f>IF(N1523="zákl. přenesená",J1523,0)</f>
        <v>0</v>
      </c>
      <c r="BH1523" s="218">
        <f>IF(N1523="sníž. přenesená",J1523,0)</f>
        <v>0</v>
      </c>
      <c r="BI1523" s="218">
        <f>IF(N1523="nulová",J1523,0)</f>
        <v>0</v>
      </c>
      <c r="BJ1523" s="19" t="s">
        <v>79</v>
      </c>
      <c r="BK1523" s="218">
        <f>ROUND(I1523*H1523,2)</f>
        <v>0</v>
      </c>
      <c r="BL1523" s="19" t="s">
        <v>382</v>
      </c>
      <c r="BM1523" s="217" t="s">
        <v>1878</v>
      </c>
    </row>
    <row r="1524" s="2" customFormat="1">
      <c r="A1524" s="40"/>
      <c r="B1524" s="41"/>
      <c r="C1524" s="42"/>
      <c r="D1524" s="219" t="s">
        <v>165</v>
      </c>
      <c r="E1524" s="42"/>
      <c r="F1524" s="220" t="s">
        <v>1879</v>
      </c>
      <c r="G1524" s="42"/>
      <c r="H1524" s="42"/>
      <c r="I1524" s="221"/>
      <c r="J1524" s="42"/>
      <c r="K1524" s="42"/>
      <c r="L1524" s="46"/>
      <c r="M1524" s="222"/>
      <c r="N1524" s="223"/>
      <c r="O1524" s="86"/>
      <c r="P1524" s="86"/>
      <c r="Q1524" s="86"/>
      <c r="R1524" s="86"/>
      <c r="S1524" s="86"/>
      <c r="T1524" s="87"/>
      <c r="U1524" s="40"/>
      <c r="V1524" s="40"/>
      <c r="W1524" s="40"/>
      <c r="X1524" s="40"/>
      <c r="Y1524" s="40"/>
      <c r="Z1524" s="40"/>
      <c r="AA1524" s="40"/>
      <c r="AB1524" s="40"/>
      <c r="AC1524" s="40"/>
      <c r="AD1524" s="40"/>
      <c r="AE1524" s="40"/>
      <c r="AT1524" s="19" t="s">
        <v>165</v>
      </c>
      <c r="AU1524" s="19" t="s">
        <v>81</v>
      </c>
    </row>
    <row r="1525" s="12" customFormat="1" ht="22.8" customHeight="1">
      <c r="A1525" s="12"/>
      <c r="B1525" s="190"/>
      <c r="C1525" s="191"/>
      <c r="D1525" s="192" t="s">
        <v>70</v>
      </c>
      <c r="E1525" s="204" t="s">
        <v>1880</v>
      </c>
      <c r="F1525" s="204" t="s">
        <v>1881</v>
      </c>
      <c r="G1525" s="191"/>
      <c r="H1525" s="191"/>
      <c r="I1525" s="194"/>
      <c r="J1525" s="205">
        <f>BK1525</f>
        <v>0</v>
      </c>
      <c r="K1525" s="191"/>
      <c r="L1525" s="196"/>
      <c r="M1525" s="197"/>
      <c r="N1525" s="198"/>
      <c r="O1525" s="198"/>
      <c r="P1525" s="199">
        <f>SUM(P1526:P1647)</f>
        <v>0</v>
      </c>
      <c r="Q1525" s="198"/>
      <c r="R1525" s="199">
        <f>SUM(R1526:R1647)</f>
        <v>2.4244461451000001</v>
      </c>
      <c r="S1525" s="198"/>
      <c r="T1525" s="200">
        <f>SUM(T1526:T1647)</f>
        <v>0</v>
      </c>
      <c r="U1525" s="12"/>
      <c r="V1525" s="12"/>
      <c r="W1525" s="12"/>
      <c r="X1525" s="12"/>
      <c r="Y1525" s="12"/>
      <c r="Z1525" s="12"/>
      <c r="AA1525" s="12"/>
      <c r="AB1525" s="12"/>
      <c r="AC1525" s="12"/>
      <c r="AD1525" s="12"/>
      <c r="AE1525" s="12"/>
      <c r="AR1525" s="201" t="s">
        <v>81</v>
      </c>
      <c r="AT1525" s="202" t="s">
        <v>70</v>
      </c>
      <c r="AU1525" s="202" t="s">
        <v>79</v>
      </c>
      <c r="AY1525" s="201" t="s">
        <v>155</v>
      </c>
      <c r="BK1525" s="203">
        <f>SUM(BK1526:BK1647)</f>
        <v>0</v>
      </c>
    </row>
    <row r="1526" s="2" customFormat="1" ht="21.75" customHeight="1">
      <c r="A1526" s="40"/>
      <c r="B1526" s="41"/>
      <c r="C1526" s="206" t="s">
        <v>1882</v>
      </c>
      <c r="D1526" s="206" t="s">
        <v>158</v>
      </c>
      <c r="E1526" s="207" t="s">
        <v>1883</v>
      </c>
      <c r="F1526" s="208" t="s">
        <v>1884</v>
      </c>
      <c r="G1526" s="209" t="s">
        <v>264</v>
      </c>
      <c r="H1526" s="210">
        <v>93.060000000000002</v>
      </c>
      <c r="I1526" s="211"/>
      <c r="J1526" s="212">
        <f>ROUND(I1526*H1526,2)</f>
        <v>0</v>
      </c>
      <c r="K1526" s="208" t="s">
        <v>162</v>
      </c>
      <c r="L1526" s="46"/>
      <c r="M1526" s="213" t="s">
        <v>19</v>
      </c>
      <c r="N1526" s="214" t="s">
        <v>42</v>
      </c>
      <c r="O1526" s="86"/>
      <c r="P1526" s="215">
        <f>O1526*H1526</f>
        <v>0</v>
      </c>
      <c r="Q1526" s="215">
        <v>0.000260425</v>
      </c>
      <c r="R1526" s="215">
        <f>Q1526*H1526</f>
        <v>0.0242351505</v>
      </c>
      <c r="S1526" s="215">
        <v>0</v>
      </c>
      <c r="T1526" s="216">
        <f>S1526*H1526</f>
        <v>0</v>
      </c>
      <c r="U1526" s="40"/>
      <c r="V1526" s="40"/>
      <c r="W1526" s="40"/>
      <c r="X1526" s="40"/>
      <c r="Y1526" s="40"/>
      <c r="Z1526" s="40"/>
      <c r="AA1526" s="40"/>
      <c r="AB1526" s="40"/>
      <c r="AC1526" s="40"/>
      <c r="AD1526" s="40"/>
      <c r="AE1526" s="40"/>
      <c r="AR1526" s="217" t="s">
        <v>382</v>
      </c>
      <c r="AT1526" s="217" t="s">
        <v>158</v>
      </c>
      <c r="AU1526" s="217" t="s">
        <v>81</v>
      </c>
      <c r="AY1526" s="19" t="s">
        <v>155</v>
      </c>
      <c r="BE1526" s="218">
        <f>IF(N1526="základní",J1526,0)</f>
        <v>0</v>
      </c>
      <c r="BF1526" s="218">
        <f>IF(N1526="snížená",J1526,0)</f>
        <v>0</v>
      </c>
      <c r="BG1526" s="218">
        <f>IF(N1526="zákl. přenesená",J1526,0)</f>
        <v>0</v>
      </c>
      <c r="BH1526" s="218">
        <f>IF(N1526="sníž. přenesená",J1526,0)</f>
        <v>0</v>
      </c>
      <c r="BI1526" s="218">
        <f>IF(N1526="nulová",J1526,0)</f>
        <v>0</v>
      </c>
      <c r="BJ1526" s="19" t="s">
        <v>79</v>
      </c>
      <c r="BK1526" s="218">
        <f>ROUND(I1526*H1526,2)</f>
        <v>0</v>
      </c>
      <c r="BL1526" s="19" t="s">
        <v>382</v>
      </c>
      <c r="BM1526" s="217" t="s">
        <v>1885</v>
      </c>
    </row>
    <row r="1527" s="2" customFormat="1">
      <c r="A1527" s="40"/>
      <c r="B1527" s="41"/>
      <c r="C1527" s="42"/>
      <c r="D1527" s="219" t="s">
        <v>165</v>
      </c>
      <c r="E1527" s="42"/>
      <c r="F1527" s="220" t="s">
        <v>1886</v>
      </c>
      <c r="G1527" s="42"/>
      <c r="H1527" s="42"/>
      <c r="I1527" s="221"/>
      <c r="J1527" s="42"/>
      <c r="K1527" s="42"/>
      <c r="L1527" s="46"/>
      <c r="M1527" s="222"/>
      <c r="N1527" s="223"/>
      <c r="O1527" s="86"/>
      <c r="P1527" s="86"/>
      <c r="Q1527" s="86"/>
      <c r="R1527" s="86"/>
      <c r="S1527" s="86"/>
      <c r="T1527" s="87"/>
      <c r="U1527" s="40"/>
      <c r="V1527" s="40"/>
      <c r="W1527" s="40"/>
      <c r="X1527" s="40"/>
      <c r="Y1527" s="40"/>
      <c r="Z1527" s="40"/>
      <c r="AA1527" s="40"/>
      <c r="AB1527" s="40"/>
      <c r="AC1527" s="40"/>
      <c r="AD1527" s="40"/>
      <c r="AE1527" s="40"/>
      <c r="AT1527" s="19" t="s">
        <v>165</v>
      </c>
      <c r="AU1527" s="19" t="s">
        <v>81</v>
      </c>
    </row>
    <row r="1528" s="13" customFormat="1">
      <c r="A1528" s="13"/>
      <c r="B1528" s="224"/>
      <c r="C1528" s="225"/>
      <c r="D1528" s="226" t="s">
        <v>167</v>
      </c>
      <c r="E1528" s="227" t="s">
        <v>19</v>
      </c>
      <c r="F1528" s="228" t="s">
        <v>1887</v>
      </c>
      <c r="G1528" s="225"/>
      <c r="H1528" s="229">
        <v>93.060000000000002</v>
      </c>
      <c r="I1528" s="230"/>
      <c r="J1528" s="225"/>
      <c r="K1528" s="225"/>
      <c r="L1528" s="231"/>
      <c r="M1528" s="232"/>
      <c r="N1528" s="233"/>
      <c r="O1528" s="233"/>
      <c r="P1528" s="233"/>
      <c r="Q1528" s="233"/>
      <c r="R1528" s="233"/>
      <c r="S1528" s="233"/>
      <c r="T1528" s="234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35" t="s">
        <v>167</v>
      </c>
      <c r="AU1528" s="235" t="s">
        <v>81</v>
      </c>
      <c r="AV1528" s="13" t="s">
        <v>81</v>
      </c>
      <c r="AW1528" s="13" t="s">
        <v>33</v>
      </c>
      <c r="AX1528" s="13" t="s">
        <v>71</v>
      </c>
      <c r="AY1528" s="235" t="s">
        <v>155</v>
      </c>
    </row>
    <row r="1529" s="14" customFormat="1">
      <c r="A1529" s="14"/>
      <c r="B1529" s="236"/>
      <c r="C1529" s="237"/>
      <c r="D1529" s="226" t="s">
        <v>167</v>
      </c>
      <c r="E1529" s="238" t="s">
        <v>19</v>
      </c>
      <c r="F1529" s="239" t="s">
        <v>177</v>
      </c>
      <c r="G1529" s="237"/>
      <c r="H1529" s="240">
        <v>93.060000000000002</v>
      </c>
      <c r="I1529" s="241"/>
      <c r="J1529" s="237"/>
      <c r="K1529" s="237"/>
      <c r="L1529" s="242"/>
      <c r="M1529" s="243"/>
      <c r="N1529" s="244"/>
      <c r="O1529" s="244"/>
      <c r="P1529" s="244"/>
      <c r="Q1529" s="244"/>
      <c r="R1529" s="244"/>
      <c r="S1529" s="244"/>
      <c r="T1529" s="245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46" t="s">
        <v>167</v>
      </c>
      <c r="AU1529" s="246" t="s">
        <v>81</v>
      </c>
      <c r="AV1529" s="14" t="s">
        <v>163</v>
      </c>
      <c r="AW1529" s="14" t="s">
        <v>33</v>
      </c>
      <c r="AX1529" s="14" t="s">
        <v>79</v>
      </c>
      <c r="AY1529" s="246" t="s">
        <v>155</v>
      </c>
    </row>
    <row r="1530" s="2" customFormat="1" ht="24.15" customHeight="1">
      <c r="A1530" s="40"/>
      <c r="B1530" s="41"/>
      <c r="C1530" s="257" t="s">
        <v>1888</v>
      </c>
      <c r="D1530" s="257" t="s">
        <v>192</v>
      </c>
      <c r="E1530" s="258" t="s">
        <v>1889</v>
      </c>
      <c r="F1530" s="259" t="s">
        <v>1890</v>
      </c>
      <c r="G1530" s="260" t="s">
        <v>258</v>
      </c>
      <c r="H1530" s="261">
        <v>47</v>
      </c>
      <c r="I1530" s="262"/>
      <c r="J1530" s="263">
        <f>ROUND(I1530*H1530,2)</f>
        <v>0</v>
      </c>
      <c r="K1530" s="259" t="s">
        <v>19</v>
      </c>
      <c r="L1530" s="264"/>
      <c r="M1530" s="265" t="s">
        <v>19</v>
      </c>
      <c r="N1530" s="266" t="s">
        <v>42</v>
      </c>
      <c r="O1530" s="86"/>
      <c r="P1530" s="215">
        <f>O1530*H1530</f>
        <v>0</v>
      </c>
      <c r="Q1530" s="215">
        <v>0.025000000000000001</v>
      </c>
      <c r="R1530" s="215">
        <f>Q1530*H1530</f>
        <v>1.175</v>
      </c>
      <c r="S1530" s="215">
        <v>0</v>
      </c>
      <c r="T1530" s="216">
        <f>S1530*H1530</f>
        <v>0</v>
      </c>
      <c r="U1530" s="40"/>
      <c r="V1530" s="40"/>
      <c r="W1530" s="40"/>
      <c r="X1530" s="40"/>
      <c r="Y1530" s="40"/>
      <c r="Z1530" s="40"/>
      <c r="AA1530" s="40"/>
      <c r="AB1530" s="40"/>
      <c r="AC1530" s="40"/>
      <c r="AD1530" s="40"/>
      <c r="AE1530" s="40"/>
      <c r="AR1530" s="217" t="s">
        <v>506</v>
      </c>
      <c r="AT1530" s="217" t="s">
        <v>192</v>
      </c>
      <c r="AU1530" s="217" t="s">
        <v>81</v>
      </c>
      <c r="AY1530" s="19" t="s">
        <v>155</v>
      </c>
      <c r="BE1530" s="218">
        <f>IF(N1530="základní",J1530,0)</f>
        <v>0</v>
      </c>
      <c r="BF1530" s="218">
        <f>IF(N1530="snížená",J1530,0)</f>
        <v>0</v>
      </c>
      <c r="BG1530" s="218">
        <f>IF(N1530="zákl. přenesená",J1530,0)</f>
        <v>0</v>
      </c>
      <c r="BH1530" s="218">
        <f>IF(N1530="sníž. přenesená",J1530,0)</f>
        <v>0</v>
      </c>
      <c r="BI1530" s="218">
        <f>IF(N1530="nulová",J1530,0)</f>
        <v>0</v>
      </c>
      <c r="BJ1530" s="19" t="s">
        <v>79</v>
      </c>
      <c r="BK1530" s="218">
        <f>ROUND(I1530*H1530,2)</f>
        <v>0</v>
      </c>
      <c r="BL1530" s="19" t="s">
        <v>382</v>
      </c>
      <c r="BM1530" s="217" t="s">
        <v>1891</v>
      </c>
    </row>
    <row r="1531" s="13" customFormat="1">
      <c r="A1531" s="13"/>
      <c r="B1531" s="224"/>
      <c r="C1531" s="225"/>
      <c r="D1531" s="226" t="s">
        <v>167</v>
      </c>
      <c r="E1531" s="227" t="s">
        <v>19</v>
      </c>
      <c r="F1531" s="228" t="s">
        <v>1892</v>
      </c>
      <c r="G1531" s="225"/>
      <c r="H1531" s="229">
        <v>47</v>
      </c>
      <c r="I1531" s="230"/>
      <c r="J1531" s="225"/>
      <c r="K1531" s="225"/>
      <c r="L1531" s="231"/>
      <c r="M1531" s="232"/>
      <c r="N1531" s="233"/>
      <c r="O1531" s="233"/>
      <c r="P1531" s="233"/>
      <c r="Q1531" s="233"/>
      <c r="R1531" s="233"/>
      <c r="S1531" s="233"/>
      <c r="T1531" s="234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35" t="s">
        <v>167</v>
      </c>
      <c r="AU1531" s="235" t="s">
        <v>81</v>
      </c>
      <c r="AV1531" s="13" t="s">
        <v>81</v>
      </c>
      <c r="AW1531" s="13" t="s">
        <v>33</v>
      </c>
      <c r="AX1531" s="13" t="s">
        <v>71</v>
      </c>
      <c r="AY1531" s="235" t="s">
        <v>155</v>
      </c>
    </row>
    <row r="1532" s="14" customFormat="1">
      <c r="A1532" s="14"/>
      <c r="B1532" s="236"/>
      <c r="C1532" s="237"/>
      <c r="D1532" s="226" t="s">
        <v>167</v>
      </c>
      <c r="E1532" s="238" t="s">
        <v>19</v>
      </c>
      <c r="F1532" s="239" t="s">
        <v>177</v>
      </c>
      <c r="G1532" s="237"/>
      <c r="H1532" s="240">
        <v>47</v>
      </c>
      <c r="I1532" s="241"/>
      <c r="J1532" s="237"/>
      <c r="K1532" s="237"/>
      <c r="L1532" s="242"/>
      <c r="M1532" s="243"/>
      <c r="N1532" s="244"/>
      <c r="O1532" s="244"/>
      <c r="P1532" s="244"/>
      <c r="Q1532" s="244"/>
      <c r="R1532" s="244"/>
      <c r="S1532" s="244"/>
      <c r="T1532" s="245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46" t="s">
        <v>167</v>
      </c>
      <c r="AU1532" s="246" t="s">
        <v>81</v>
      </c>
      <c r="AV1532" s="14" t="s">
        <v>163</v>
      </c>
      <c r="AW1532" s="14" t="s">
        <v>33</v>
      </c>
      <c r="AX1532" s="14" t="s">
        <v>79</v>
      </c>
      <c r="AY1532" s="246" t="s">
        <v>155</v>
      </c>
    </row>
    <row r="1533" s="2" customFormat="1" ht="16.5" customHeight="1">
      <c r="A1533" s="40"/>
      <c r="B1533" s="41"/>
      <c r="C1533" s="206" t="s">
        <v>1893</v>
      </c>
      <c r="D1533" s="206" t="s">
        <v>158</v>
      </c>
      <c r="E1533" s="207" t="s">
        <v>1894</v>
      </c>
      <c r="F1533" s="208" t="s">
        <v>1895</v>
      </c>
      <c r="G1533" s="209" t="s">
        <v>258</v>
      </c>
      <c r="H1533" s="210">
        <v>3</v>
      </c>
      <c r="I1533" s="211"/>
      <c r="J1533" s="212">
        <f>ROUND(I1533*H1533,2)</f>
        <v>0</v>
      </c>
      <c r="K1533" s="208" t="s">
        <v>162</v>
      </c>
      <c r="L1533" s="46"/>
      <c r="M1533" s="213" t="s">
        <v>19</v>
      </c>
      <c r="N1533" s="214" t="s">
        <v>42</v>
      </c>
      <c r="O1533" s="86"/>
      <c r="P1533" s="215">
        <f>O1533*H1533</f>
        <v>0</v>
      </c>
      <c r="Q1533" s="215">
        <v>0.00026848749999999999</v>
      </c>
      <c r="R1533" s="215">
        <f>Q1533*H1533</f>
        <v>0.00080546250000000002</v>
      </c>
      <c r="S1533" s="215">
        <v>0</v>
      </c>
      <c r="T1533" s="216">
        <f>S1533*H1533</f>
        <v>0</v>
      </c>
      <c r="U1533" s="40"/>
      <c r="V1533" s="40"/>
      <c r="W1533" s="40"/>
      <c r="X1533" s="40"/>
      <c r="Y1533" s="40"/>
      <c r="Z1533" s="40"/>
      <c r="AA1533" s="40"/>
      <c r="AB1533" s="40"/>
      <c r="AC1533" s="40"/>
      <c r="AD1533" s="40"/>
      <c r="AE1533" s="40"/>
      <c r="AR1533" s="217" t="s">
        <v>382</v>
      </c>
      <c r="AT1533" s="217" t="s">
        <v>158</v>
      </c>
      <c r="AU1533" s="217" t="s">
        <v>81</v>
      </c>
      <c r="AY1533" s="19" t="s">
        <v>155</v>
      </c>
      <c r="BE1533" s="218">
        <f>IF(N1533="základní",J1533,0)</f>
        <v>0</v>
      </c>
      <c r="BF1533" s="218">
        <f>IF(N1533="snížená",J1533,0)</f>
        <v>0</v>
      </c>
      <c r="BG1533" s="218">
        <f>IF(N1533="zákl. přenesená",J1533,0)</f>
        <v>0</v>
      </c>
      <c r="BH1533" s="218">
        <f>IF(N1533="sníž. přenesená",J1533,0)</f>
        <v>0</v>
      </c>
      <c r="BI1533" s="218">
        <f>IF(N1533="nulová",J1533,0)</f>
        <v>0</v>
      </c>
      <c r="BJ1533" s="19" t="s">
        <v>79</v>
      </c>
      <c r="BK1533" s="218">
        <f>ROUND(I1533*H1533,2)</f>
        <v>0</v>
      </c>
      <c r="BL1533" s="19" t="s">
        <v>382</v>
      </c>
      <c r="BM1533" s="217" t="s">
        <v>1896</v>
      </c>
    </row>
    <row r="1534" s="2" customFormat="1">
      <c r="A1534" s="40"/>
      <c r="B1534" s="41"/>
      <c r="C1534" s="42"/>
      <c r="D1534" s="219" t="s">
        <v>165</v>
      </c>
      <c r="E1534" s="42"/>
      <c r="F1534" s="220" t="s">
        <v>1897</v>
      </c>
      <c r="G1534" s="42"/>
      <c r="H1534" s="42"/>
      <c r="I1534" s="221"/>
      <c r="J1534" s="42"/>
      <c r="K1534" s="42"/>
      <c r="L1534" s="46"/>
      <c r="M1534" s="222"/>
      <c r="N1534" s="223"/>
      <c r="O1534" s="86"/>
      <c r="P1534" s="86"/>
      <c r="Q1534" s="86"/>
      <c r="R1534" s="86"/>
      <c r="S1534" s="86"/>
      <c r="T1534" s="87"/>
      <c r="U1534" s="40"/>
      <c r="V1534" s="40"/>
      <c r="W1534" s="40"/>
      <c r="X1534" s="40"/>
      <c r="Y1534" s="40"/>
      <c r="Z1534" s="40"/>
      <c r="AA1534" s="40"/>
      <c r="AB1534" s="40"/>
      <c r="AC1534" s="40"/>
      <c r="AD1534" s="40"/>
      <c r="AE1534" s="40"/>
      <c r="AT1534" s="19" t="s">
        <v>165</v>
      </c>
      <c r="AU1534" s="19" t="s">
        <v>81</v>
      </c>
    </row>
    <row r="1535" s="13" customFormat="1">
      <c r="A1535" s="13"/>
      <c r="B1535" s="224"/>
      <c r="C1535" s="225"/>
      <c r="D1535" s="226" t="s">
        <v>167</v>
      </c>
      <c r="E1535" s="227" t="s">
        <v>19</v>
      </c>
      <c r="F1535" s="228" t="s">
        <v>1898</v>
      </c>
      <c r="G1535" s="225"/>
      <c r="H1535" s="229">
        <v>2</v>
      </c>
      <c r="I1535" s="230"/>
      <c r="J1535" s="225"/>
      <c r="K1535" s="225"/>
      <c r="L1535" s="231"/>
      <c r="M1535" s="232"/>
      <c r="N1535" s="233"/>
      <c r="O1535" s="233"/>
      <c r="P1535" s="233"/>
      <c r="Q1535" s="233"/>
      <c r="R1535" s="233"/>
      <c r="S1535" s="233"/>
      <c r="T1535" s="234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35" t="s">
        <v>167</v>
      </c>
      <c r="AU1535" s="235" t="s">
        <v>81</v>
      </c>
      <c r="AV1535" s="13" t="s">
        <v>81</v>
      </c>
      <c r="AW1535" s="13" t="s">
        <v>33</v>
      </c>
      <c r="AX1535" s="13" t="s">
        <v>71</v>
      </c>
      <c r="AY1535" s="235" t="s">
        <v>155</v>
      </c>
    </row>
    <row r="1536" s="13" customFormat="1">
      <c r="A1536" s="13"/>
      <c r="B1536" s="224"/>
      <c r="C1536" s="225"/>
      <c r="D1536" s="226" t="s">
        <v>167</v>
      </c>
      <c r="E1536" s="227" t="s">
        <v>19</v>
      </c>
      <c r="F1536" s="228" t="s">
        <v>1899</v>
      </c>
      <c r="G1536" s="225"/>
      <c r="H1536" s="229">
        <v>1</v>
      </c>
      <c r="I1536" s="230"/>
      <c r="J1536" s="225"/>
      <c r="K1536" s="225"/>
      <c r="L1536" s="231"/>
      <c r="M1536" s="232"/>
      <c r="N1536" s="233"/>
      <c r="O1536" s="233"/>
      <c r="P1536" s="233"/>
      <c r="Q1536" s="233"/>
      <c r="R1536" s="233"/>
      <c r="S1536" s="233"/>
      <c r="T1536" s="234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35" t="s">
        <v>167</v>
      </c>
      <c r="AU1536" s="235" t="s">
        <v>81</v>
      </c>
      <c r="AV1536" s="13" t="s">
        <v>81</v>
      </c>
      <c r="AW1536" s="13" t="s">
        <v>33</v>
      </c>
      <c r="AX1536" s="13" t="s">
        <v>71</v>
      </c>
      <c r="AY1536" s="235" t="s">
        <v>155</v>
      </c>
    </row>
    <row r="1537" s="14" customFormat="1">
      <c r="A1537" s="14"/>
      <c r="B1537" s="236"/>
      <c r="C1537" s="237"/>
      <c r="D1537" s="226" t="s">
        <v>167</v>
      </c>
      <c r="E1537" s="238" t="s">
        <v>19</v>
      </c>
      <c r="F1537" s="239" t="s">
        <v>177</v>
      </c>
      <c r="G1537" s="237"/>
      <c r="H1537" s="240">
        <v>3</v>
      </c>
      <c r="I1537" s="241"/>
      <c r="J1537" s="237"/>
      <c r="K1537" s="237"/>
      <c r="L1537" s="242"/>
      <c r="M1537" s="243"/>
      <c r="N1537" s="244"/>
      <c r="O1537" s="244"/>
      <c r="P1537" s="244"/>
      <c r="Q1537" s="244"/>
      <c r="R1537" s="244"/>
      <c r="S1537" s="244"/>
      <c r="T1537" s="245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46" t="s">
        <v>167</v>
      </c>
      <c r="AU1537" s="246" t="s">
        <v>81</v>
      </c>
      <c r="AV1537" s="14" t="s">
        <v>163</v>
      </c>
      <c r="AW1537" s="14" t="s">
        <v>33</v>
      </c>
      <c r="AX1537" s="14" t="s">
        <v>79</v>
      </c>
      <c r="AY1537" s="246" t="s">
        <v>155</v>
      </c>
    </row>
    <row r="1538" s="2" customFormat="1" ht="24.15" customHeight="1">
      <c r="A1538" s="40"/>
      <c r="B1538" s="41"/>
      <c r="C1538" s="257" t="s">
        <v>1900</v>
      </c>
      <c r="D1538" s="257" t="s">
        <v>192</v>
      </c>
      <c r="E1538" s="258" t="s">
        <v>1901</v>
      </c>
      <c r="F1538" s="259" t="s">
        <v>1902</v>
      </c>
      <c r="G1538" s="260" t="s">
        <v>258</v>
      </c>
      <c r="H1538" s="261">
        <v>2</v>
      </c>
      <c r="I1538" s="262"/>
      <c r="J1538" s="263">
        <f>ROUND(I1538*H1538,2)</f>
        <v>0</v>
      </c>
      <c r="K1538" s="259" t="s">
        <v>19</v>
      </c>
      <c r="L1538" s="264"/>
      <c r="M1538" s="265" t="s">
        <v>19</v>
      </c>
      <c r="N1538" s="266" t="s">
        <v>42</v>
      </c>
      <c r="O1538" s="86"/>
      <c r="P1538" s="215">
        <f>O1538*H1538</f>
        <v>0</v>
      </c>
      <c r="Q1538" s="215">
        <v>0.02</v>
      </c>
      <c r="R1538" s="215">
        <f>Q1538*H1538</f>
        <v>0.040000000000000001</v>
      </c>
      <c r="S1538" s="215">
        <v>0</v>
      </c>
      <c r="T1538" s="216">
        <f>S1538*H1538</f>
        <v>0</v>
      </c>
      <c r="U1538" s="40"/>
      <c r="V1538" s="40"/>
      <c r="W1538" s="40"/>
      <c r="X1538" s="40"/>
      <c r="Y1538" s="40"/>
      <c r="Z1538" s="40"/>
      <c r="AA1538" s="40"/>
      <c r="AB1538" s="40"/>
      <c r="AC1538" s="40"/>
      <c r="AD1538" s="40"/>
      <c r="AE1538" s="40"/>
      <c r="AR1538" s="217" t="s">
        <v>506</v>
      </c>
      <c r="AT1538" s="217" t="s">
        <v>192</v>
      </c>
      <c r="AU1538" s="217" t="s">
        <v>81</v>
      </c>
      <c r="AY1538" s="19" t="s">
        <v>155</v>
      </c>
      <c r="BE1538" s="218">
        <f>IF(N1538="základní",J1538,0)</f>
        <v>0</v>
      </c>
      <c r="BF1538" s="218">
        <f>IF(N1538="snížená",J1538,0)</f>
        <v>0</v>
      </c>
      <c r="BG1538" s="218">
        <f>IF(N1538="zákl. přenesená",J1538,0)</f>
        <v>0</v>
      </c>
      <c r="BH1538" s="218">
        <f>IF(N1538="sníž. přenesená",J1538,0)</f>
        <v>0</v>
      </c>
      <c r="BI1538" s="218">
        <f>IF(N1538="nulová",J1538,0)</f>
        <v>0</v>
      </c>
      <c r="BJ1538" s="19" t="s">
        <v>79</v>
      </c>
      <c r="BK1538" s="218">
        <f>ROUND(I1538*H1538,2)</f>
        <v>0</v>
      </c>
      <c r="BL1538" s="19" t="s">
        <v>382</v>
      </c>
      <c r="BM1538" s="217" t="s">
        <v>1903</v>
      </c>
    </row>
    <row r="1539" s="2" customFormat="1" ht="16.5" customHeight="1">
      <c r="A1539" s="40"/>
      <c r="B1539" s="41"/>
      <c r="C1539" s="257" t="s">
        <v>1904</v>
      </c>
      <c r="D1539" s="257" t="s">
        <v>192</v>
      </c>
      <c r="E1539" s="258" t="s">
        <v>1905</v>
      </c>
      <c r="F1539" s="259" t="s">
        <v>1906</v>
      </c>
      <c r="G1539" s="260" t="s">
        <v>258</v>
      </c>
      <c r="H1539" s="261">
        <v>1</v>
      </c>
      <c r="I1539" s="262"/>
      <c r="J1539" s="263">
        <f>ROUND(I1539*H1539,2)</f>
        <v>0</v>
      </c>
      <c r="K1539" s="259" t="s">
        <v>19</v>
      </c>
      <c r="L1539" s="264"/>
      <c r="M1539" s="265" t="s">
        <v>19</v>
      </c>
      <c r="N1539" s="266" t="s">
        <v>42</v>
      </c>
      <c r="O1539" s="86"/>
      <c r="P1539" s="215">
        <f>O1539*H1539</f>
        <v>0</v>
      </c>
      <c r="Q1539" s="215">
        <v>0.02</v>
      </c>
      <c r="R1539" s="215">
        <f>Q1539*H1539</f>
        <v>0.02</v>
      </c>
      <c r="S1539" s="215">
        <v>0</v>
      </c>
      <c r="T1539" s="216">
        <f>S1539*H1539</f>
        <v>0</v>
      </c>
      <c r="U1539" s="40"/>
      <c r="V1539" s="40"/>
      <c r="W1539" s="40"/>
      <c r="X1539" s="40"/>
      <c r="Y1539" s="40"/>
      <c r="Z1539" s="40"/>
      <c r="AA1539" s="40"/>
      <c r="AB1539" s="40"/>
      <c r="AC1539" s="40"/>
      <c r="AD1539" s="40"/>
      <c r="AE1539" s="40"/>
      <c r="AR1539" s="217" t="s">
        <v>506</v>
      </c>
      <c r="AT1539" s="217" t="s">
        <v>192</v>
      </c>
      <c r="AU1539" s="217" t="s">
        <v>81</v>
      </c>
      <c r="AY1539" s="19" t="s">
        <v>155</v>
      </c>
      <c r="BE1539" s="218">
        <f>IF(N1539="základní",J1539,0)</f>
        <v>0</v>
      </c>
      <c r="BF1539" s="218">
        <f>IF(N1539="snížená",J1539,0)</f>
        <v>0</v>
      </c>
      <c r="BG1539" s="218">
        <f>IF(N1539="zákl. přenesená",J1539,0)</f>
        <v>0</v>
      </c>
      <c r="BH1539" s="218">
        <f>IF(N1539="sníž. přenesená",J1539,0)</f>
        <v>0</v>
      </c>
      <c r="BI1539" s="218">
        <f>IF(N1539="nulová",J1539,0)</f>
        <v>0</v>
      </c>
      <c r="BJ1539" s="19" t="s">
        <v>79</v>
      </c>
      <c r="BK1539" s="218">
        <f>ROUND(I1539*H1539,2)</f>
        <v>0</v>
      </c>
      <c r="BL1539" s="19" t="s">
        <v>382</v>
      </c>
      <c r="BM1539" s="217" t="s">
        <v>1907</v>
      </c>
    </row>
    <row r="1540" s="2" customFormat="1" ht="24.15" customHeight="1">
      <c r="A1540" s="40"/>
      <c r="B1540" s="41"/>
      <c r="C1540" s="206" t="s">
        <v>1908</v>
      </c>
      <c r="D1540" s="206" t="s">
        <v>158</v>
      </c>
      <c r="E1540" s="207" t="s">
        <v>1909</v>
      </c>
      <c r="F1540" s="208" t="s">
        <v>1910</v>
      </c>
      <c r="G1540" s="209" t="s">
        <v>258</v>
      </c>
      <c r="H1540" s="210">
        <v>47</v>
      </c>
      <c r="I1540" s="211"/>
      <c r="J1540" s="212">
        <f>ROUND(I1540*H1540,2)</f>
        <v>0</v>
      </c>
      <c r="K1540" s="208" t="s">
        <v>162</v>
      </c>
      <c r="L1540" s="46"/>
      <c r="M1540" s="213" t="s">
        <v>19</v>
      </c>
      <c r="N1540" s="214" t="s">
        <v>42</v>
      </c>
      <c r="O1540" s="86"/>
      <c r="P1540" s="215">
        <f>O1540*H1540</f>
        <v>0</v>
      </c>
      <c r="Q1540" s="215">
        <v>0</v>
      </c>
      <c r="R1540" s="215">
        <f>Q1540*H1540</f>
        <v>0</v>
      </c>
      <c r="S1540" s="215">
        <v>0</v>
      </c>
      <c r="T1540" s="216">
        <f>S1540*H1540</f>
        <v>0</v>
      </c>
      <c r="U1540" s="40"/>
      <c r="V1540" s="40"/>
      <c r="W1540" s="40"/>
      <c r="X1540" s="40"/>
      <c r="Y1540" s="40"/>
      <c r="Z1540" s="40"/>
      <c r="AA1540" s="40"/>
      <c r="AB1540" s="40"/>
      <c r="AC1540" s="40"/>
      <c r="AD1540" s="40"/>
      <c r="AE1540" s="40"/>
      <c r="AR1540" s="217" t="s">
        <v>382</v>
      </c>
      <c r="AT1540" s="217" t="s">
        <v>158</v>
      </c>
      <c r="AU1540" s="217" t="s">
        <v>81</v>
      </c>
      <c r="AY1540" s="19" t="s">
        <v>155</v>
      </c>
      <c r="BE1540" s="218">
        <f>IF(N1540="základní",J1540,0)</f>
        <v>0</v>
      </c>
      <c r="BF1540" s="218">
        <f>IF(N1540="snížená",J1540,0)</f>
        <v>0</v>
      </c>
      <c r="BG1540" s="218">
        <f>IF(N1540="zákl. přenesená",J1540,0)</f>
        <v>0</v>
      </c>
      <c r="BH1540" s="218">
        <f>IF(N1540="sníž. přenesená",J1540,0)</f>
        <v>0</v>
      </c>
      <c r="BI1540" s="218">
        <f>IF(N1540="nulová",J1540,0)</f>
        <v>0</v>
      </c>
      <c r="BJ1540" s="19" t="s">
        <v>79</v>
      </c>
      <c r="BK1540" s="218">
        <f>ROUND(I1540*H1540,2)</f>
        <v>0</v>
      </c>
      <c r="BL1540" s="19" t="s">
        <v>382</v>
      </c>
      <c r="BM1540" s="217" t="s">
        <v>1911</v>
      </c>
    </row>
    <row r="1541" s="2" customFormat="1">
      <c r="A1541" s="40"/>
      <c r="B1541" s="41"/>
      <c r="C1541" s="42"/>
      <c r="D1541" s="219" t="s">
        <v>165</v>
      </c>
      <c r="E1541" s="42"/>
      <c r="F1541" s="220" t="s">
        <v>1912</v>
      </c>
      <c r="G1541" s="42"/>
      <c r="H1541" s="42"/>
      <c r="I1541" s="221"/>
      <c r="J1541" s="42"/>
      <c r="K1541" s="42"/>
      <c r="L1541" s="46"/>
      <c r="M1541" s="222"/>
      <c r="N1541" s="223"/>
      <c r="O1541" s="86"/>
      <c r="P1541" s="86"/>
      <c r="Q1541" s="86"/>
      <c r="R1541" s="86"/>
      <c r="S1541" s="86"/>
      <c r="T1541" s="87"/>
      <c r="U1541" s="40"/>
      <c r="V1541" s="40"/>
      <c r="W1541" s="40"/>
      <c r="X1541" s="40"/>
      <c r="Y1541" s="40"/>
      <c r="Z1541" s="40"/>
      <c r="AA1541" s="40"/>
      <c r="AB1541" s="40"/>
      <c r="AC1541" s="40"/>
      <c r="AD1541" s="40"/>
      <c r="AE1541" s="40"/>
      <c r="AT1541" s="19" t="s">
        <v>165</v>
      </c>
      <c r="AU1541" s="19" t="s">
        <v>81</v>
      </c>
    </row>
    <row r="1542" s="13" customFormat="1">
      <c r="A1542" s="13"/>
      <c r="B1542" s="224"/>
      <c r="C1542" s="225"/>
      <c r="D1542" s="226" t="s">
        <v>167</v>
      </c>
      <c r="E1542" s="227" t="s">
        <v>19</v>
      </c>
      <c r="F1542" s="228" t="s">
        <v>1913</v>
      </c>
      <c r="G1542" s="225"/>
      <c r="H1542" s="229">
        <v>47</v>
      </c>
      <c r="I1542" s="230"/>
      <c r="J1542" s="225"/>
      <c r="K1542" s="225"/>
      <c r="L1542" s="231"/>
      <c r="M1542" s="232"/>
      <c r="N1542" s="233"/>
      <c r="O1542" s="233"/>
      <c r="P1542" s="233"/>
      <c r="Q1542" s="233"/>
      <c r="R1542" s="233"/>
      <c r="S1542" s="233"/>
      <c r="T1542" s="234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35" t="s">
        <v>167</v>
      </c>
      <c r="AU1542" s="235" t="s">
        <v>81</v>
      </c>
      <c r="AV1542" s="13" t="s">
        <v>81</v>
      </c>
      <c r="AW1542" s="13" t="s">
        <v>33</v>
      </c>
      <c r="AX1542" s="13" t="s">
        <v>71</v>
      </c>
      <c r="AY1542" s="235" t="s">
        <v>155</v>
      </c>
    </row>
    <row r="1543" s="14" customFormat="1">
      <c r="A1543" s="14"/>
      <c r="B1543" s="236"/>
      <c r="C1543" s="237"/>
      <c r="D1543" s="226" t="s">
        <v>167</v>
      </c>
      <c r="E1543" s="238" t="s">
        <v>19</v>
      </c>
      <c r="F1543" s="239" t="s">
        <v>177</v>
      </c>
      <c r="G1543" s="237"/>
      <c r="H1543" s="240">
        <v>47</v>
      </c>
      <c r="I1543" s="241"/>
      <c r="J1543" s="237"/>
      <c r="K1543" s="237"/>
      <c r="L1543" s="242"/>
      <c r="M1543" s="243"/>
      <c r="N1543" s="244"/>
      <c r="O1543" s="244"/>
      <c r="P1543" s="244"/>
      <c r="Q1543" s="244"/>
      <c r="R1543" s="244"/>
      <c r="S1543" s="244"/>
      <c r="T1543" s="245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46" t="s">
        <v>167</v>
      </c>
      <c r="AU1543" s="246" t="s">
        <v>81</v>
      </c>
      <c r="AV1543" s="14" t="s">
        <v>163</v>
      </c>
      <c r="AW1543" s="14" t="s">
        <v>33</v>
      </c>
      <c r="AX1543" s="14" t="s">
        <v>79</v>
      </c>
      <c r="AY1543" s="246" t="s">
        <v>155</v>
      </c>
    </row>
    <row r="1544" s="2" customFormat="1" ht="16.5" customHeight="1">
      <c r="A1544" s="40"/>
      <c r="B1544" s="41"/>
      <c r="C1544" s="257" t="s">
        <v>1914</v>
      </c>
      <c r="D1544" s="257" t="s">
        <v>192</v>
      </c>
      <c r="E1544" s="258" t="s">
        <v>1915</v>
      </c>
      <c r="F1544" s="259" t="s">
        <v>1916</v>
      </c>
      <c r="G1544" s="260" t="s">
        <v>338</v>
      </c>
      <c r="H1544" s="261">
        <v>51.700000000000003</v>
      </c>
      <c r="I1544" s="262"/>
      <c r="J1544" s="263">
        <f>ROUND(I1544*H1544,2)</f>
        <v>0</v>
      </c>
      <c r="K1544" s="259" t="s">
        <v>162</v>
      </c>
      <c r="L1544" s="264"/>
      <c r="M1544" s="265" t="s">
        <v>19</v>
      </c>
      <c r="N1544" s="266" t="s">
        <v>42</v>
      </c>
      <c r="O1544" s="86"/>
      <c r="P1544" s="215">
        <f>O1544*H1544</f>
        <v>0</v>
      </c>
      <c r="Q1544" s="215">
        <v>0.0035999999999999999</v>
      </c>
      <c r="R1544" s="215">
        <f>Q1544*H1544</f>
        <v>0.18612000000000001</v>
      </c>
      <c r="S1544" s="215">
        <v>0</v>
      </c>
      <c r="T1544" s="216">
        <f>S1544*H1544</f>
        <v>0</v>
      </c>
      <c r="U1544" s="40"/>
      <c r="V1544" s="40"/>
      <c r="W1544" s="40"/>
      <c r="X1544" s="40"/>
      <c r="Y1544" s="40"/>
      <c r="Z1544" s="40"/>
      <c r="AA1544" s="40"/>
      <c r="AB1544" s="40"/>
      <c r="AC1544" s="40"/>
      <c r="AD1544" s="40"/>
      <c r="AE1544" s="40"/>
      <c r="AR1544" s="217" t="s">
        <v>506</v>
      </c>
      <c r="AT1544" s="217" t="s">
        <v>192</v>
      </c>
      <c r="AU1544" s="217" t="s">
        <v>81</v>
      </c>
      <c r="AY1544" s="19" t="s">
        <v>155</v>
      </c>
      <c r="BE1544" s="218">
        <f>IF(N1544="základní",J1544,0)</f>
        <v>0</v>
      </c>
      <c r="BF1544" s="218">
        <f>IF(N1544="snížená",J1544,0)</f>
        <v>0</v>
      </c>
      <c r="BG1544" s="218">
        <f>IF(N1544="zákl. přenesená",J1544,0)</f>
        <v>0</v>
      </c>
      <c r="BH1544" s="218">
        <f>IF(N1544="sníž. přenesená",J1544,0)</f>
        <v>0</v>
      </c>
      <c r="BI1544" s="218">
        <f>IF(N1544="nulová",J1544,0)</f>
        <v>0</v>
      </c>
      <c r="BJ1544" s="19" t="s">
        <v>79</v>
      </c>
      <c r="BK1544" s="218">
        <f>ROUND(I1544*H1544,2)</f>
        <v>0</v>
      </c>
      <c r="BL1544" s="19" t="s">
        <v>382</v>
      </c>
      <c r="BM1544" s="217" t="s">
        <v>1917</v>
      </c>
    </row>
    <row r="1545" s="13" customFormat="1">
      <c r="A1545" s="13"/>
      <c r="B1545" s="224"/>
      <c r="C1545" s="225"/>
      <c r="D1545" s="226" t="s">
        <v>167</v>
      </c>
      <c r="E1545" s="227" t="s">
        <v>19</v>
      </c>
      <c r="F1545" s="228" t="s">
        <v>1918</v>
      </c>
      <c r="G1545" s="225"/>
      <c r="H1545" s="229">
        <v>51.700000000000003</v>
      </c>
      <c r="I1545" s="230"/>
      <c r="J1545" s="225"/>
      <c r="K1545" s="225"/>
      <c r="L1545" s="231"/>
      <c r="M1545" s="232"/>
      <c r="N1545" s="233"/>
      <c r="O1545" s="233"/>
      <c r="P1545" s="233"/>
      <c r="Q1545" s="233"/>
      <c r="R1545" s="233"/>
      <c r="S1545" s="233"/>
      <c r="T1545" s="234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35" t="s">
        <v>167</v>
      </c>
      <c r="AU1545" s="235" t="s">
        <v>81</v>
      </c>
      <c r="AV1545" s="13" t="s">
        <v>81</v>
      </c>
      <c r="AW1545" s="13" t="s">
        <v>33</v>
      </c>
      <c r="AX1545" s="13" t="s">
        <v>71</v>
      </c>
      <c r="AY1545" s="235" t="s">
        <v>155</v>
      </c>
    </row>
    <row r="1546" s="14" customFormat="1">
      <c r="A1546" s="14"/>
      <c r="B1546" s="236"/>
      <c r="C1546" s="237"/>
      <c r="D1546" s="226" t="s">
        <v>167</v>
      </c>
      <c r="E1546" s="238" t="s">
        <v>19</v>
      </c>
      <c r="F1546" s="239" t="s">
        <v>177</v>
      </c>
      <c r="G1546" s="237"/>
      <c r="H1546" s="240">
        <v>51.700000000000003</v>
      </c>
      <c r="I1546" s="241"/>
      <c r="J1546" s="237"/>
      <c r="K1546" s="237"/>
      <c r="L1546" s="242"/>
      <c r="M1546" s="243"/>
      <c r="N1546" s="244"/>
      <c r="O1546" s="244"/>
      <c r="P1546" s="244"/>
      <c r="Q1546" s="244"/>
      <c r="R1546" s="244"/>
      <c r="S1546" s="244"/>
      <c r="T1546" s="245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46" t="s">
        <v>167</v>
      </c>
      <c r="AU1546" s="246" t="s">
        <v>81</v>
      </c>
      <c r="AV1546" s="14" t="s">
        <v>163</v>
      </c>
      <c r="AW1546" s="14" t="s">
        <v>33</v>
      </c>
      <c r="AX1546" s="14" t="s">
        <v>79</v>
      </c>
      <c r="AY1546" s="246" t="s">
        <v>155</v>
      </c>
    </row>
    <row r="1547" s="2" customFormat="1" ht="16.5" customHeight="1">
      <c r="A1547" s="40"/>
      <c r="B1547" s="41"/>
      <c r="C1547" s="257" t="s">
        <v>1919</v>
      </c>
      <c r="D1547" s="257" t="s">
        <v>192</v>
      </c>
      <c r="E1547" s="258" t="s">
        <v>1920</v>
      </c>
      <c r="F1547" s="259" t="s">
        <v>1921</v>
      </c>
      <c r="G1547" s="260" t="s">
        <v>882</v>
      </c>
      <c r="H1547" s="261">
        <v>47</v>
      </c>
      <c r="I1547" s="262"/>
      <c r="J1547" s="263">
        <f>ROUND(I1547*H1547,2)</f>
        <v>0</v>
      </c>
      <c r="K1547" s="259" t="s">
        <v>162</v>
      </c>
      <c r="L1547" s="264"/>
      <c r="M1547" s="265" t="s">
        <v>19</v>
      </c>
      <c r="N1547" s="266" t="s">
        <v>42</v>
      </c>
      <c r="O1547" s="86"/>
      <c r="P1547" s="215">
        <f>O1547*H1547</f>
        <v>0</v>
      </c>
      <c r="Q1547" s="215">
        <v>0.00020000000000000001</v>
      </c>
      <c r="R1547" s="215">
        <f>Q1547*H1547</f>
        <v>0.0094000000000000004</v>
      </c>
      <c r="S1547" s="215">
        <v>0</v>
      </c>
      <c r="T1547" s="216">
        <f>S1547*H1547</f>
        <v>0</v>
      </c>
      <c r="U1547" s="40"/>
      <c r="V1547" s="40"/>
      <c r="W1547" s="40"/>
      <c r="X1547" s="40"/>
      <c r="Y1547" s="40"/>
      <c r="Z1547" s="40"/>
      <c r="AA1547" s="40"/>
      <c r="AB1547" s="40"/>
      <c r="AC1547" s="40"/>
      <c r="AD1547" s="40"/>
      <c r="AE1547" s="40"/>
      <c r="AR1547" s="217" t="s">
        <v>506</v>
      </c>
      <c r="AT1547" s="217" t="s">
        <v>192</v>
      </c>
      <c r="AU1547" s="217" t="s">
        <v>81</v>
      </c>
      <c r="AY1547" s="19" t="s">
        <v>155</v>
      </c>
      <c r="BE1547" s="218">
        <f>IF(N1547="základní",J1547,0)</f>
        <v>0</v>
      </c>
      <c r="BF1547" s="218">
        <f>IF(N1547="snížená",J1547,0)</f>
        <v>0</v>
      </c>
      <c r="BG1547" s="218">
        <f>IF(N1547="zákl. přenesená",J1547,0)</f>
        <v>0</v>
      </c>
      <c r="BH1547" s="218">
        <f>IF(N1547="sníž. přenesená",J1547,0)</f>
        <v>0</v>
      </c>
      <c r="BI1547" s="218">
        <f>IF(N1547="nulová",J1547,0)</f>
        <v>0</v>
      </c>
      <c r="BJ1547" s="19" t="s">
        <v>79</v>
      </c>
      <c r="BK1547" s="218">
        <f>ROUND(I1547*H1547,2)</f>
        <v>0</v>
      </c>
      <c r="BL1547" s="19" t="s">
        <v>382</v>
      </c>
      <c r="BM1547" s="217" t="s">
        <v>1922</v>
      </c>
    </row>
    <row r="1548" s="2" customFormat="1" ht="21.75" customHeight="1">
      <c r="A1548" s="40"/>
      <c r="B1548" s="41"/>
      <c r="C1548" s="206" t="s">
        <v>1923</v>
      </c>
      <c r="D1548" s="206" t="s">
        <v>158</v>
      </c>
      <c r="E1548" s="207" t="s">
        <v>1924</v>
      </c>
      <c r="F1548" s="208" t="s">
        <v>1925</v>
      </c>
      <c r="G1548" s="209" t="s">
        <v>258</v>
      </c>
      <c r="H1548" s="210">
        <v>1</v>
      </c>
      <c r="I1548" s="211"/>
      <c r="J1548" s="212">
        <f>ROUND(I1548*H1548,2)</f>
        <v>0</v>
      </c>
      <c r="K1548" s="208" t="s">
        <v>19</v>
      </c>
      <c r="L1548" s="46"/>
      <c r="M1548" s="213" t="s">
        <v>19</v>
      </c>
      <c r="N1548" s="214" t="s">
        <v>42</v>
      </c>
      <c r="O1548" s="86"/>
      <c r="P1548" s="215">
        <f>O1548*H1548</f>
        <v>0</v>
      </c>
      <c r="Q1548" s="215">
        <v>0</v>
      </c>
      <c r="R1548" s="215">
        <f>Q1548*H1548</f>
        <v>0</v>
      </c>
      <c r="S1548" s="215">
        <v>0</v>
      </c>
      <c r="T1548" s="216">
        <f>S1548*H1548</f>
        <v>0</v>
      </c>
      <c r="U1548" s="40"/>
      <c r="V1548" s="40"/>
      <c r="W1548" s="40"/>
      <c r="X1548" s="40"/>
      <c r="Y1548" s="40"/>
      <c r="Z1548" s="40"/>
      <c r="AA1548" s="40"/>
      <c r="AB1548" s="40"/>
      <c r="AC1548" s="40"/>
      <c r="AD1548" s="40"/>
      <c r="AE1548" s="40"/>
      <c r="AR1548" s="217" t="s">
        <v>382</v>
      </c>
      <c r="AT1548" s="217" t="s">
        <v>158</v>
      </c>
      <c r="AU1548" s="217" t="s">
        <v>81</v>
      </c>
      <c r="AY1548" s="19" t="s">
        <v>155</v>
      </c>
      <c r="BE1548" s="218">
        <f>IF(N1548="základní",J1548,0)</f>
        <v>0</v>
      </c>
      <c r="BF1548" s="218">
        <f>IF(N1548="snížená",J1548,0)</f>
        <v>0</v>
      </c>
      <c r="BG1548" s="218">
        <f>IF(N1548="zákl. přenesená",J1548,0)</f>
        <v>0</v>
      </c>
      <c r="BH1548" s="218">
        <f>IF(N1548="sníž. přenesená",J1548,0)</f>
        <v>0</v>
      </c>
      <c r="BI1548" s="218">
        <f>IF(N1548="nulová",J1548,0)</f>
        <v>0</v>
      </c>
      <c r="BJ1548" s="19" t="s">
        <v>79</v>
      </c>
      <c r="BK1548" s="218">
        <f>ROUND(I1548*H1548,2)</f>
        <v>0</v>
      </c>
      <c r="BL1548" s="19" t="s">
        <v>382</v>
      </c>
      <c r="BM1548" s="217" t="s">
        <v>1926</v>
      </c>
    </row>
    <row r="1549" s="13" customFormat="1">
      <c r="A1549" s="13"/>
      <c r="B1549" s="224"/>
      <c r="C1549" s="225"/>
      <c r="D1549" s="226" t="s">
        <v>167</v>
      </c>
      <c r="E1549" s="227" t="s">
        <v>19</v>
      </c>
      <c r="F1549" s="228" t="s">
        <v>1927</v>
      </c>
      <c r="G1549" s="225"/>
      <c r="H1549" s="229">
        <v>1</v>
      </c>
      <c r="I1549" s="230"/>
      <c r="J1549" s="225"/>
      <c r="K1549" s="225"/>
      <c r="L1549" s="231"/>
      <c r="M1549" s="232"/>
      <c r="N1549" s="233"/>
      <c r="O1549" s="233"/>
      <c r="P1549" s="233"/>
      <c r="Q1549" s="233"/>
      <c r="R1549" s="233"/>
      <c r="S1549" s="233"/>
      <c r="T1549" s="234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35" t="s">
        <v>167</v>
      </c>
      <c r="AU1549" s="235" t="s">
        <v>81</v>
      </c>
      <c r="AV1549" s="13" t="s">
        <v>81</v>
      </c>
      <c r="AW1549" s="13" t="s">
        <v>33</v>
      </c>
      <c r="AX1549" s="13" t="s">
        <v>71</v>
      </c>
      <c r="AY1549" s="235" t="s">
        <v>155</v>
      </c>
    </row>
    <row r="1550" s="14" customFormat="1">
      <c r="A1550" s="14"/>
      <c r="B1550" s="236"/>
      <c r="C1550" s="237"/>
      <c r="D1550" s="226" t="s">
        <v>167</v>
      </c>
      <c r="E1550" s="238" t="s">
        <v>19</v>
      </c>
      <c r="F1550" s="239" t="s">
        <v>177</v>
      </c>
      <c r="G1550" s="237"/>
      <c r="H1550" s="240">
        <v>1</v>
      </c>
      <c r="I1550" s="241"/>
      <c r="J1550" s="237"/>
      <c r="K1550" s="237"/>
      <c r="L1550" s="242"/>
      <c r="M1550" s="243"/>
      <c r="N1550" s="244"/>
      <c r="O1550" s="244"/>
      <c r="P1550" s="244"/>
      <c r="Q1550" s="244"/>
      <c r="R1550" s="244"/>
      <c r="S1550" s="244"/>
      <c r="T1550" s="245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46" t="s">
        <v>167</v>
      </c>
      <c r="AU1550" s="246" t="s">
        <v>81</v>
      </c>
      <c r="AV1550" s="14" t="s">
        <v>163</v>
      </c>
      <c r="AW1550" s="14" t="s">
        <v>33</v>
      </c>
      <c r="AX1550" s="14" t="s">
        <v>79</v>
      </c>
      <c r="AY1550" s="246" t="s">
        <v>155</v>
      </c>
    </row>
    <row r="1551" s="2" customFormat="1" ht="24.15" customHeight="1">
      <c r="A1551" s="40"/>
      <c r="B1551" s="41"/>
      <c r="C1551" s="206" t="s">
        <v>1928</v>
      </c>
      <c r="D1551" s="206" t="s">
        <v>158</v>
      </c>
      <c r="E1551" s="207" t="s">
        <v>1929</v>
      </c>
      <c r="F1551" s="208" t="s">
        <v>1930</v>
      </c>
      <c r="G1551" s="209" t="s">
        <v>258</v>
      </c>
      <c r="H1551" s="210">
        <v>20</v>
      </c>
      <c r="I1551" s="211"/>
      <c r="J1551" s="212">
        <f>ROUND(I1551*H1551,2)</f>
        <v>0</v>
      </c>
      <c r="K1551" s="208" t="s">
        <v>162</v>
      </c>
      <c r="L1551" s="46"/>
      <c r="M1551" s="213" t="s">
        <v>19</v>
      </c>
      <c r="N1551" s="214" t="s">
        <v>42</v>
      </c>
      <c r="O1551" s="86"/>
      <c r="P1551" s="215">
        <f>O1551*H1551</f>
        <v>0</v>
      </c>
      <c r="Q1551" s="215">
        <v>0</v>
      </c>
      <c r="R1551" s="215">
        <f>Q1551*H1551</f>
        <v>0</v>
      </c>
      <c r="S1551" s="215">
        <v>0</v>
      </c>
      <c r="T1551" s="216">
        <f>S1551*H1551</f>
        <v>0</v>
      </c>
      <c r="U1551" s="40"/>
      <c r="V1551" s="40"/>
      <c r="W1551" s="40"/>
      <c r="X1551" s="40"/>
      <c r="Y1551" s="40"/>
      <c r="Z1551" s="40"/>
      <c r="AA1551" s="40"/>
      <c r="AB1551" s="40"/>
      <c r="AC1551" s="40"/>
      <c r="AD1551" s="40"/>
      <c r="AE1551" s="40"/>
      <c r="AR1551" s="217" t="s">
        <v>382</v>
      </c>
      <c r="AT1551" s="217" t="s">
        <v>158</v>
      </c>
      <c r="AU1551" s="217" t="s">
        <v>81</v>
      </c>
      <c r="AY1551" s="19" t="s">
        <v>155</v>
      </c>
      <c r="BE1551" s="218">
        <f>IF(N1551="základní",J1551,0)</f>
        <v>0</v>
      </c>
      <c r="BF1551" s="218">
        <f>IF(N1551="snížená",J1551,0)</f>
        <v>0</v>
      </c>
      <c r="BG1551" s="218">
        <f>IF(N1551="zákl. přenesená",J1551,0)</f>
        <v>0</v>
      </c>
      <c r="BH1551" s="218">
        <f>IF(N1551="sníž. přenesená",J1551,0)</f>
        <v>0</v>
      </c>
      <c r="BI1551" s="218">
        <f>IF(N1551="nulová",J1551,0)</f>
        <v>0</v>
      </c>
      <c r="BJ1551" s="19" t="s">
        <v>79</v>
      </c>
      <c r="BK1551" s="218">
        <f>ROUND(I1551*H1551,2)</f>
        <v>0</v>
      </c>
      <c r="BL1551" s="19" t="s">
        <v>382</v>
      </c>
      <c r="BM1551" s="217" t="s">
        <v>1931</v>
      </c>
    </row>
    <row r="1552" s="2" customFormat="1">
      <c r="A1552" s="40"/>
      <c r="B1552" s="41"/>
      <c r="C1552" s="42"/>
      <c r="D1552" s="219" t="s">
        <v>165</v>
      </c>
      <c r="E1552" s="42"/>
      <c r="F1552" s="220" t="s">
        <v>1932</v>
      </c>
      <c r="G1552" s="42"/>
      <c r="H1552" s="42"/>
      <c r="I1552" s="221"/>
      <c r="J1552" s="42"/>
      <c r="K1552" s="42"/>
      <c r="L1552" s="46"/>
      <c r="M1552" s="222"/>
      <c r="N1552" s="223"/>
      <c r="O1552" s="86"/>
      <c r="P1552" s="86"/>
      <c r="Q1552" s="86"/>
      <c r="R1552" s="86"/>
      <c r="S1552" s="86"/>
      <c r="T1552" s="87"/>
      <c r="U1552" s="40"/>
      <c r="V1552" s="40"/>
      <c r="W1552" s="40"/>
      <c r="X1552" s="40"/>
      <c r="Y1552" s="40"/>
      <c r="Z1552" s="40"/>
      <c r="AA1552" s="40"/>
      <c r="AB1552" s="40"/>
      <c r="AC1552" s="40"/>
      <c r="AD1552" s="40"/>
      <c r="AE1552" s="40"/>
      <c r="AT1552" s="19" t="s">
        <v>165</v>
      </c>
      <c r="AU1552" s="19" t="s">
        <v>81</v>
      </c>
    </row>
    <row r="1553" s="13" customFormat="1">
      <c r="A1553" s="13"/>
      <c r="B1553" s="224"/>
      <c r="C1553" s="225"/>
      <c r="D1553" s="226" t="s">
        <v>167</v>
      </c>
      <c r="E1553" s="227" t="s">
        <v>19</v>
      </c>
      <c r="F1553" s="228" t="s">
        <v>835</v>
      </c>
      <c r="G1553" s="225"/>
      <c r="H1553" s="229">
        <v>10</v>
      </c>
      <c r="I1553" s="230"/>
      <c r="J1553" s="225"/>
      <c r="K1553" s="225"/>
      <c r="L1553" s="231"/>
      <c r="M1553" s="232"/>
      <c r="N1553" s="233"/>
      <c r="O1553" s="233"/>
      <c r="P1553" s="233"/>
      <c r="Q1553" s="233"/>
      <c r="R1553" s="233"/>
      <c r="S1553" s="233"/>
      <c r="T1553" s="234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35" t="s">
        <v>167</v>
      </c>
      <c r="AU1553" s="235" t="s">
        <v>81</v>
      </c>
      <c r="AV1553" s="13" t="s">
        <v>81</v>
      </c>
      <c r="AW1553" s="13" t="s">
        <v>33</v>
      </c>
      <c r="AX1553" s="13" t="s">
        <v>71</v>
      </c>
      <c r="AY1553" s="235" t="s">
        <v>155</v>
      </c>
    </row>
    <row r="1554" s="13" customFormat="1">
      <c r="A1554" s="13"/>
      <c r="B1554" s="224"/>
      <c r="C1554" s="225"/>
      <c r="D1554" s="226" t="s">
        <v>167</v>
      </c>
      <c r="E1554" s="227" t="s">
        <v>19</v>
      </c>
      <c r="F1554" s="228" t="s">
        <v>1933</v>
      </c>
      <c r="G1554" s="225"/>
      <c r="H1554" s="229">
        <v>3</v>
      </c>
      <c r="I1554" s="230"/>
      <c r="J1554" s="225"/>
      <c r="K1554" s="225"/>
      <c r="L1554" s="231"/>
      <c r="M1554" s="232"/>
      <c r="N1554" s="233"/>
      <c r="O1554" s="233"/>
      <c r="P1554" s="233"/>
      <c r="Q1554" s="233"/>
      <c r="R1554" s="233"/>
      <c r="S1554" s="233"/>
      <c r="T1554" s="234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35" t="s">
        <v>167</v>
      </c>
      <c r="AU1554" s="235" t="s">
        <v>81</v>
      </c>
      <c r="AV1554" s="13" t="s">
        <v>81</v>
      </c>
      <c r="AW1554" s="13" t="s">
        <v>33</v>
      </c>
      <c r="AX1554" s="13" t="s">
        <v>71</v>
      </c>
      <c r="AY1554" s="235" t="s">
        <v>155</v>
      </c>
    </row>
    <row r="1555" s="13" customFormat="1">
      <c r="A1555" s="13"/>
      <c r="B1555" s="224"/>
      <c r="C1555" s="225"/>
      <c r="D1555" s="226" t="s">
        <v>167</v>
      </c>
      <c r="E1555" s="227" t="s">
        <v>19</v>
      </c>
      <c r="F1555" s="228" t="s">
        <v>1934</v>
      </c>
      <c r="G1555" s="225"/>
      <c r="H1555" s="229">
        <v>6</v>
      </c>
      <c r="I1555" s="230"/>
      <c r="J1555" s="225"/>
      <c r="K1555" s="225"/>
      <c r="L1555" s="231"/>
      <c r="M1555" s="232"/>
      <c r="N1555" s="233"/>
      <c r="O1555" s="233"/>
      <c r="P1555" s="233"/>
      <c r="Q1555" s="233"/>
      <c r="R1555" s="233"/>
      <c r="S1555" s="233"/>
      <c r="T1555" s="234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35" t="s">
        <v>167</v>
      </c>
      <c r="AU1555" s="235" t="s">
        <v>81</v>
      </c>
      <c r="AV1555" s="13" t="s">
        <v>81</v>
      </c>
      <c r="AW1555" s="13" t="s">
        <v>33</v>
      </c>
      <c r="AX1555" s="13" t="s">
        <v>71</v>
      </c>
      <c r="AY1555" s="235" t="s">
        <v>155</v>
      </c>
    </row>
    <row r="1556" s="13" customFormat="1">
      <c r="A1556" s="13"/>
      <c r="B1556" s="224"/>
      <c r="C1556" s="225"/>
      <c r="D1556" s="226" t="s">
        <v>167</v>
      </c>
      <c r="E1556" s="227" t="s">
        <v>19</v>
      </c>
      <c r="F1556" s="228" t="s">
        <v>1935</v>
      </c>
      <c r="G1556" s="225"/>
      <c r="H1556" s="229">
        <v>1</v>
      </c>
      <c r="I1556" s="230"/>
      <c r="J1556" s="225"/>
      <c r="K1556" s="225"/>
      <c r="L1556" s="231"/>
      <c r="M1556" s="232"/>
      <c r="N1556" s="233"/>
      <c r="O1556" s="233"/>
      <c r="P1556" s="233"/>
      <c r="Q1556" s="233"/>
      <c r="R1556" s="233"/>
      <c r="S1556" s="233"/>
      <c r="T1556" s="234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35" t="s">
        <v>167</v>
      </c>
      <c r="AU1556" s="235" t="s">
        <v>81</v>
      </c>
      <c r="AV1556" s="13" t="s">
        <v>81</v>
      </c>
      <c r="AW1556" s="13" t="s">
        <v>33</v>
      </c>
      <c r="AX1556" s="13" t="s">
        <v>71</v>
      </c>
      <c r="AY1556" s="235" t="s">
        <v>155</v>
      </c>
    </row>
    <row r="1557" s="14" customFormat="1">
      <c r="A1557" s="14"/>
      <c r="B1557" s="236"/>
      <c r="C1557" s="237"/>
      <c r="D1557" s="226" t="s">
        <v>167</v>
      </c>
      <c r="E1557" s="238" t="s">
        <v>19</v>
      </c>
      <c r="F1557" s="239" t="s">
        <v>177</v>
      </c>
      <c r="G1557" s="237"/>
      <c r="H1557" s="240">
        <v>20</v>
      </c>
      <c r="I1557" s="241"/>
      <c r="J1557" s="237"/>
      <c r="K1557" s="237"/>
      <c r="L1557" s="242"/>
      <c r="M1557" s="243"/>
      <c r="N1557" s="244"/>
      <c r="O1557" s="244"/>
      <c r="P1557" s="244"/>
      <c r="Q1557" s="244"/>
      <c r="R1557" s="244"/>
      <c r="S1557" s="244"/>
      <c r="T1557" s="245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46" t="s">
        <v>167</v>
      </c>
      <c r="AU1557" s="246" t="s">
        <v>81</v>
      </c>
      <c r="AV1557" s="14" t="s">
        <v>163</v>
      </c>
      <c r="AW1557" s="14" t="s">
        <v>33</v>
      </c>
      <c r="AX1557" s="14" t="s">
        <v>79</v>
      </c>
      <c r="AY1557" s="246" t="s">
        <v>155</v>
      </c>
    </row>
    <row r="1558" s="2" customFormat="1" ht="16.5" customHeight="1">
      <c r="A1558" s="40"/>
      <c r="B1558" s="41"/>
      <c r="C1558" s="257" t="s">
        <v>1936</v>
      </c>
      <c r="D1558" s="257" t="s">
        <v>192</v>
      </c>
      <c r="E1558" s="258" t="s">
        <v>1937</v>
      </c>
      <c r="F1558" s="259" t="s">
        <v>1938</v>
      </c>
      <c r="G1558" s="260" t="s">
        <v>258</v>
      </c>
      <c r="H1558" s="261">
        <v>20</v>
      </c>
      <c r="I1558" s="262"/>
      <c r="J1558" s="263">
        <f>ROUND(I1558*H1558,2)</f>
        <v>0</v>
      </c>
      <c r="K1558" s="259" t="s">
        <v>19</v>
      </c>
      <c r="L1558" s="264"/>
      <c r="M1558" s="265" t="s">
        <v>19</v>
      </c>
      <c r="N1558" s="266" t="s">
        <v>42</v>
      </c>
      <c r="O1558" s="86"/>
      <c r="P1558" s="215">
        <f>O1558*H1558</f>
        <v>0</v>
      </c>
      <c r="Q1558" s="215">
        <v>0.02</v>
      </c>
      <c r="R1558" s="215">
        <f>Q1558*H1558</f>
        <v>0.40000000000000002</v>
      </c>
      <c r="S1558" s="215">
        <v>0</v>
      </c>
      <c r="T1558" s="216">
        <f>S1558*H1558</f>
        <v>0</v>
      </c>
      <c r="U1558" s="40"/>
      <c r="V1558" s="40"/>
      <c r="W1558" s="40"/>
      <c r="X1558" s="40"/>
      <c r="Y1558" s="40"/>
      <c r="Z1558" s="40"/>
      <c r="AA1558" s="40"/>
      <c r="AB1558" s="40"/>
      <c r="AC1558" s="40"/>
      <c r="AD1558" s="40"/>
      <c r="AE1558" s="40"/>
      <c r="AR1558" s="217" t="s">
        <v>506</v>
      </c>
      <c r="AT1558" s="217" t="s">
        <v>192</v>
      </c>
      <c r="AU1558" s="217" t="s">
        <v>81</v>
      </c>
      <c r="AY1558" s="19" t="s">
        <v>155</v>
      </c>
      <c r="BE1558" s="218">
        <f>IF(N1558="základní",J1558,0)</f>
        <v>0</v>
      </c>
      <c r="BF1558" s="218">
        <f>IF(N1558="snížená",J1558,0)</f>
        <v>0</v>
      </c>
      <c r="BG1558" s="218">
        <f>IF(N1558="zákl. přenesená",J1558,0)</f>
        <v>0</v>
      </c>
      <c r="BH1558" s="218">
        <f>IF(N1558="sníž. přenesená",J1558,0)</f>
        <v>0</v>
      </c>
      <c r="BI1558" s="218">
        <f>IF(N1558="nulová",J1558,0)</f>
        <v>0</v>
      </c>
      <c r="BJ1558" s="19" t="s">
        <v>79</v>
      </c>
      <c r="BK1558" s="218">
        <f>ROUND(I1558*H1558,2)</f>
        <v>0</v>
      </c>
      <c r="BL1558" s="19" t="s">
        <v>382</v>
      </c>
      <c r="BM1558" s="217" t="s">
        <v>1939</v>
      </c>
    </row>
    <row r="1559" s="2" customFormat="1" ht="24.15" customHeight="1">
      <c r="A1559" s="40"/>
      <c r="B1559" s="41"/>
      <c r="C1559" s="206" t="s">
        <v>1940</v>
      </c>
      <c r="D1559" s="206" t="s">
        <v>158</v>
      </c>
      <c r="E1559" s="207" t="s">
        <v>1941</v>
      </c>
      <c r="F1559" s="208" t="s">
        <v>1942</v>
      </c>
      <c r="G1559" s="209" t="s">
        <v>258</v>
      </c>
      <c r="H1559" s="210">
        <v>5</v>
      </c>
      <c r="I1559" s="211"/>
      <c r="J1559" s="212">
        <f>ROUND(I1559*H1559,2)</f>
        <v>0</v>
      </c>
      <c r="K1559" s="208" t="s">
        <v>162</v>
      </c>
      <c r="L1559" s="46"/>
      <c r="M1559" s="213" t="s">
        <v>19</v>
      </c>
      <c r="N1559" s="214" t="s">
        <v>42</v>
      </c>
      <c r="O1559" s="86"/>
      <c r="P1559" s="215">
        <f>O1559*H1559</f>
        <v>0</v>
      </c>
      <c r="Q1559" s="215">
        <v>0</v>
      </c>
      <c r="R1559" s="215">
        <f>Q1559*H1559</f>
        <v>0</v>
      </c>
      <c r="S1559" s="215">
        <v>0</v>
      </c>
      <c r="T1559" s="216">
        <f>S1559*H1559</f>
        <v>0</v>
      </c>
      <c r="U1559" s="40"/>
      <c r="V1559" s="40"/>
      <c r="W1559" s="40"/>
      <c r="X1559" s="40"/>
      <c r="Y1559" s="40"/>
      <c r="Z1559" s="40"/>
      <c r="AA1559" s="40"/>
      <c r="AB1559" s="40"/>
      <c r="AC1559" s="40"/>
      <c r="AD1559" s="40"/>
      <c r="AE1559" s="40"/>
      <c r="AR1559" s="217" t="s">
        <v>382</v>
      </c>
      <c r="AT1559" s="217" t="s">
        <v>158</v>
      </c>
      <c r="AU1559" s="217" t="s">
        <v>81</v>
      </c>
      <c r="AY1559" s="19" t="s">
        <v>155</v>
      </c>
      <c r="BE1559" s="218">
        <f>IF(N1559="základní",J1559,0)</f>
        <v>0</v>
      </c>
      <c r="BF1559" s="218">
        <f>IF(N1559="snížená",J1559,0)</f>
        <v>0</v>
      </c>
      <c r="BG1559" s="218">
        <f>IF(N1559="zákl. přenesená",J1559,0)</f>
        <v>0</v>
      </c>
      <c r="BH1559" s="218">
        <f>IF(N1559="sníž. přenesená",J1559,0)</f>
        <v>0</v>
      </c>
      <c r="BI1559" s="218">
        <f>IF(N1559="nulová",J1559,0)</f>
        <v>0</v>
      </c>
      <c r="BJ1559" s="19" t="s">
        <v>79</v>
      </c>
      <c r="BK1559" s="218">
        <f>ROUND(I1559*H1559,2)</f>
        <v>0</v>
      </c>
      <c r="BL1559" s="19" t="s">
        <v>382</v>
      </c>
      <c r="BM1559" s="217" t="s">
        <v>1943</v>
      </c>
    </row>
    <row r="1560" s="2" customFormat="1">
      <c r="A1560" s="40"/>
      <c r="B1560" s="41"/>
      <c r="C1560" s="42"/>
      <c r="D1560" s="219" t="s">
        <v>165</v>
      </c>
      <c r="E1560" s="42"/>
      <c r="F1560" s="220" t="s">
        <v>1944</v>
      </c>
      <c r="G1560" s="42"/>
      <c r="H1560" s="42"/>
      <c r="I1560" s="221"/>
      <c r="J1560" s="42"/>
      <c r="K1560" s="42"/>
      <c r="L1560" s="46"/>
      <c r="M1560" s="222"/>
      <c r="N1560" s="223"/>
      <c r="O1560" s="86"/>
      <c r="P1560" s="86"/>
      <c r="Q1560" s="86"/>
      <c r="R1560" s="86"/>
      <c r="S1560" s="86"/>
      <c r="T1560" s="87"/>
      <c r="U1560" s="40"/>
      <c r="V1560" s="40"/>
      <c r="W1560" s="40"/>
      <c r="X1560" s="40"/>
      <c r="Y1560" s="40"/>
      <c r="Z1560" s="40"/>
      <c r="AA1560" s="40"/>
      <c r="AB1560" s="40"/>
      <c r="AC1560" s="40"/>
      <c r="AD1560" s="40"/>
      <c r="AE1560" s="40"/>
      <c r="AT1560" s="19" t="s">
        <v>165</v>
      </c>
      <c r="AU1560" s="19" t="s">
        <v>81</v>
      </c>
    </row>
    <row r="1561" s="13" customFormat="1">
      <c r="A1561" s="13"/>
      <c r="B1561" s="224"/>
      <c r="C1561" s="225"/>
      <c r="D1561" s="226" t="s">
        <v>167</v>
      </c>
      <c r="E1561" s="227" t="s">
        <v>19</v>
      </c>
      <c r="F1561" s="228" t="s">
        <v>1945</v>
      </c>
      <c r="G1561" s="225"/>
      <c r="H1561" s="229">
        <v>1</v>
      </c>
      <c r="I1561" s="230"/>
      <c r="J1561" s="225"/>
      <c r="K1561" s="225"/>
      <c r="L1561" s="231"/>
      <c r="M1561" s="232"/>
      <c r="N1561" s="233"/>
      <c r="O1561" s="233"/>
      <c r="P1561" s="233"/>
      <c r="Q1561" s="233"/>
      <c r="R1561" s="233"/>
      <c r="S1561" s="233"/>
      <c r="T1561" s="234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35" t="s">
        <v>167</v>
      </c>
      <c r="AU1561" s="235" t="s">
        <v>81</v>
      </c>
      <c r="AV1561" s="13" t="s">
        <v>81</v>
      </c>
      <c r="AW1561" s="13" t="s">
        <v>33</v>
      </c>
      <c r="AX1561" s="13" t="s">
        <v>71</v>
      </c>
      <c r="AY1561" s="235" t="s">
        <v>155</v>
      </c>
    </row>
    <row r="1562" s="13" customFormat="1">
      <c r="A1562" s="13"/>
      <c r="B1562" s="224"/>
      <c r="C1562" s="225"/>
      <c r="D1562" s="226" t="s">
        <v>167</v>
      </c>
      <c r="E1562" s="227" t="s">
        <v>19</v>
      </c>
      <c r="F1562" s="228" t="s">
        <v>830</v>
      </c>
      <c r="G1562" s="225"/>
      <c r="H1562" s="229">
        <v>4</v>
      </c>
      <c r="I1562" s="230"/>
      <c r="J1562" s="225"/>
      <c r="K1562" s="225"/>
      <c r="L1562" s="231"/>
      <c r="M1562" s="232"/>
      <c r="N1562" s="233"/>
      <c r="O1562" s="233"/>
      <c r="P1562" s="233"/>
      <c r="Q1562" s="233"/>
      <c r="R1562" s="233"/>
      <c r="S1562" s="233"/>
      <c r="T1562" s="234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35" t="s">
        <v>167</v>
      </c>
      <c r="AU1562" s="235" t="s">
        <v>81</v>
      </c>
      <c r="AV1562" s="13" t="s">
        <v>81</v>
      </c>
      <c r="AW1562" s="13" t="s">
        <v>33</v>
      </c>
      <c r="AX1562" s="13" t="s">
        <v>71</v>
      </c>
      <c r="AY1562" s="235" t="s">
        <v>155</v>
      </c>
    </row>
    <row r="1563" s="14" customFormat="1">
      <c r="A1563" s="14"/>
      <c r="B1563" s="236"/>
      <c r="C1563" s="237"/>
      <c r="D1563" s="226" t="s">
        <v>167</v>
      </c>
      <c r="E1563" s="238" t="s">
        <v>19</v>
      </c>
      <c r="F1563" s="239" t="s">
        <v>177</v>
      </c>
      <c r="G1563" s="237"/>
      <c r="H1563" s="240">
        <v>5</v>
      </c>
      <c r="I1563" s="241"/>
      <c r="J1563" s="237"/>
      <c r="K1563" s="237"/>
      <c r="L1563" s="242"/>
      <c r="M1563" s="243"/>
      <c r="N1563" s="244"/>
      <c r="O1563" s="244"/>
      <c r="P1563" s="244"/>
      <c r="Q1563" s="244"/>
      <c r="R1563" s="244"/>
      <c r="S1563" s="244"/>
      <c r="T1563" s="245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46" t="s">
        <v>167</v>
      </c>
      <c r="AU1563" s="246" t="s">
        <v>81</v>
      </c>
      <c r="AV1563" s="14" t="s">
        <v>163</v>
      </c>
      <c r="AW1563" s="14" t="s">
        <v>33</v>
      </c>
      <c r="AX1563" s="14" t="s">
        <v>79</v>
      </c>
      <c r="AY1563" s="246" t="s">
        <v>155</v>
      </c>
    </row>
    <row r="1564" s="2" customFormat="1" ht="16.5" customHeight="1">
      <c r="A1564" s="40"/>
      <c r="B1564" s="41"/>
      <c r="C1564" s="257" t="s">
        <v>1946</v>
      </c>
      <c r="D1564" s="257" t="s">
        <v>192</v>
      </c>
      <c r="E1564" s="258" t="s">
        <v>1947</v>
      </c>
      <c r="F1564" s="259" t="s">
        <v>1948</v>
      </c>
      <c r="G1564" s="260" t="s">
        <v>258</v>
      </c>
      <c r="H1564" s="261">
        <v>5</v>
      </c>
      <c r="I1564" s="262"/>
      <c r="J1564" s="263">
        <f>ROUND(I1564*H1564,2)</f>
        <v>0</v>
      </c>
      <c r="K1564" s="259" t="s">
        <v>19</v>
      </c>
      <c r="L1564" s="264"/>
      <c r="M1564" s="265" t="s">
        <v>19</v>
      </c>
      <c r="N1564" s="266" t="s">
        <v>42</v>
      </c>
      <c r="O1564" s="86"/>
      <c r="P1564" s="215">
        <f>O1564*H1564</f>
        <v>0</v>
      </c>
      <c r="Q1564" s="215">
        <v>0.02</v>
      </c>
      <c r="R1564" s="215">
        <f>Q1564*H1564</f>
        <v>0.10000000000000001</v>
      </c>
      <c r="S1564" s="215">
        <v>0</v>
      </c>
      <c r="T1564" s="216">
        <f>S1564*H1564</f>
        <v>0</v>
      </c>
      <c r="U1564" s="40"/>
      <c r="V1564" s="40"/>
      <c r="W1564" s="40"/>
      <c r="X1564" s="40"/>
      <c r="Y1564" s="40"/>
      <c r="Z1564" s="40"/>
      <c r="AA1564" s="40"/>
      <c r="AB1564" s="40"/>
      <c r="AC1564" s="40"/>
      <c r="AD1564" s="40"/>
      <c r="AE1564" s="40"/>
      <c r="AR1564" s="217" t="s">
        <v>506</v>
      </c>
      <c r="AT1564" s="217" t="s">
        <v>192</v>
      </c>
      <c r="AU1564" s="217" t="s">
        <v>81</v>
      </c>
      <c r="AY1564" s="19" t="s">
        <v>155</v>
      </c>
      <c r="BE1564" s="218">
        <f>IF(N1564="základní",J1564,0)</f>
        <v>0</v>
      </c>
      <c r="BF1564" s="218">
        <f>IF(N1564="snížená",J1564,0)</f>
        <v>0</v>
      </c>
      <c r="BG1564" s="218">
        <f>IF(N1564="zákl. přenesená",J1564,0)</f>
        <v>0</v>
      </c>
      <c r="BH1564" s="218">
        <f>IF(N1564="sníž. přenesená",J1564,0)</f>
        <v>0</v>
      </c>
      <c r="BI1564" s="218">
        <f>IF(N1564="nulová",J1564,0)</f>
        <v>0</v>
      </c>
      <c r="BJ1564" s="19" t="s">
        <v>79</v>
      </c>
      <c r="BK1564" s="218">
        <f>ROUND(I1564*H1564,2)</f>
        <v>0</v>
      </c>
      <c r="BL1564" s="19" t="s">
        <v>382</v>
      </c>
      <c r="BM1564" s="217" t="s">
        <v>1949</v>
      </c>
    </row>
    <row r="1565" s="2" customFormat="1" ht="16.5" customHeight="1">
      <c r="A1565" s="40"/>
      <c r="B1565" s="41"/>
      <c r="C1565" s="206" t="s">
        <v>1950</v>
      </c>
      <c r="D1565" s="206" t="s">
        <v>158</v>
      </c>
      <c r="E1565" s="207" t="s">
        <v>1951</v>
      </c>
      <c r="F1565" s="208" t="s">
        <v>1952</v>
      </c>
      <c r="G1565" s="209" t="s">
        <v>258</v>
      </c>
      <c r="H1565" s="210">
        <v>9</v>
      </c>
      <c r="I1565" s="211"/>
      <c r="J1565" s="212">
        <f>ROUND(I1565*H1565,2)</f>
        <v>0</v>
      </c>
      <c r="K1565" s="208" t="s">
        <v>162</v>
      </c>
      <c r="L1565" s="46"/>
      <c r="M1565" s="213" t="s">
        <v>19</v>
      </c>
      <c r="N1565" s="214" t="s">
        <v>42</v>
      </c>
      <c r="O1565" s="86"/>
      <c r="P1565" s="215">
        <f>O1565*H1565</f>
        <v>0</v>
      </c>
      <c r="Q1565" s="215">
        <v>0</v>
      </c>
      <c r="R1565" s="215">
        <f>Q1565*H1565</f>
        <v>0</v>
      </c>
      <c r="S1565" s="215">
        <v>0</v>
      </c>
      <c r="T1565" s="216">
        <f>S1565*H1565</f>
        <v>0</v>
      </c>
      <c r="U1565" s="40"/>
      <c r="V1565" s="40"/>
      <c r="W1565" s="40"/>
      <c r="X1565" s="40"/>
      <c r="Y1565" s="40"/>
      <c r="Z1565" s="40"/>
      <c r="AA1565" s="40"/>
      <c r="AB1565" s="40"/>
      <c r="AC1565" s="40"/>
      <c r="AD1565" s="40"/>
      <c r="AE1565" s="40"/>
      <c r="AR1565" s="217" t="s">
        <v>382</v>
      </c>
      <c r="AT1565" s="217" t="s">
        <v>158</v>
      </c>
      <c r="AU1565" s="217" t="s">
        <v>81</v>
      </c>
      <c r="AY1565" s="19" t="s">
        <v>155</v>
      </c>
      <c r="BE1565" s="218">
        <f>IF(N1565="základní",J1565,0)</f>
        <v>0</v>
      </c>
      <c r="BF1565" s="218">
        <f>IF(N1565="snížená",J1565,0)</f>
        <v>0</v>
      </c>
      <c r="BG1565" s="218">
        <f>IF(N1565="zákl. přenesená",J1565,0)</f>
        <v>0</v>
      </c>
      <c r="BH1565" s="218">
        <f>IF(N1565="sníž. přenesená",J1565,0)</f>
        <v>0</v>
      </c>
      <c r="BI1565" s="218">
        <f>IF(N1565="nulová",J1565,0)</f>
        <v>0</v>
      </c>
      <c r="BJ1565" s="19" t="s">
        <v>79</v>
      </c>
      <c r="BK1565" s="218">
        <f>ROUND(I1565*H1565,2)</f>
        <v>0</v>
      </c>
      <c r="BL1565" s="19" t="s">
        <v>382</v>
      </c>
      <c r="BM1565" s="217" t="s">
        <v>1953</v>
      </c>
    </row>
    <row r="1566" s="2" customFormat="1">
      <c r="A1566" s="40"/>
      <c r="B1566" s="41"/>
      <c r="C1566" s="42"/>
      <c r="D1566" s="219" t="s">
        <v>165</v>
      </c>
      <c r="E1566" s="42"/>
      <c r="F1566" s="220" t="s">
        <v>1954</v>
      </c>
      <c r="G1566" s="42"/>
      <c r="H1566" s="42"/>
      <c r="I1566" s="221"/>
      <c r="J1566" s="42"/>
      <c r="K1566" s="42"/>
      <c r="L1566" s="46"/>
      <c r="M1566" s="222"/>
      <c r="N1566" s="223"/>
      <c r="O1566" s="86"/>
      <c r="P1566" s="86"/>
      <c r="Q1566" s="86"/>
      <c r="R1566" s="86"/>
      <c r="S1566" s="86"/>
      <c r="T1566" s="87"/>
      <c r="U1566" s="40"/>
      <c r="V1566" s="40"/>
      <c r="W1566" s="40"/>
      <c r="X1566" s="40"/>
      <c r="Y1566" s="40"/>
      <c r="Z1566" s="40"/>
      <c r="AA1566" s="40"/>
      <c r="AB1566" s="40"/>
      <c r="AC1566" s="40"/>
      <c r="AD1566" s="40"/>
      <c r="AE1566" s="40"/>
      <c r="AT1566" s="19" t="s">
        <v>165</v>
      </c>
      <c r="AU1566" s="19" t="s">
        <v>81</v>
      </c>
    </row>
    <row r="1567" s="13" customFormat="1">
      <c r="A1567" s="13"/>
      <c r="B1567" s="224"/>
      <c r="C1567" s="225"/>
      <c r="D1567" s="226" t="s">
        <v>167</v>
      </c>
      <c r="E1567" s="227" t="s">
        <v>19</v>
      </c>
      <c r="F1567" s="228" t="s">
        <v>1955</v>
      </c>
      <c r="G1567" s="225"/>
      <c r="H1567" s="229">
        <v>1</v>
      </c>
      <c r="I1567" s="230"/>
      <c r="J1567" s="225"/>
      <c r="K1567" s="225"/>
      <c r="L1567" s="231"/>
      <c r="M1567" s="232"/>
      <c r="N1567" s="233"/>
      <c r="O1567" s="233"/>
      <c r="P1567" s="233"/>
      <c r="Q1567" s="233"/>
      <c r="R1567" s="233"/>
      <c r="S1567" s="233"/>
      <c r="T1567" s="234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35" t="s">
        <v>167</v>
      </c>
      <c r="AU1567" s="235" t="s">
        <v>81</v>
      </c>
      <c r="AV1567" s="13" t="s">
        <v>81</v>
      </c>
      <c r="AW1567" s="13" t="s">
        <v>33</v>
      </c>
      <c r="AX1567" s="13" t="s">
        <v>71</v>
      </c>
      <c r="AY1567" s="235" t="s">
        <v>155</v>
      </c>
    </row>
    <row r="1568" s="13" customFormat="1">
      <c r="A1568" s="13"/>
      <c r="B1568" s="224"/>
      <c r="C1568" s="225"/>
      <c r="D1568" s="226" t="s">
        <v>167</v>
      </c>
      <c r="E1568" s="227" t="s">
        <v>19</v>
      </c>
      <c r="F1568" s="228" t="s">
        <v>1956</v>
      </c>
      <c r="G1568" s="225"/>
      <c r="H1568" s="229">
        <v>7</v>
      </c>
      <c r="I1568" s="230"/>
      <c r="J1568" s="225"/>
      <c r="K1568" s="225"/>
      <c r="L1568" s="231"/>
      <c r="M1568" s="232"/>
      <c r="N1568" s="233"/>
      <c r="O1568" s="233"/>
      <c r="P1568" s="233"/>
      <c r="Q1568" s="233"/>
      <c r="R1568" s="233"/>
      <c r="S1568" s="233"/>
      <c r="T1568" s="234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35" t="s">
        <v>167</v>
      </c>
      <c r="AU1568" s="235" t="s">
        <v>81</v>
      </c>
      <c r="AV1568" s="13" t="s">
        <v>81</v>
      </c>
      <c r="AW1568" s="13" t="s">
        <v>33</v>
      </c>
      <c r="AX1568" s="13" t="s">
        <v>71</v>
      </c>
      <c r="AY1568" s="235" t="s">
        <v>155</v>
      </c>
    </row>
    <row r="1569" s="13" customFormat="1">
      <c r="A1569" s="13"/>
      <c r="B1569" s="224"/>
      <c r="C1569" s="225"/>
      <c r="D1569" s="226" t="s">
        <v>167</v>
      </c>
      <c r="E1569" s="227" t="s">
        <v>19</v>
      </c>
      <c r="F1569" s="228" t="s">
        <v>1957</v>
      </c>
      <c r="G1569" s="225"/>
      <c r="H1569" s="229">
        <v>1</v>
      </c>
      <c r="I1569" s="230"/>
      <c r="J1569" s="225"/>
      <c r="K1569" s="225"/>
      <c r="L1569" s="231"/>
      <c r="M1569" s="232"/>
      <c r="N1569" s="233"/>
      <c r="O1569" s="233"/>
      <c r="P1569" s="233"/>
      <c r="Q1569" s="233"/>
      <c r="R1569" s="233"/>
      <c r="S1569" s="233"/>
      <c r="T1569" s="234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35" t="s">
        <v>167</v>
      </c>
      <c r="AU1569" s="235" t="s">
        <v>81</v>
      </c>
      <c r="AV1569" s="13" t="s">
        <v>81</v>
      </c>
      <c r="AW1569" s="13" t="s">
        <v>33</v>
      </c>
      <c r="AX1569" s="13" t="s">
        <v>71</v>
      </c>
      <c r="AY1569" s="235" t="s">
        <v>155</v>
      </c>
    </row>
    <row r="1570" s="14" customFormat="1">
      <c r="A1570" s="14"/>
      <c r="B1570" s="236"/>
      <c r="C1570" s="237"/>
      <c r="D1570" s="226" t="s">
        <v>167</v>
      </c>
      <c r="E1570" s="238" t="s">
        <v>19</v>
      </c>
      <c r="F1570" s="239" t="s">
        <v>177</v>
      </c>
      <c r="G1570" s="237"/>
      <c r="H1570" s="240">
        <v>9</v>
      </c>
      <c r="I1570" s="241"/>
      <c r="J1570" s="237"/>
      <c r="K1570" s="237"/>
      <c r="L1570" s="242"/>
      <c r="M1570" s="243"/>
      <c r="N1570" s="244"/>
      <c r="O1570" s="244"/>
      <c r="P1570" s="244"/>
      <c r="Q1570" s="244"/>
      <c r="R1570" s="244"/>
      <c r="S1570" s="244"/>
      <c r="T1570" s="245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46" t="s">
        <v>167</v>
      </c>
      <c r="AU1570" s="246" t="s">
        <v>81</v>
      </c>
      <c r="AV1570" s="14" t="s">
        <v>163</v>
      </c>
      <c r="AW1570" s="14" t="s">
        <v>33</v>
      </c>
      <c r="AX1570" s="14" t="s">
        <v>79</v>
      </c>
      <c r="AY1570" s="246" t="s">
        <v>155</v>
      </c>
    </row>
    <row r="1571" s="2" customFormat="1" ht="16.5" customHeight="1">
      <c r="A1571" s="40"/>
      <c r="B1571" s="41"/>
      <c r="C1571" s="257" t="s">
        <v>1958</v>
      </c>
      <c r="D1571" s="257" t="s">
        <v>192</v>
      </c>
      <c r="E1571" s="258" t="s">
        <v>1959</v>
      </c>
      <c r="F1571" s="259" t="s">
        <v>1960</v>
      </c>
      <c r="G1571" s="260" t="s">
        <v>258</v>
      </c>
      <c r="H1571" s="261">
        <v>9</v>
      </c>
      <c r="I1571" s="262"/>
      <c r="J1571" s="263">
        <f>ROUND(I1571*H1571,2)</f>
        <v>0</v>
      </c>
      <c r="K1571" s="259" t="s">
        <v>19</v>
      </c>
      <c r="L1571" s="264"/>
      <c r="M1571" s="265" t="s">
        <v>19</v>
      </c>
      <c r="N1571" s="266" t="s">
        <v>42</v>
      </c>
      <c r="O1571" s="86"/>
      <c r="P1571" s="215">
        <f>O1571*H1571</f>
        <v>0</v>
      </c>
      <c r="Q1571" s="215">
        <v>0</v>
      </c>
      <c r="R1571" s="215">
        <f>Q1571*H1571</f>
        <v>0</v>
      </c>
      <c r="S1571" s="215">
        <v>0</v>
      </c>
      <c r="T1571" s="216">
        <f>S1571*H1571</f>
        <v>0</v>
      </c>
      <c r="U1571" s="40"/>
      <c r="V1571" s="40"/>
      <c r="W1571" s="40"/>
      <c r="X1571" s="40"/>
      <c r="Y1571" s="40"/>
      <c r="Z1571" s="40"/>
      <c r="AA1571" s="40"/>
      <c r="AB1571" s="40"/>
      <c r="AC1571" s="40"/>
      <c r="AD1571" s="40"/>
      <c r="AE1571" s="40"/>
      <c r="AR1571" s="217" t="s">
        <v>506</v>
      </c>
      <c r="AT1571" s="217" t="s">
        <v>192</v>
      </c>
      <c r="AU1571" s="217" t="s">
        <v>81</v>
      </c>
      <c r="AY1571" s="19" t="s">
        <v>155</v>
      </c>
      <c r="BE1571" s="218">
        <f>IF(N1571="základní",J1571,0)</f>
        <v>0</v>
      </c>
      <c r="BF1571" s="218">
        <f>IF(N1571="snížená",J1571,0)</f>
        <v>0</v>
      </c>
      <c r="BG1571" s="218">
        <f>IF(N1571="zákl. přenesená",J1571,0)</f>
        <v>0</v>
      </c>
      <c r="BH1571" s="218">
        <f>IF(N1571="sníž. přenesená",J1571,0)</f>
        <v>0</v>
      </c>
      <c r="BI1571" s="218">
        <f>IF(N1571="nulová",J1571,0)</f>
        <v>0</v>
      </c>
      <c r="BJ1571" s="19" t="s">
        <v>79</v>
      </c>
      <c r="BK1571" s="218">
        <f>ROUND(I1571*H1571,2)</f>
        <v>0</v>
      </c>
      <c r="BL1571" s="19" t="s">
        <v>382</v>
      </c>
      <c r="BM1571" s="217" t="s">
        <v>1961</v>
      </c>
    </row>
    <row r="1572" s="2" customFormat="1" ht="24.15" customHeight="1">
      <c r="A1572" s="40"/>
      <c r="B1572" s="41"/>
      <c r="C1572" s="206" t="s">
        <v>1962</v>
      </c>
      <c r="D1572" s="206" t="s">
        <v>158</v>
      </c>
      <c r="E1572" s="207" t="s">
        <v>1963</v>
      </c>
      <c r="F1572" s="208" t="s">
        <v>1964</v>
      </c>
      <c r="G1572" s="209" t="s">
        <v>258</v>
      </c>
      <c r="H1572" s="210">
        <v>10</v>
      </c>
      <c r="I1572" s="211"/>
      <c r="J1572" s="212">
        <f>ROUND(I1572*H1572,2)</f>
        <v>0</v>
      </c>
      <c r="K1572" s="208" t="s">
        <v>162</v>
      </c>
      <c r="L1572" s="46"/>
      <c r="M1572" s="213" t="s">
        <v>19</v>
      </c>
      <c r="N1572" s="214" t="s">
        <v>42</v>
      </c>
      <c r="O1572" s="86"/>
      <c r="P1572" s="215">
        <f>O1572*H1572</f>
        <v>0</v>
      </c>
      <c r="Q1572" s="215">
        <v>0</v>
      </c>
      <c r="R1572" s="215">
        <f>Q1572*H1572</f>
        <v>0</v>
      </c>
      <c r="S1572" s="215">
        <v>0</v>
      </c>
      <c r="T1572" s="216">
        <f>S1572*H1572</f>
        <v>0</v>
      </c>
      <c r="U1572" s="40"/>
      <c r="V1572" s="40"/>
      <c r="W1572" s="40"/>
      <c r="X1572" s="40"/>
      <c r="Y1572" s="40"/>
      <c r="Z1572" s="40"/>
      <c r="AA1572" s="40"/>
      <c r="AB1572" s="40"/>
      <c r="AC1572" s="40"/>
      <c r="AD1572" s="40"/>
      <c r="AE1572" s="40"/>
      <c r="AR1572" s="217" t="s">
        <v>382</v>
      </c>
      <c r="AT1572" s="217" t="s">
        <v>158</v>
      </c>
      <c r="AU1572" s="217" t="s">
        <v>81</v>
      </c>
      <c r="AY1572" s="19" t="s">
        <v>155</v>
      </c>
      <c r="BE1572" s="218">
        <f>IF(N1572="základní",J1572,0)</f>
        <v>0</v>
      </c>
      <c r="BF1572" s="218">
        <f>IF(N1572="snížená",J1572,0)</f>
        <v>0</v>
      </c>
      <c r="BG1572" s="218">
        <f>IF(N1572="zákl. přenesená",J1572,0)</f>
        <v>0</v>
      </c>
      <c r="BH1572" s="218">
        <f>IF(N1572="sníž. přenesená",J1572,0)</f>
        <v>0</v>
      </c>
      <c r="BI1572" s="218">
        <f>IF(N1572="nulová",J1572,0)</f>
        <v>0</v>
      </c>
      <c r="BJ1572" s="19" t="s">
        <v>79</v>
      </c>
      <c r="BK1572" s="218">
        <f>ROUND(I1572*H1572,2)</f>
        <v>0</v>
      </c>
      <c r="BL1572" s="19" t="s">
        <v>382</v>
      </c>
      <c r="BM1572" s="217" t="s">
        <v>1965</v>
      </c>
    </row>
    <row r="1573" s="2" customFormat="1">
      <c r="A1573" s="40"/>
      <c r="B1573" s="41"/>
      <c r="C1573" s="42"/>
      <c r="D1573" s="219" t="s">
        <v>165</v>
      </c>
      <c r="E1573" s="42"/>
      <c r="F1573" s="220" t="s">
        <v>1966</v>
      </c>
      <c r="G1573" s="42"/>
      <c r="H1573" s="42"/>
      <c r="I1573" s="221"/>
      <c r="J1573" s="42"/>
      <c r="K1573" s="42"/>
      <c r="L1573" s="46"/>
      <c r="M1573" s="222"/>
      <c r="N1573" s="223"/>
      <c r="O1573" s="86"/>
      <c r="P1573" s="86"/>
      <c r="Q1573" s="86"/>
      <c r="R1573" s="86"/>
      <c r="S1573" s="86"/>
      <c r="T1573" s="87"/>
      <c r="U1573" s="40"/>
      <c r="V1573" s="40"/>
      <c r="W1573" s="40"/>
      <c r="X1573" s="40"/>
      <c r="Y1573" s="40"/>
      <c r="Z1573" s="40"/>
      <c r="AA1573" s="40"/>
      <c r="AB1573" s="40"/>
      <c r="AC1573" s="40"/>
      <c r="AD1573" s="40"/>
      <c r="AE1573" s="40"/>
      <c r="AT1573" s="19" t="s">
        <v>165</v>
      </c>
      <c r="AU1573" s="19" t="s">
        <v>81</v>
      </c>
    </row>
    <row r="1574" s="13" customFormat="1">
      <c r="A1574" s="13"/>
      <c r="B1574" s="224"/>
      <c r="C1574" s="225"/>
      <c r="D1574" s="226" t="s">
        <v>167</v>
      </c>
      <c r="E1574" s="227" t="s">
        <v>19</v>
      </c>
      <c r="F1574" s="228" t="s">
        <v>850</v>
      </c>
      <c r="G1574" s="225"/>
      <c r="H1574" s="229">
        <v>2</v>
      </c>
      <c r="I1574" s="230"/>
      <c r="J1574" s="225"/>
      <c r="K1574" s="225"/>
      <c r="L1574" s="231"/>
      <c r="M1574" s="232"/>
      <c r="N1574" s="233"/>
      <c r="O1574" s="233"/>
      <c r="P1574" s="233"/>
      <c r="Q1574" s="233"/>
      <c r="R1574" s="233"/>
      <c r="S1574" s="233"/>
      <c r="T1574" s="234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35" t="s">
        <v>167</v>
      </c>
      <c r="AU1574" s="235" t="s">
        <v>81</v>
      </c>
      <c r="AV1574" s="13" t="s">
        <v>81</v>
      </c>
      <c r="AW1574" s="13" t="s">
        <v>33</v>
      </c>
      <c r="AX1574" s="13" t="s">
        <v>71</v>
      </c>
      <c r="AY1574" s="235" t="s">
        <v>155</v>
      </c>
    </row>
    <row r="1575" s="13" customFormat="1">
      <c r="A1575" s="13"/>
      <c r="B1575" s="224"/>
      <c r="C1575" s="225"/>
      <c r="D1575" s="226" t="s">
        <v>167</v>
      </c>
      <c r="E1575" s="227" t="s">
        <v>19</v>
      </c>
      <c r="F1575" s="228" t="s">
        <v>851</v>
      </c>
      <c r="G1575" s="225"/>
      <c r="H1575" s="229">
        <v>5</v>
      </c>
      <c r="I1575" s="230"/>
      <c r="J1575" s="225"/>
      <c r="K1575" s="225"/>
      <c r="L1575" s="231"/>
      <c r="M1575" s="232"/>
      <c r="N1575" s="233"/>
      <c r="O1575" s="233"/>
      <c r="P1575" s="233"/>
      <c r="Q1575" s="233"/>
      <c r="R1575" s="233"/>
      <c r="S1575" s="233"/>
      <c r="T1575" s="234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35" t="s">
        <v>167</v>
      </c>
      <c r="AU1575" s="235" t="s">
        <v>81</v>
      </c>
      <c r="AV1575" s="13" t="s">
        <v>81</v>
      </c>
      <c r="AW1575" s="13" t="s">
        <v>33</v>
      </c>
      <c r="AX1575" s="13" t="s">
        <v>71</v>
      </c>
      <c r="AY1575" s="235" t="s">
        <v>155</v>
      </c>
    </row>
    <row r="1576" s="13" customFormat="1">
      <c r="A1576" s="13"/>
      <c r="B1576" s="224"/>
      <c r="C1576" s="225"/>
      <c r="D1576" s="226" t="s">
        <v>167</v>
      </c>
      <c r="E1576" s="227" t="s">
        <v>19</v>
      </c>
      <c r="F1576" s="228" t="s">
        <v>1967</v>
      </c>
      <c r="G1576" s="225"/>
      <c r="H1576" s="229">
        <v>3</v>
      </c>
      <c r="I1576" s="230"/>
      <c r="J1576" s="225"/>
      <c r="K1576" s="225"/>
      <c r="L1576" s="231"/>
      <c r="M1576" s="232"/>
      <c r="N1576" s="233"/>
      <c r="O1576" s="233"/>
      <c r="P1576" s="233"/>
      <c r="Q1576" s="233"/>
      <c r="R1576" s="233"/>
      <c r="S1576" s="233"/>
      <c r="T1576" s="234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35" t="s">
        <v>167</v>
      </c>
      <c r="AU1576" s="235" t="s">
        <v>81</v>
      </c>
      <c r="AV1576" s="13" t="s">
        <v>81</v>
      </c>
      <c r="AW1576" s="13" t="s">
        <v>33</v>
      </c>
      <c r="AX1576" s="13" t="s">
        <v>71</v>
      </c>
      <c r="AY1576" s="235" t="s">
        <v>155</v>
      </c>
    </row>
    <row r="1577" s="14" customFormat="1">
      <c r="A1577" s="14"/>
      <c r="B1577" s="236"/>
      <c r="C1577" s="237"/>
      <c r="D1577" s="226" t="s">
        <v>167</v>
      </c>
      <c r="E1577" s="238" t="s">
        <v>19</v>
      </c>
      <c r="F1577" s="239" t="s">
        <v>177</v>
      </c>
      <c r="G1577" s="237"/>
      <c r="H1577" s="240">
        <v>10</v>
      </c>
      <c r="I1577" s="241"/>
      <c r="J1577" s="237"/>
      <c r="K1577" s="237"/>
      <c r="L1577" s="242"/>
      <c r="M1577" s="243"/>
      <c r="N1577" s="244"/>
      <c r="O1577" s="244"/>
      <c r="P1577" s="244"/>
      <c r="Q1577" s="244"/>
      <c r="R1577" s="244"/>
      <c r="S1577" s="244"/>
      <c r="T1577" s="245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46" t="s">
        <v>167</v>
      </c>
      <c r="AU1577" s="246" t="s">
        <v>81</v>
      </c>
      <c r="AV1577" s="14" t="s">
        <v>163</v>
      </c>
      <c r="AW1577" s="14" t="s">
        <v>33</v>
      </c>
      <c r="AX1577" s="14" t="s">
        <v>79</v>
      </c>
      <c r="AY1577" s="246" t="s">
        <v>155</v>
      </c>
    </row>
    <row r="1578" s="2" customFormat="1" ht="24.15" customHeight="1">
      <c r="A1578" s="40"/>
      <c r="B1578" s="41"/>
      <c r="C1578" s="257" t="s">
        <v>1968</v>
      </c>
      <c r="D1578" s="257" t="s">
        <v>192</v>
      </c>
      <c r="E1578" s="258" t="s">
        <v>1969</v>
      </c>
      <c r="F1578" s="259" t="s">
        <v>1970</v>
      </c>
      <c r="G1578" s="260" t="s">
        <v>258</v>
      </c>
      <c r="H1578" s="261">
        <v>7</v>
      </c>
      <c r="I1578" s="262"/>
      <c r="J1578" s="263">
        <f>ROUND(I1578*H1578,2)</f>
        <v>0</v>
      </c>
      <c r="K1578" s="259" t="s">
        <v>19</v>
      </c>
      <c r="L1578" s="264"/>
      <c r="M1578" s="265" t="s">
        <v>19</v>
      </c>
      <c r="N1578" s="266" t="s">
        <v>42</v>
      </c>
      <c r="O1578" s="86"/>
      <c r="P1578" s="215">
        <f>O1578*H1578</f>
        <v>0</v>
      </c>
      <c r="Q1578" s="215">
        <v>0.029999999999999999</v>
      </c>
      <c r="R1578" s="215">
        <f>Q1578*H1578</f>
        <v>0.20999999999999999</v>
      </c>
      <c r="S1578" s="215">
        <v>0</v>
      </c>
      <c r="T1578" s="216">
        <f>S1578*H1578</f>
        <v>0</v>
      </c>
      <c r="U1578" s="40"/>
      <c r="V1578" s="40"/>
      <c r="W1578" s="40"/>
      <c r="X1578" s="40"/>
      <c r="Y1578" s="40"/>
      <c r="Z1578" s="40"/>
      <c r="AA1578" s="40"/>
      <c r="AB1578" s="40"/>
      <c r="AC1578" s="40"/>
      <c r="AD1578" s="40"/>
      <c r="AE1578" s="40"/>
      <c r="AR1578" s="217" t="s">
        <v>506</v>
      </c>
      <c r="AT1578" s="217" t="s">
        <v>192</v>
      </c>
      <c r="AU1578" s="217" t="s">
        <v>81</v>
      </c>
      <c r="AY1578" s="19" t="s">
        <v>155</v>
      </c>
      <c r="BE1578" s="218">
        <f>IF(N1578="základní",J1578,0)</f>
        <v>0</v>
      </c>
      <c r="BF1578" s="218">
        <f>IF(N1578="snížená",J1578,0)</f>
        <v>0</v>
      </c>
      <c r="BG1578" s="218">
        <f>IF(N1578="zákl. přenesená",J1578,0)</f>
        <v>0</v>
      </c>
      <c r="BH1578" s="218">
        <f>IF(N1578="sníž. přenesená",J1578,0)</f>
        <v>0</v>
      </c>
      <c r="BI1578" s="218">
        <f>IF(N1578="nulová",J1578,0)</f>
        <v>0</v>
      </c>
      <c r="BJ1578" s="19" t="s">
        <v>79</v>
      </c>
      <c r="BK1578" s="218">
        <f>ROUND(I1578*H1578,2)</f>
        <v>0</v>
      </c>
      <c r="BL1578" s="19" t="s">
        <v>382</v>
      </c>
      <c r="BM1578" s="217" t="s">
        <v>1971</v>
      </c>
    </row>
    <row r="1579" s="13" customFormat="1">
      <c r="A1579" s="13"/>
      <c r="B1579" s="224"/>
      <c r="C1579" s="225"/>
      <c r="D1579" s="226" t="s">
        <v>167</v>
      </c>
      <c r="E1579" s="227" t="s">
        <v>19</v>
      </c>
      <c r="F1579" s="228" t="s">
        <v>1972</v>
      </c>
      <c r="G1579" s="225"/>
      <c r="H1579" s="229">
        <v>7</v>
      </c>
      <c r="I1579" s="230"/>
      <c r="J1579" s="225"/>
      <c r="K1579" s="225"/>
      <c r="L1579" s="231"/>
      <c r="M1579" s="232"/>
      <c r="N1579" s="233"/>
      <c r="O1579" s="233"/>
      <c r="P1579" s="233"/>
      <c r="Q1579" s="233"/>
      <c r="R1579" s="233"/>
      <c r="S1579" s="233"/>
      <c r="T1579" s="234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35" t="s">
        <v>167</v>
      </c>
      <c r="AU1579" s="235" t="s">
        <v>81</v>
      </c>
      <c r="AV1579" s="13" t="s">
        <v>81</v>
      </c>
      <c r="AW1579" s="13" t="s">
        <v>33</v>
      </c>
      <c r="AX1579" s="13" t="s">
        <v>71</v>
      </c>
      <c r="AY1579" s="235" t="s">
        <v>155</v>
      </c>
    </row>
    <row r="1580" s="14" customFormat="1">
      <c r="A1580" s="14"/>
      <c r="B1580" s="236"/>
      <c r="C1580" s="237"/>
      <c r="D1580" s="226" t="s">
        <v>167</v>
      </c>
      <c r="E1580" s="238" t="s">
        <v>19</v>
      </c>
      <c r="F1580" s="239" t="s">
        <v>177</v>
      </c>
      <c r="G1580" s="237"/>
      <c r="H1580" s="240">
        <v>7</v>
      </c>
      <c r="I1580" s="241"/>
      <c r="J1580" s="237"/>
      <c r="K1580" s="237"/>
      <c r="L1580" s="242"/>
      <c r="M1580" s="243"/>
      <c r="N1580" s="244"/>
      <c r="O1580" s="244"/>
      <c r="P1580" s="244"/>
      <c r="Q1580" s="244"/>
      <c r="R1580" s="244"/>
      <c r="S1580" s="244"/>
      <c r="T1580" s="245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46" t="s">
        <v>167</v>
      </c>
      <c r="AU1580" s="246" t="s">
        <v>81</v>
      </c>
      <c r="AV1580" s="14" t="s">
        <v>163</v>
      </c>
      <c r="AW1580" s="14" t="s">
        <v>33</v>
      </c>
      <c r="AX1580" s="14" t="s">
        <v>79</v>
      </c>
      <c r="AY1580" s="246" t="s">
        <v>155</v>
      </c>
    </row>
    <row r="1581" s="2" customFormat="1" ht="24.15" customHeight="1">
      <c r="A1581" s="40"/>
      <c r="B1581" s="41"/>
      <c r="C1581" s="257" t="s">
        <v>1973</v>
      </c>
      <c r="D1581" s="257" t="s">
        <v>192</v>
      </c>
      <c r="E1581" s="258" t="s">
        <v>1974</v>
      </c>
      <c r="F1581" s="259" t="s">
        <v>1975</v>
      </c>
      <c r="G1581" s="260" t="s">
        <v>258</v>
      </c>
      <c r="H1581" s="261">
        <v>3</v>
      </c>
      <c r="I1581" s="262"/>
      <c r="J1581" s="263">
        <f>ROUND(I1581*H1581,2)</f>
        <v>0</v>
      </c>
      <c r="K1581" s="259" t="s">
        <v>19</v>
      </c>
      <c r="L1581" s="264"/>
      <c r="M1581" s="265" t="s">
        <v>19</v>
      </c>
      <c r="N1581" s="266" t="s">
        <v>42</v>
      </c>
      <c r="O1581" s="86"/>
      <c r="P1581" s="215">
        <f>O1581*H1581</f>
        <v>0</v>
      </c>
      <c r="Q1581" s="215">
        <v>0.029999999999999999</v>
      </c>
      <c r="R1581" s="215">
        <f>Q1581*H1581</f>
        <v>0.089999999999999997</v>
      </c>
      <c r="S1581" s="215">
        <v>0</v>
      </c>
      <c r="T1581" s="216">
        <f>S1581*H1581</f>
        <v>0</v>
      </c>
      <c r="U1581" s="40"/>
      <c r="V1581" s="40"/>
      <c r="W1581" s="40"/>
      <c r="X1581" s="40"/>
      <c r="Y1581" s="40"/>
      <c r="Z1581" s="40"/>
      <c r="AA1581" s="40"/>
      <c r="AB1581" s="40"/>
      <c r="AC1581" s="40"/>
      <c r="AD1581" s="40"/>
      <c r="AE1581" s="40"/>
      <c r="AR1581" s="217" t="s">
        <v>506</v>
      </c>
      <c r="AT1581" s="217" t="s">
        <v>192</v>
      </c>
      <c r="AU1581" s="217" t="s">
        <v>81</v>
      </c>
      <c r="AY1581" s="19" t="s">
        <v>155</v>
      </c>
      <c r="BE1581" s="218">
        <f>IF(N1581="základní",J1581,0)</f>
        <v>0</v>
      </c>
      <c r="BF1581" s="218">
        <f>IF(N1581="snížená",J1581,0)</f>
        <v>0</v>
      </c>
      <c r="BG1581" s="218">
        <f>IF(N1581="zákl. přenesená",J1581,0)</f>
        <v>0</v>
      </c>
      <c r="BH1581" s="218">
        <f>IF(N1581="sníž. přenesená",J1581,0)</f>
        <v>0</v>
      </c>
      <c r="BI1581" s="218">
        <f>IF(N1581="nulová",J1581,0)</f>
        <v>0</v>
      </c>
      <c r="BJ1581" s="19" t="s">
        <v>79</v>
      </c>
      <c r="BK1581" s="218">
        <f>ROUND(I1581*H1581,2)</f>
        <v>0</v>
      </c>
      <c r="BL1581" s="19" t="s">
        <v>382</v>
      </c>
      <c r="BM1581" s="217" t="s">
        <v>1976</v>
      </c>
    </row>
    <row r="1582" s="2" customFormat="1" ht="24.15" customHeight="1">
      <c r="A1582" s="40"/>
      <c r="B1582" s="41"/>
      <c r="C1582" s="206" t="s">
        <v>1977</v>
      </c>
      <c r="D1582" s="206" t="s">
        <v>158</v>
      </c>
      <c r="E1582" s="207" t="s">
        <v>1978</v>
      </c>
      <c r="F1582" s="208" t="s">
        <v>1979</v>
      </c>
      <c r="G1582" s="209" t="s">
        <v>258</v>
      </c>
      <c r="H1582" s="210">
        <v>2</v>
      </c>
      <c r="I1582" s="211"/>
      <c r="J1582" s="212">
        <f>ROUND(I1582*H1582,2)</f>
        <v>0</v>
      </c>
      <c r="K1582" s="208" t="s">
        <v>162</v>
      </c>
      <c r="L1582" s="46"/>
      <c r="M1582" s="213" t="s">
        <v>19</v>
      </c>
      <c r="N1582" s="214" t="s">
        <v>42</v>
      </c>
      <c r="O1582" s="86"/>
      <c r="P1582" s="215">
        <f>O1582*H1582</f>
        <v>0</v>
      </c>
      <c r="Q1582" s="215">
        <v>0</v>
      </c>
      <c r="R1582" s="215">
        <f>Q1582*H1582</f>
        <v>0</v>
      </c>
      <c r="S1582" s="215">
        <v>0</v>
      </c>
      <c r="T1582" s="216">
        <f>S1582*H1582</f>
        <v>0</v>
      </c>
      <c r="U1582" s="40"/>
      <c r="V1582" s="40"/>
      <c r="W1582" s="40"/>
      <c r="X1582" s="40"/>
      <c r="Y1582" s="40"/>
      <c r="Z1582" s="40"/>
      <c r="AA1582" s="40"/>
      <c r="AB1582" s="40"/>
      <c r="AC1582" s="40"/>
      <c r="AD1582" s="40"/>
      <c r="AE1582" s="40"/>
      <c r="AR1582" s="217" t="s">
        <v>382</v>
      </c>
      <c r="AT1582" s="217" t="s">
        <v>158</v>
      </c>
      <c r="AU1582" s="217" t="s">
        <v>81</v>
      </c>
      <c r="AY1582" s="19" t="s">
        <v>155</v>
      </c>
      <c r="BE1582" s="218">
        <f>IF(N1582="základní",J1582,0)</f>
        <v>0</v>
      </c>
      <c r="BF1582" s="218">
        <f>IF(N1582="snížená",J1582,0)</f>
        <v>0</v>
      </c>
      <c r="BG1582" s="218">
        <f>IF(N1582="zákl. přenesená",J1582,0)</f>
        <v>0</v>
      </c>
      <c r="BH1582" s="218">
        <f>IF(N1582="sníž. přenesená",J1582,0)</f>
        <v>0</v>
      </c>
      <c r="BI1582" s="218">
        <f>IF(N1582="nulová",J1582,0)</f>
        <v>0</v>
      </c>
      <c r="BJ1582" s="19" t="s">
        <v>79</v>
      </c>
      <c r="BK1582" s="218">
        <f>ROUND(I1582*H1582,2)</f>
        <v>0</v>
      </c>
      <c r="BL1582" s="19" t="s">
        <v>382</v>
      </c>
      <c r="BM1582" s="217" t="s">
        <v>1980</v>
      </c>
    </row>
    <row r="1583" s="2" customFormat="1">
      <c r="A1583" s="40"/>
      <c r="B1583" s="41"/>
      <c r="C1583" s="42"/>
      <c r="D1583" s="219" t="s">
        <v>165</v>
      </c>
      <c r="E1583" s="42"/>
      <c r="F1583" s="220" t="s">
        <v>1981</v>
      </c>
      <c r="G1583" s="42"/>
      <c r="H1583" s="42"/>
      <c r="I1583" s="221"/>
      <c r="J1583" s="42"/>
      <c r="K1583" s="42"/>
      <c r="L1583" s="46"/>
      <c r="M1583" s="222"/>
      <c r="N1583" s="223"/>
      <c r="O1583" s="86"/>
      <c r="P1583" s="86"/>
      <c r="Q1583" s="86"/>
      <c r="R1583" s="86"/>
      <c r="S1583" s="86"/>
      <c r="T1583" s="87"/>
      <c r="U1583" s="40"/>
      <c r="V1583" s="40"/>
      <c r="W1583" s="40"/>
      <c r="X1583" s="40"/>
      <c r="Y1583" s="40"/>
      <c r="Z1583" s="40"/>
      <c r="AA1583" s="40"/>
      <c r="AB1583" s="40"/>
      <c r="AC1583" s="40"/>
      <c r="AD1583" s="40"/>
      <c r="AE1583" s="40"/>
      <c r="AT1583" s="19" t="s">
        <v>165</v>
      </c>
      <c r="AU1583" s="19" t="s">
        <v>81</v>
      </c>
    </row>
    <row r="1584" s="13" customFormat="1">
      <c r="A1584" s="13"/>
      <c r="B1584" s="224"/>
      <c r="C1584" s="225"/>
      <c r="D1584" s="226" t="s">
        <v>167</v>
      </c>
      <c r="E1584" s="227" t="s">
        <v>19</v>
      </c>
      <c r="F1584" s="228" t="s">
        <v>1982</v>
      </c>
      <c r="G1584" s="225"/>
      <c r="H1584" s="229">
        <v>2</v>
      </c>
      <c r="I1584" s="230"/>
      <c r="J1584" s="225"/>
      <c r="K1584" s="225"/>
      <c r="L1584" s="231"/>
      <c r="M1584" s="232"/>
      <c r="N1584" s="233"/>
      <c r="O1584" s="233"/>
      <c r="P1584" s="233"/>
      <c r="Q1584" s="233"/>
      <c r="R1584" s="233"/>
      <c r="S1584" s="233"/>
      <c r="T1584" s="234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35" t="s">
        <v>167</v>
      </c>
      <c r="AU1584" s="235" t="s">
        <v>81</v>
      </c>
      <c r="AV1584" s="13" t="s">
        <v>81</v>
      </c>
      <c r="AW1584" s="13" t="s">
        <v>33</v>
      </c>
      <c r="AX1584" s="13" t="s">
        <v>71</v>
      </c>
      <c r="AY1584" s="235" t="s">
        <v>155</v>
      </c>
    </row>
    <row r="1585" s="14" customFormat="1">
      <c r="A1585" s="14"/>
      <c r="B1585" s="236"/>
      <c r="C1585" s="237"/>
      <c r="D1585" s="226" t="s">
        <v>167</v>
      </c>
      <c r="E1585" s="238" t="s">
        <v>19</v>
      </c>
      <c r="F1585" s="239" t="s">
        <v>177</v>
      </c>
      <c r="G1585" s="237"/>
      <c r="H1585" s="240">
        <v>2</v>
      </c>
      <c r="I1585" s="241"/>
      <c r="J1585" s="237"/>
      <c r="K1585" s="237"/>
      <c r="L1585" s="242"/>
      <c r="M1585" s="243"/>
      <c r="N1585" s="244"/>
      <c r="O1585" s="244"/>
      <c r="P1585" s="244"/>
      <c r="Q1585" s="244"/>
      <c r="R1585" s="244"/>
      <c r="S1585" s="244"/>
      <c r="T1585" s="245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46" t="s">
        <v>167</v>
      </c>
      <c r="AU1585" s="246" t="s">
        <v>81</v>
      </c>
      <c r="AV1585" s="14" t="s">
        <v>163</v>
      </c>
      <c r="AW1585" s="14" t="s">
        <v>33</v>
      </c>
      <c r="AX1585" s="14" t="s">
        <v>79</v>
      </c>
      <c r="AY1585" s="246" t="s">
        <v>155</v>
      </c>
    </row>
    <row r="1586" s="2" customFormat="1" ht="24.15" customHeight="1">
      <c r="A1586" s="40"/>
      <c r="B1586" s="41"/>
      <c r="C1586" s="257" t="s">
        <v>1983</v>
      </c>
      <c r="D1586" s="257" t="s">
        <v>192</v>
      </c>
      <c r="E1586" s="258" t="s">
        <v>1984</v>
      </c>
      <c r="F1586" s="259" t="s">
        <v>1985</v>
      </c>
      <c r="G1586" s="260" t="s">
        <v>258</v>
      </c>
      <c r="H1586" s="261">
        <v>2</v>
      </c>
      <c r="I1586" s="262"/>
      <c r="J1586" s="263">
        <f>ROUND(I1586*H1586,2)</f>
        <v>0</v>
      </c>
      <c r="K1586" s="259" t="s">
        <v>19</v>
      </c>
      <c r="L1586" s="264"/>
      <c r="M1586" s="265" t="s">
        <v>19</v>
      </c>
      <c r="N1586" s="266" t="s">
        <v>42</v>
      </c>
      <c r="O1586" s="86"/>
      <c r="P1586" s="215">
        <f>O1586*H1586</f>
        <v>0</v>
      </c>
      <c r="Q1586" s="215">
        <v>0.029999999999999999</v>
      </c>
      <c r="R1586" s="215">
        <f>Q1586*H1586</f>
        <v>0.059999999999999998</v>
      </c>
      <c r="S1586" s="215">
        <v>0</v>
      </c>
      <c r="T1586" s="216">
        <f>S1586*H1586</f>
        <v>0</v>
      </c>
      <c r="U1586" s="40"/>
      <c r="V1586" s="40"/>
      <c r="W1586" s="40"/>
      <c r="X1586" s="40"/>
      <c r="Y1586" s="40"/>
      <c r="Z1586" s="40"/>
      <c r="AA1586" s="40"/>
      <c r="AB1586" s="40"/>
      <c r="AC1586" s="40"/>
      <c r="AD1586" s="40"/>
      <c r="AE1586" s="40"/>
      <c r="AR1586" s="217" t="s">
        <v>506</v>
      </c>
      <c r="AT1586" s="217" t="s">
        <v>192</v>
      </c>
      <c r="AU1586" s="217" t="s">
        <v>81</v>
      </c>
      <c r="AY1586" s="19" t="s">
        <v>155</v>
      </c>
      <c r="BE1586" s="218">
        <f>IF(N1586="základní",J1586,0)</f>
        <v>0</v>
      </c>
      <c r="BF1586" s="218">
        <f>IF(N1586="snížená",J1586,0)</f>
        <v>0</v>
      </c>
      <c r="BG1586" s="218">
        <f>IF(N1586="zákl. přenesená",J1586,0)</f>
        <v>0</v>
      </c>
      <c r="BH1586" s="218">
        <f>IF(N1586="sníž. přenesená",J1586,0)</f>
        <v>0</v>
      </c>
      <c r="BI1586" s="218">
        <f>IF(N1586="nulová",J1586,0)</f>
        <v>0</v>
      </c>
      <c r="BJ1586" s="19" t="s">
        <v>79</v>
      </c>
      <c r="BK1586" s="218">
        <f>ROUND(I1586*H1586,2)</f>
        <v>0</v>
      </c>
      <c r="BL1586" s="19" t="s">
        <v>382</v>
      </c>
      <c r="BM1586" s="217" t="s">
        <v>1986</v>
      </c>
    </row>
    <row r="1587" s="2" customFormat="1" ht="16.5" customHeight="1">
      <c r="A1587" s="40"/>
      <c r="B1587" s="41"/>
      <c r="C1587" s="206" t="s">
        <v>1987</v>
      </c>
      <c r="D1587" s="206" t="s">
        <v>158</v>
      </c>
      <c r="E1587" s="207" t="s">
        <v>1988</v>
      </c>
      <c r="F1587" s="208" t="s">
        <v>1989</v>
      </c>
      <c r="G1587" s="209" t="s">
        <v>258</v>
      </c>
      <c r="H1587" s="210">
        <v>9</v>
      </c>
      <c r="I1587" s="211"/>
      <c r="J1587" s="212">
        <f>ROUND(I1587*H1587,2)</f>
        <v>0</v>
      </c>
      <c r="K1587" s="208" t="s">
        <v>162</v>
      </c>
      <c r="L1587" s="46"/>
      <c r="M1587" s="213" t="s">
        <v>19</v>
      </c>
      <c r="N1587" s="214" t="s">
        <v>42</v>
      </c>
      <c r="O1587" s="86"/>
      <c r="P1587" s="215">
        <f>O1587*H1587</f>
        <v>0</v>
      </c>
      <c r="Q1587" s="215">
        <v>0</v>
      </c>
      <c r="R1587" s="215">
        <f>Q1587*H1587</f>
        <v>0</v>
      </c>
      <c r="S1587" s="215">
        <v>0</v>
      </c>
      <c r="T1587" s="216">
        <f>S1587*H1587</f>
        <v>0</v>
      </c>
      <c r="U1587" s="40"/>
      <c r="V1587" s="40"/>
      <c r="W1587" s="40"/>
      <c r="X1587" s="40"/>
      <c r="Y1587" s="40"/>
      <c r="Z1587" s="40"/>
      <c r="AA1587" s="40"/>
      <c r="AB1587" s="40"/>
      <c r="AC1587" s="40"/>
      <c r="AD1587" s="40"/>
      <c r="AE1587" s="40"/>
      <c r="AR1587" s="217" t="s">
        <v>382</v>
      </c>
      <c r="AT1587" s="217" t="s">
        <v>158</v>
      </c>
      <c r="AU1587" s="217" t="s">
        <v>81</v>
      </c>
      <c r="AY1587" s="19" t="s">
        <v>155</v>
      </c>
      <c r="BE1587" s="218">
        <f>IF(N1587="základní",J1587,0)</f>
        <v>0</v>
      </c>
      <c r="BF1587" s="218">
        <f>IF(N1587="snížená",J1587,0)</f>
        <v>0</v>
      </c>
      <c r="BG1587" s="218">
        <f>IF(N1587="zákl. přenesená",J1587,0)</f>
        <v>0</v>
      </c>
      <c r="BH1587" s="218">
        <f>IF(N1587="sníž. přenesená",J1587,0)</f>
        <v>0</v>
      </c>
      <c r="BI1587" s="218">
        <f>IF(N1587="nulová",J1587,0)</f>
        <v>0</v>
      </c>
      <c r="BJ1587" s="19" t="s">
        <v>79</v>
      </c>
      <c r="BK1587" s="218">
        <f>ROUND(I1587*H1587,2)</f>
        <v>0</v>
      </c>
      <c r="BL1587" s="19" t="s">
        <v>382</v>
      </c>
      <c r="BM1587" s="217" t="s">
        <v>1990</v>
      </c>
    </row>
    <row r="1588" s="2" customFormat="1">
      <c r="A1588" s="40"/>
      <c r="B1588" s="41"/>
      <c r="C1588" s="42"/>
      <c r="D1588" s="219" t="s">
        <v>165</v>
      </c>
      <c r="E1588" s="42"/>
      <c r="F1588" s="220" t="s">
        <v>1991</v>
      </c>
      <c r="G1588" s="42"/>
      <c r="H1588" s="42"/>
      <c r="I1588" s="221"/>
      <c r="J1588" s="42"/>
      <c r="K1588" s="42"/>
      <c r="L1588" s="46"/>
      <c r="M1588" s="222"/>
      <c r="N1588" s="223"/>
      <c r="O1588" s="86"/>
      <c r="P1588" s="86"/>
      <c r="Q1588" s="86"/>
      <c r="R1588" s="86"/>
      <c r="S1588" s="86"/>
      <c r="T1588" s="87"/>
      <c r="U1588" s="40"/>
      <c r="V1588" s="40"/>
      <c r="W1588" s="40"/>
      <c r="X1588" s="40"/>
      <c r="Y1588" s="40"/>
      <c r="Z1588" s="40"/>
      <c r="AA1588" s="40"/>
      <c r="AB1588" s="40"/>
      <c r="AC1588" s="40"/>
      <c r="AD1588" s="40"/>
      <c r="AE1588" s="40"/>
      <c r="AT1588" s="19" t="s">
        <v>165</v>
      </c>
      <c r="AU1588" s="19" t="s">
        <v>81</v>
      </c>
    </row>
    <row r="1589" s="13" customFormat="1">
      <c r="A1589" s="13"/>
      <c r="B1589" s="224"/>
      <c r="C1589" s="225"/>
      <c r="D1589" s="226" t="s">
        <v>167</v>
      </c>
      <c r="E1589" s="227" t="s">
        <v>19</v>
      </c>
      <c r="F1589" s="228" t="s">
        <v>850</v>
      </c>
      <c r="G1589" s="225"/>
      <c r="H1589" s="229">
        <v>2</v>
      </c>
      <c r="I1589" s="230"/>
      <c r="J1589" s="225"/>
      <c r="K1589" s="225"/>
      <c r="L1589" s="231"/>
      <c r="M1589" s="232"/>
      <c r="N1589" s="233"/>
      <c r="O1589" s="233"/>
      <c r="P1589" s="233"/>
      <c r="Q1589" s="233"/>
      <c r="R1589" s="233"/>
      <c r="S1589" s="233"/>
      <c r="T1589" s="234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35" t="s">
        <v>167</v>
      </c>
      <c r="AU1589" s="235" t="s">
        <v>81</v>
      </c>
      <c r="AV1589" s="13" t="s">
        <v>81</v>
      </c>
      <c r="AW1589" s="13" t="s">
        <v>33</v>
      </c>
      <c r="AX1589" s="13" t="s">
        <v>71</v>
      </c>
      <c r="AY1589" s="235" t="s">
        <v>155</v>
      </c>
    </row>
    <row r="1590" s="13" customFormat="1">
      <c r="A1590" s="13"/>
      <c r="B1590" s="224"/>
      <c r="C1590" s="225"/>
      <c r="D1590" s="226" t="s">
        <v>167</v>
      </c>
      <c r="E1590" s="227" t="s">
        <v>19</v>
      </c>
      <c r="F1590" s="228" t="s">
        <v>863</v>
      </c>
      <c r="G1590" s="225"/>
      <c r="H1590" s="229">
        <v>2</v>
      </c>
      <c r="I1590" s="230"/>
      <c r="J1590" s="225"/>
      <c r="K1590" s="225"/>
      <c r="L1590" s="231"/>
      <c r="M1590" s="232"/>
      <c r="N1590" s="233"/>
      <c r="O1590" s="233"/>
      <c r="P1590" s="233"/>
      <c r="Q1590" s="233"/>
      <c r="R1590" s="233"/>
      <c r="S1590" s="233"/>
      <c r="T1590" s="234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35" t="s">
        <v>167</v>
      </c>
      <c r="AU1590" s="235" t="s">
        <v>81</v>
      </c>
      <c r="AV1590" s="13" t="s">
        <v>81</v>
      </c>
      <c r="AW1590" s="13" t="s">
        <v>33</v>
      </c>
      <c r="AX1590" s="13" t="s">
        <v>71</v>
      </c>
      <c r="AY1590" s="235" t="s">
        <v>155</v>
      </c>
    </row>
    <row r="1591" s="13" customFormat="1">
      <c r="A1591" s="13"/>
      <c r="B1591" s="224"/>
      <c r="C1591" s="225"/>
      <c r="D1591" s="226" t="s">
        <v>167</v>
      </c>
      <c r="E1591" s="227" t="s">
        <v>19</v>
      </c>
      <c r="F1591" s="228" t="s">
        <v>852</v>
      </c>
      <c r="G1591" s="225"/>
      <c r="H1591" s="229">
        <v>2</v>
      </c>
      <c r="I1591" s="230"/>
      <c r="J1591" s="225"/>
      <c r="K1591" s="225"/>
      <c r="L1591" s="231"/>
      <c r="M1591" s="232"/>
      <c r="N1591" s="233"/>
      <c r="O1591" s="233"/>
      <c r="P1591" s="233"/>
      <c r="Q1591" s="233"/>
      <c r="R1591" s="233"/>
      <c r="S1591" s="233"/>
      <c r="T1591" s="234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35" t="s">
        <v>167</v>
      </c>
      <c r="AU1591" s="235" t="s">
        <v>81</v>
      </c>
      <c r="AV1591" s="13" t="s">
        <v>81</v>
      </c>
      <c r="AW1591" s="13" t="s">
        <v>33</v>
      </c>
      <c r="AX1591" s="13" t="s">
        <v>71</v>
      </c>
      <c r="AY1591" s="235" t="s">
        <v>155</v>
      </c>
    </row>
    <row r="1592" s="13" customFormat="1">
      <c r="A1592" s="13"/>
      <c r="B1592" s="224"/>
      <c r="C1592" s="225"/>
      <c r="D1592" s="226" t="s">
        <v>167</v>
      </c>
      <c r="E1592" s="227" t="s">
        <v>19</v>
      </c>
      <c r="F1592" s="228" t="s">
        <v>1967</v>
      </c>
      <c r="G1592" s="225"/>
      <c r="H1592" s="229">
        <v>3</v>
      </c>
      <c r="I1592" s="230"/>
      <c r="J1592" s="225"/>
      <c r="K1592" s="225"/>
      <c r="L1592" s="231"/>
      <c r="M1592" s="232"/>
      <c r="N1592" s="233"/>
      <c r="O1592" s="233"/>
      <c r="P1592" s="233"/>
      <c r="Q1592" s="233"/>
      <c r="R1592" s="233"/>
      <c r="S1592" s="233"/>
      <c r="T1592" s="234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35" t="s">
        <v>167</v>
      </c>
      <c r="AU1592" s="235" t="s">
        <v>81</v>
      </c>
      <c r="AV1592" s="13" t="s">
        <v>81</v>
      </c>
      <c r="AW1592" s="13" t="s">
        <v>33</v>
      </c>
      <c r="AX1592" s="13" t="s">
        <v>71</v>
      </c>
      <c r="AY1592" s="235" t="s">
        <v>155</v>
      </c>
    </row>
    <row r="1593" s="14" customFormat="1">
      <c r="A1593" s="14"/>
      <c r="B1593" s="236"/>
      <c r="C1593" s="237"/>
      <c r="D1593" s="226" t="s">
        <v>167</v>
      </c>
      <c r="E1593" s="238" t="s">
        <v>19</v>
      </c>
      <c r="F1593" s="239" t="s">
        <v>177</v>
      </c>
      <c r="G1593" s="237"/>
      <c r="H1593" s="240">
        <v>9</v>
      </c>
      <c r="I1593" s="241"/>
      <c r="J1593" s="237"/>
      <c r="K1593" s="237"/>
      <c r="L1593" s="242"/>
      <c r="M1593" s="243"/>
      <c r="N1593" s="244"/>
      <c r="O1593" s="244"/>
      <c r="P1593" s="244"/>
      <c r="Q1593" s="244"/>
      <c r="R1593" s="244"/>
      <c r="S1593" s="244"/>
      <c r="T1593" s="245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46" t="s">
        <v>167</v>
      </c>
      <c r="AU1593" s="246" t="s">
        <v>81</v>
      </c>
      <c r="AV1593" s="14" t="s">
        <v>163</v>
      </c>
      <c r="AW1593" s="14" t="s">
        <v>33</v>
      </c>
      <c r="AX1593" s="14" t="s">
        <v>79</v>
      </c>
      <c r="AY1593" s="246" t="s">
        <v>155</v>
      </c>
    </row>
    <row r="1594" s="2" customFormat="1" ht="16.5" customHeight="1">
      <c r="A1594" s="40"/>
      <c r="B1594" s="41"/>
      <c r="C1594" s="257" t="s">
        <v>1992</v>
      </c>
      <c r="D1594" s="257" t="s">
        <v>192</v>
      </c>
      <c r="E1594" s="258" t="s">
        <v>1993</v>
      </c>
      <c r="F1594" s="259" t="s">
        <v>1994</v>
      </c>
      <c r="G1594" s="260" t="s">
        <v>258</v>
      </c>
      <c r="H1594" s="261">
        <v>9</v>
      </c>
      <c r="I1594" s="262"/>
      <c r="J1594" s="263">
        <f>ROUND(I1594*H1594,2)</f>
        <v>0</v>
      </c>
      <c r="K1594" s="259" t="s">
        <v>19</v>
      </c>
      <c r="L1594" s="264"/>
      <c r="M1594" s="265" t="s">
        <v>19</v>
      </c>
      <c r="N1594" s="266" t="s">
        <v>42</v>
      </c>
      <c r="O1594" s="86"/>
      <c r="P1594" s="215">
        <f>O1594*H1594</f>
        <v>0</v>
      </c>
      <c r="Q1594" s="215">
        <v>0</v>
      </c>
      <c r="R1594" s="215">
        <f>Q1594*H1594</f>
        <v>0</v>
      </c>
      <c r="S1594" s="215">
        <v>0</v>
      </c>
      <c r="T1594" s="216">
        <f>S1594*H1594</f>
        <v>0</v>
      </c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R1594" s="217" t="s">
        <v>506</v>
      </c>
      <c r="AT1594" s="217" t="s">
        <v>192</v>
      </c>
      <c r="AU1594" s="217" t="s">
        <v>81</v>
      </c>
      <c r="AY1594" s="19" t="s">
        <v>155</v>
      </c>
      <c r="BE1594" s="218">
        <f>IF(N1594="základní",J1594,0)</f>
        <v>0</v>
      </c>
      <c r="BF1594" s="218">
        <f>IF(N1594="snížená",J1594,0)</f>
        <v>0</v>
      </c>
      <c r="BG1594" s="218">
        <f>IF(N1594="zákl. přenesená",J1594,0)</f>
        <v>0</v>
      </c>
      <c r="BH1594" s="218">
        <f>IF(N1594="sníž. přenesená",J1594,0)</f>
        <v>0</v>
      </c>
      <c r="BI1594" s="218">
        <f>IF(N1594="nulová",J1594,0)</f>
        <v>0</v>
      </c>
      <c r="BJ1594" s="19" t="s">
        <v>79</v>
      </c>
      <c r="BK1594" s="218">
        <f>ROUND(I1594*H1594,2)</f>
        <v>0</v>
      </c>
      <c r="BL1594" s="19" t="s">
        <v>382</v>
      </c>
      <c r="BM1594" s="217" t="s">
        <v>1995</v>
      </c>
    </row>
    <row r="1595" s="13" customFormat="1">
      <c r="A1595" s="13"/>
      <c r="B1595" s="224"/>
      <c r="C1595" s="225"/>
      <c r="D1595" s="226" t="s">
        <v>167</v>
      </c>
      <c r="E1595" s="227" t="s">
        <v>19</v>
      </c>
      <c r="F1595" s="228" t="s">
        <v>1996</v>
      </c>
      <c r="G1595" s="225"/>
      <c r="H1595" s="229">
        <v>4</v>
      </c>
      <c r="I1595" s="230"/>
      <c r="J1595" s="225"/>
      <c r="K1595" s="225"/>
      <c r="L1595" s="231"/>
      <c r="M1595" s="232"/>
      <c r="N1595" s="233"/>
      <c r="O1595" s="233"/>
      <c r="P1595" s="233"/>
      <c r="Q1595" s="233"/>
      <c r="R1595" s="233"/>
      <c r="S1595" s="233"/>
      <c r="T1595" s="234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35" t="s">
        <v>167</v>
      </c>
      <c r="AU1595" s="235" t="s">
        <v>81</v>
      </c>
      <c r="AV1595" s="13" t="s">
        <v>81</v>
      </c>
      <c r="AW1595" s="13" t="s">
        <v>33</v>
      </c>
      <c r="AX1595" s="13" t="s">
        <v>71</v>
      </c>
      <c r="AY1595" s="235" t="s">
        <v>155</v>
      </c>
    </row>
    <row r="1596" s="13" customFormat="1">
      <c r="A1596" s="13"/>
      <c r="B1596" s="224"/>
      <c r="C1596" s="225"/>
      <c r="D1596" s="226" t="s">
        <v>167</v>
      </c>
      <c r="E1596" s="227" t="s">
        <v>19</v>
      </c>
      <c r="F1596" s="228" t="s">
        <v>852</v>
      </c>
      <c r="G1596" s="225"/>
      <c r="H1596" s="229">
        <v>2</v>
      </c>
      <c r="I1596" s="230"/>
      <c r="J1596" s="225"/>
      <c r="K1596" s="225"/>
      <c r="L1596" s="231"/>
      <c r="M1596" s="232"/>
      <c r="N1596" s="233"/>
      <c r="O1596" s="233"/>
      <c r="P1596" s="233"/>
      <c r="Q1596" s="233"/>
      <c r="R1596" s="233"/>
      <c r="S1596" s="233"/>
      <c r="T1596" s="234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35" t="s">
        <v>167</v>
      </c>
      <c r="AU1596" s="235" t="s">
        <v>81</v>
      </c>
      <c r="AV1596" s="13" t="s">
        <v>81</v>
      </c>
      <c r="AW1596" s="13" t="s">
        <v>33</v>
      </c>
      <c r="AX1596" s="13" t="s">
        <v>71</v>
      </c>
      <c r="AY1596" s="235" t="s">
        <v>155</v>
      </c>
    </row>
    <row r="1597" s="13" customFormat="1">
      <c r="A1597" s="13"/>
      <c r="B1597" s="224"/>
      <c r="C1597" s="225"/>
      <c r="D1597" s="226" t="s">
        <v>167</v>
      </c>
      <c r="E1597" s="227" t="s">
        <v>19</v>
      </c>
      <c r="F1597" s="228" t="s">
        <v>1967</v>
      </c>
      <c r="G1597" s="225"/>
      <c r="H1597" s="229">
        <v>3</v>
      </c>
      <c r="I1597" s="230"/>
      <c r="J1597" s="225"/>
      <c r="K1597" s="225"/>
      <c r="L1597" s="231"/>
      <c r="M1597" s="232"/>
      <c r="N1597" s="233"/>
      <c r="O1597" s="233"/>
      <c r="P1597" s="233"/>
      <c r="Q1597" s="233"/>
      <c r="R1597" s="233"/>
      <c r="S1597" s="233"/>
      <c r="T1597" s="234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35" t="s">
        <v>167</v>
      </c>
      <c r="AU1597" s="235" t="s">
        <v>81</v>
      </c>
      <c r="AV1597" s="13" t="s">
        <v>81</v>
      </c>
      <c r="AW1597" s="13" t="s">
        <v>33</v>
      </c>
      <c r="AX1597" s="13" t="s">
        <v>71</v>
      </c>
      <c r="AY1597" s="235" t="s">
        <v>155</v>
      </c>
    </row>
    <row r="1598" s="14" customFormat="1">
      <c r="A1598" s="14"/>
      <c r="B1598" s="236"/>
      <c r="C1598" s="237"/>
      <c r="D1598" s="226" t="s">
        <v>167</v>
      </c>
      <c r="E1598" s="238" t="s">
        <v>19</v>
      </c>
      <c r="F1598" s="239" t="s">
        <v>177</v>
      </c>
      <c r="G1598" s="237"/>
      <c r="H1598" s="240">
        <v>9</v>
      </c>
      <c r="I1598" s="241"/>
      <c r="J1598" s="237"/>
      <c r="K1598" s="237"/>
      <c r="L1598" s="242"/>
      <c r="M1598" s="243"/>
      <c r="N1598" s="244"/>
      <c r="O1598" s="244"/>
      <c r="P1598" s="244"/>
      <c r="Q1598" s="244"/>
      <c r="R1598" s="244"/>
      <c r="S1598" s="244"/>
      <c r="T1598" s="245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46" t="s">
        <v>167</v>
      </c>
      <c r="AU1598" s="246" t="s">
        <v>81</v>
      </c>
      <c r="AV1598" s="14" t="s">
        <v>163</v>
      </c>
      <c r="AW1598" s="14" t="s">
        <v>33</v>
      </c>
      <c r="AX1598" s="14" t="s">
        <v>79</v>
      </c>
      <c r="AY1598" s="246" t="s">
        <v>155</v>
      </c>
    </row>
    <row r="1599" s="2" customFormat="1" ht="16.5" customHeight="1">
      <c r="A1599" s="40"/>
      <c r="B1599" s="41"/>
      <c r="C1599" s="206" t="s">
        <v>1997</v>
      </c>
      <c r="D1599" s="206" t="s">
        <v>158</v>
      </c>
      <c r="E1599" s="207" t="s">
        <v>1998</v>
      </c>
      <c r="F1599" s="208" t="s">
        <v>1999</v>
      </c>
      <c r="G1599" s="209" t="s">
        <v>258</v>
      </c>
      <c r="H1599" s="210">
        <v>35</v>
      </c>
      <c r="I1599" s="211"/>
      <c r="J1599" s="212">
        <f>ROUND(I1599*H1599,2)</f>
        <v>0</v>
      </c>
      <c r="K1599" s="208" t="s">
        <v>162</v>
      </c>
      <c r="L1599" s="46"/>
      <c r="M1599" s="213" t="s">
        <v>19</v>
      </c>
      <c r="N1599" s="214" t="s">
        <v>42</v>
      </c>
      <c r="O1599" s="86"/>
      <c r="P1599" s="215">
        <f>O1599*H1599</f>
        <v>0</v>
      </c>
      <c r="Q1599" s="215">
        <v>0</v>
      </c>
      <c r="R1599" s="215">
        <f>Q1599*H1599</f>
        <v>0</v>
      </c>
      <c r="S1599" s="215">
        <v>0</v>
      </c>
      <c r="T1599" s="216">
        <f>S1599*H1599</f>
        <v>0</v>
      </c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R1599" s="217" t="s">
        <v>382</v>
      </c>
      <c r="AT1599" s="217" t="s">
        <v>158</v>
      </c>
      <c r="AU1599" s="217" t="s">
        <v>81</v>
      </c>
      <c r="AY1599" s="19" t="s">
        <v>155</v>
      </c>
      <c r="BE1599" s="218">
        <f>IF(N1599="základní",J1599,0)</f>
        <v>0</v>
      </c>
      <c r="BF1599" s="218">
        <f>IF(N1599="snížená",J1599,0)</f>
        <v>0</v>
      </c>
      <c r="BG1599" s="218">
        <f>IF(N1599="zákl. přenesená",J1599,0)</f>
        <v>0</v>
      </c>
      <c r="BH1599" s="218">
        <f>IF(N1599="sníž. přenesená",J1599,0)</f>
        <v>0</v>
      </c>
      <c r="BI1599" s="218">
        <f>IF(N1599="nulová",J1599,0)</f>
        <v>0</v>
      </c>
      <c r="BJ1599" s="19" t="s">
        <v>79</v>
      </c>
      <c r="BK1599" s="218">
        <f>ROUND(I1599*H1599,2)</f>
        <v>0</v>
      </c>
      <c r="BL1599" s="19" t="s">
        <v>382</v>
      </c>
      <c r="BM1599" s="217" t="s">
        <v>2000</v>
      </c>
    </row>
    <row r="1600" s="2" customFormat="1">
      <c r="A1600" s="40"/>
      <c r="B1600" s="41"/>
      <c r="C1600" s="42"/>
      <c r="D1600" s="219" t="s">
        <v>165</v>
      </c>
      <c r="E1600" s="42"/>
      <c r="F1600" s="220" t="s">
        <v>2001</v>
      </c>
      <c r="G1600" s="42"/>
      <c r="H1600" s="42"/>
      <c r="I1600" s="221"/>
      <c r="J1600" s="42"/>
      <c r="K1600" s="42"/>
      <c r="L1600" s="46"/>
      <c r="M1600" s="222"/>
      <c r="N1600" s="223"/>
      <c r="O1600" s="86"/>
      <c r="P1600" s="86"/>
      <c r="Q1600" s="86"/>
      <c r="R1600" s="86"/>
      <c r="S1600" s="86"/>
      <c r="T1600" s="87"/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T1600" s="19" t="s">
        <v>165</v>
      </c>
      <c r="AU1600" s="19" t="s">
        <v>81</v>
      </c>
    </row>
    <row r="1601" s="13" customFormat="1">
      <c r="A1601" s="13"/>
      <c r="B1601" s="224"/>
      <c r="C1601" s="225"/>
      <c r="D1601" s="226" t="s">
        <v>167</v>
      </c>
      <c r="E1601" s="227" t="s">
        <v>19</v>
      </c>
      <c r="F1601" s="228" t="s">
        <v>2002</v>
      </c>
      <c r="G1601" s="225"/>
      <c r="H1601" s="229">
        <v>12</v>
      </c>
      <c r="I1601" s="230"/>
      <c r="J1601" s="225"/>
      <c r="K1601" s="225"/>
      <c r="L1601" s="231"/>
      <c r="M1601" s="232"/>
      <c r="N1601" s="233"/>
      <c r="O1601" s="233"/>
      <c r="P1601" s="233"/>
      <c r="Q1601" s="233"/>
      <c r="R1601" s="233"/>
      <c r="S1601" s="233"/>
      <c r="T1601" s="234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35" t="s">
        <v>167</v>
      </c>
      <c r="AU1601" s="235" t="s">
        <v>81</v>
      </c>
      <c r="AV1601" s="13" t="s">
        <v>81</v>
      </c>
      <c r="AW1601" s="13" t="s">
        <v>33</v>
      </c>
      <c r="AX1601" s="13" t="s">
        <v>71</v>
      </c>
      <c r="AY1601" s="235" t="s">
        <v>155</v>
      </c>
    </row>
    <row r="1602" s="13" customFormat="1">
      <c r="A1602" s="13"/>
      <c r="B1602" s="224"/>
      <c r="C1602" s="225"/>
      <c r="D1602" s="226" t="s">
        <v>167</v>
      </c>
      <c r="E1602" s="227" t="s">
        <v>19</v>
      </c>
      <c r="F1602" s="228" t="s">
        <v>2003</v>
      </c>
      <c r="G1602" s="225"/>
      <c r="H1602" s="229">
        <v>8</v>
      </c>
      <c r="I1602" s="230"/>
      <c r="J1602" s="225"/>
      <c r="K1602" s="225"/>
      <c r="L1602" s="231"/>
      <c r="M1602" s="232"/>
      <c r="N1602" s="233"/>
      <c r="O1602" s="233"/>
      <c r="P1602" s="233"/>
      <c r="Q1602" s="233"/>
      <c r="R1602" s="233"/>
      <c r="S1602" s="233"/>
      <c r="T1602" s="234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35" t="s">
        <v>167</v>
      </c>
      <c r="AU1602" s="235" t="s">
        <v>81</v>
      </c>
      <c r="AV1602" s="13" t="s">
        <v>81</v>
      </c>
      <c r="AW1602" s="13" t="s">
        <v>33</v>
      </c>
      <c r="AX1602" s="13" t="s">
        <v>71</v>
      </c>
      <c r="AY1602" s="235" t="s">
        <v>155</v>
      </c>
    </row>
    <row r="1603" s="13" customFormat="1">
      <c r="A1603" s="13"/>
      <c r="B1603" s="224"/>
      <c r="C1603" s="225"/>
      <c r="D1603" s="226" t="s">
        <v>167</v>
      </c>
      <c r="E1603" s="227" t="s">
        <v>19</v>
      </c>
      <c r="F1603" s="228" t="s">
        <v>2004</v>
      </c>
      <c r="G1603" s="225"/>
      <c r="H1603" s="229">
        <v>5</v>
      </c>
      <c r="I1603" s="230"/>
      <c r="J1603" s="225"/>
      <c r="K1603" s="225"/>
      <c r="L1603" s="231"/>
      <c r="M1603" s="232"/>
      <c r="N1603" s="233"/>
      <c r="O1603" s="233"/>
      <c r="P1603" s="233"/>
      <c r="Q1603" s="233"/>
      <c r="R1603" s="233"/>
      <c r="S1603" s="233"/>
      <c r="T1603" s="234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35" t="s">
        <v>167</v>
      </c>
      <c r="AU1603" s="235" t="s">
        <v>81</v>
      </c>
      <c r="AV1603" s="13" t="s">
        <v>81</v>
      </c>
      <c r="AW1603" s="13" t="s">
        <v>33</v>
      </c>
      <c r="AX1603" s="13" t="s">
        <v>71</v>
      </c>
      <c r="AY1603" s="235" t="s">
        <v>155</v>
      </c>
    </row>
    <row r="1604" s="13" customFormat="1">
      <c r="A1604" s="13"/>
      <c r="B1604" s="224"/>
      <c r="C1604" s="225"/>
      <c r="D1604" s="226" t="s">
        <v>167</v>
      </c>
      <c r="E1604" s="227" t="s">
        <v>19</v>
      </c>
      <c r="F1604" s="228" t="s">
        <v>1935</v>
      </c>
      <c r="G1604" s="225"/>
      <c r="H1604" s="229">
        <v>1</v>
      </c>
      <c r="I1604" s="230"/>
      <c r="J1604" s="225"/>
      <c r="K1604" s="225"/>
      <c r="L1604" s="231"/>
      <c r="M1604" s="232"/>
      <c r="N1604" s="233"/>
      <c r="O1604" s="233"/>
      <c r="P1604" s="233"/>
      <c r="Q1604" s="233"/>
      <c r="R1604" s="233"/>
      <c r="S1604" s="233"/>
      <c r="T1604" s="234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35" t="s">
        <v>167</v>
      </c>
      <c r="AU1604" s="235" t="s">
        <v>81</v>
      </c>
      <c r="AV1604" s="13" t="s">
        <v>81</v>
      </c>
      <c r="AW1604" s="13" t="s">
        <v>33</v>
      </c>
      <c r="AX1604" s="13" t="s">
        <v>71</v>
      </c>
      <c r="AY1604" s="235" t="s">
        <v>155</v>
      </c>
    </row>
    <row r="1605" s="13" customFormat="1">
      <c r="A1605" s="13"/>
      <c r="B1605" s="224"/>
      <c r="C1605" s="225"/>
      <c r="D1605" s="226" t="s">
        <v>167</v>
      </c>
      <c r="E1605" s="227" t="s">
        <v>19</v>
      </c>
      <c r="F1605" s="228" t="s">
        <v>2005</v>
      </c>
      <c r="G1605" s="225"/>
      <c r="H1605" s="229">
        <v>5</v>
      </c>
      <c r="I1605" s="230"/>
      <c r="J1605" s="225"/>
      <c r="K1605" s="225"/>
      <c r="L1605" s="231"/>
      <c r="M1605" s="232"/>
      <c r="N1605" s="233"/>
      <c r="O1605" s="233"/>
      <c r="P1605" s="233"/>
      <c r="Q1605" s="233"/>
      <c r="R1605" s="233"/>
      <c r="S1605" s="233"/>
      <c r="T1605" s="234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35" t="s">
        <v>167</v>
      </c>
      <c r="AU1605" s="235" t="s">
        <v>81</v>
      </c>
      <c r="AV1605" s="13" t="s">
        <v>81</v>
      </c>
      <c r="AW1605" s="13" t="s">
        <v>33</v>
      </c>
      <c r="AX1605" s="13" t="s">
        <v>71</v>
      </c>
      <c r="AY1605" s="235" t="s">
        <v>155</v>
      </c>
    </row>
    <row r="1606" s="13" customFormat="1">
      <c r="A1606" s="13"/>
      <c r="B1606" s="224"/>
      <c r="C1606" s="225"/>
      <c r="D1606" s="226" t="s">
        <v>167</v>
      </c>
      <c r="E1606" s="227" t="s">
        <v>19</v>
      </c>
      <c r="F1606" s="228" t="s">
        <v>2006</v>
      </c>
      <c r="G1606" s="225"/>
      <c r="H1606" s="229">
        <v>1</v>
      </c>
      <c r="I1606" s="230"/>
      <c r="J1606" s="225"/>
      <c r="K1606" s="225"/>
      <c r="L1606" s="231"/>
      <c r="M1606" s="232"/>
      <c r="N1606" s="233"/>
      <c r="O1606" s="233"/>
      <c r="P1606" s="233"/>
      <c r="Q1606" s="233"/>
      <c r="R1606" s="233"/>
      <c r="S1606" s="233"/>
      <c r="T1606" s="234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35" t="s">
        <v>167</v>
      </c>
      <c r="AU1606" s="235" t="s">
        <v>81</v>
      </c>
      <c r="AV1606" s="13" t="s">
        <v>81</v>
      </c>
      <c r="AW1606" s="13" t="s">
        <v>33</v>
      </c>
      <c r="AX1606" s="13" t="s">
        <v>71</v>
      </c>
      <c r="AY1606" s="235" t="s">
        <v>155</v>
      </c>
    </row>
    <row r="1607" s="13" customFormat="1">
      <c r="A1607" s="13"/>
      <c r="B1607" s="224"/>
      <c r="C1607" s="225"/>
      <c r="D1607" s="226" t="s">
        <v>167</v>
      </c>
      <c r="E1607" s="227" t="s">
        <v>19</v>
      </c>
      <c r="F1607" s="228" t="s">
        <v>2007</v>
      </c>
      <c r="G1607" s="225"/>
      <c r="H1607" s="229">
        <v>3</v>
      </c>
      <c r="I1607" s="230"/>
      <c r="J1607" s="225"/>
      <c r="K1607" s="225"/>
      <c r="L1607" s="231"/>
      <c r="M1607" s="232"/>
      <c r="N1607" s="233"/>
      <c r="O1607" s="233"/>
      <c r="P1607" s="233"/>
      <c r="Q1607" s="233"/>
      <c r="R1607" s="233"/>
      <c r="S1607" s="233"/>
      <c r="T1607" s="234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35" t="s">
        <v>167</v>
      </c>
      <c r="AU1607" s="235" t="s">
        <v>81</v>
      </c>
      <c r="AV1607" s="13" t="s">
        <v>81</v>
      </c>
      <c r="AW1607" s="13" t="s">
        <v>33</v>
      </c>
      <c r="AX1607" s="13" t="s">
        <v>71</v>
      </c>
      <c r="AY1607" s="235" t="s">
        <v>155</v>
      </c>
    </row>
    <row r="1608" s="14" customFormat="1">
      <c r="A1608" s="14"/>
      <c r="B1608" s="236"/>
      <c r="C1608" s="237"/>
      <c r="D1608" s="226" t="s">
        <v>167</v>
      </c>
      <c r="E1608" s="238" t="s">
        <v>19</v>
      </c>
      <c r="F1608" s="239" t="s">
        <v>177</v>
      </c>
      <c r="G1608" s="237"/>
      <c r="H1608" s="240">
        <v>35</v>
      </c>
      <c r="I1608" s="241"/>
      <c r="J1608" s="237"/>
      <c r="K1608" s="237"/>
      <c r="L1608" s="242"/>
      <c r="M1608" s="243"/>
      <c r="N1608" s="244"/>
      <c r="O1608" s="244"/>
      <c r="P1608" s="244"/>
      <c r="Q1608" s="244"/>
      <c r="R1608" s="244"/>
      <c r="S1608" s="244"/>
      <c r="T1608" s="245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46" t="s">
        <v>167</v>
      </c>
      <c r="AU1608" s="246" t="s">
        <v>81</v>
      </c>
      <c r="AV1608" s="14" t="s">
        <v>163</v>
      </c>
      <c r="AW1608" s="14" t="s">
        <v>33</v>
      </c>
      <c r="AX1608" s="14" t="s">
        <v>79</v>
      </c>
      <c r="AY1608" s="246" t="s">
        <v>155</v>
      </c>
    </row>
    <row r="1609" s="2" customFormat="1" ht="16.5" customHeight="1">
      <c r="A1609" s="40"/>
      <c r="B1609" s="41"/>
      <c r="C1609" s="257" t="s">
        <v>2008</v>
      </c>
      <c r="D1609" s="257" t="s">
        <v>192</v>
      </c>
      <c r="E1609" s="258" t="s">
        <v>2009</v>
      </c>
      <c r="F1609" s="259" t="s">
        <v>2010</v>
      </c>
      <c r="G1609" s="260" t="s">
        <v>258</v>
      </c>
      <c r="H1609" s="261">
        <v>32</v>
      </c>
      <c r="I1609" s="262"/>
      <c r="J1609" s="263">
        <f>ROUND(I1609*H1609,2)</f>
        <v>0</v>
      </c>
      <c r="K1609" s="259" t="s">
        <v>162</v>
      </c>
      <c r="L1609" s="264"/>
      <c r="M1609" s="265" t="s">
        <v>19</v>
      </c>
      <c r="N1609" s="266" t="s">
        <v>42</v>
      </c>
      <c r="O1609" s="86"/>
      <c r="P1609" s="215">
        <f>O1609*H1609</f>
        <v>0</v>
      </c>
      <c r="Q1609" s="215">
        <v>0.0011999999999999999</v>
      </c>
      <c r="R1609" s="215">
        <f>Q1609*H1609</f>
        <v>0.038399999999999997</v>
      </c>
      <c r="S1609" s="215">
        <v>0</v>
      </c>
      <c r="T1609" s="216">
        <f>S1609*H1609</f>
        <v>0</v>
      </c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R1609" s="217" t="s">
        <v>506</v>
      </c>
      <c r="AT1609" s="217" t="s">
        <v>192</v>
      </c>
      <c r="AU1609" s="217" t="s">
        <v>81</v>
      </c>
      <c r="AY1609" s="19" t="s">
        <v>155</v>
      </c>
      <c r="BE1609" s="218">
        <f>IF(N1609="základní",J1609,0)</f>
        <v>0</v>
      </c>
      <c r="BF1609" s="218">
        <f>IF(N1609="snížená",J1609,0)</f>
        <v>0</v>
      </c>
      <c r="BG1609" s="218">
        <f>IF(N1609="zákl. přenesená",J1609,0)</f>
        <v>0</v>
      </c>
      <c r="BH1609" s="218">
        <f>IF(N1609="sníž. přenesená",J1609,0)</f>
        <v>0</v>
      </c>
      <c r="BI1609" s="218">
        <f>IF(N1609="nulová",J1609,0)</f>
        <v>0</v>
      </c>
      <c r="BJ1609" s="19" t="s">
        <v>79</v>
      </c>
      <c r="BK1609" s="218">
        <f>ROUND(I1609*H1609,2)</f>
        <v>0</v>
      </c>
      <c r="BL1609" s="19" t="s">
        <v>382</v>
      </c>
      <c r="BM1609" s="217" t="s">
        <v>2011</v>
      </c>
    </row>
    <row r="1610" s="2" customFormat="1" ht="16.5" customHeight="1">
      <c r="A1610" s="40"/>
      <c r="B1610" s="41"/>
      <c r="C1610" s="257" t="s">
        <v>2012</v>
      </c>
      <c r="D1610" s="257" t="s">
        <v>192</v>
      </c>
      <c r="E1610" s="258" t="s">
        <v>2013</v>
      </c>
      <c r="F1610" s="259" t="s">
        <v>2014</v>
      </c>
      <c r="G1610" s="260" t="s">
        <v>258</v>
      </c>
      <c r="H1610" s="261">
        <v>3</v>
      </c>
      <c r="I1610" s="262"/>
      <c r="J1610" s="263">
        <f>ROUND(I1610*H1610,2)</f>
        <v>0</v>
      </c>
      <c r="K1610" s="259" t="s">
        <v>19</v>
      </c>
      <c r="L1610" s="264"/>
      <c r="M1610" s="265" t="s">
        <v>19</v>
      </c>
      <c r="N1610" s="266" t="s">
        <v>42</v>
      </c>
      <c r="O1610" s="86"/>
      <c r="P1610" s="215">
        <f>O1610*H1610</f>
        <v>0</v>
      </c>
      <c r="Q1610" s="215">
        <v>0</v>
      </c>
      <c r="R1610" s="215">
        <f>Q1610*H1610</f>
        <v>0</v>
      </c>
      <c r="S1610" s="215">
        <v>0</v>
      </c>
      <c r="T1610" s="216">
        <f>S1610*H1610</f>
        <v>0</v>
      </c>
      <c r="U1610" s="40"/>
      <c r="V1610" s="40"/>
      <c r="W1610" s="40"/>
      <c r="X1610" s="40"/>
      <c r="Y1610" s="40"/>
      <c r="Z1610" s="40"/>
      <c r="AA1610" s="40"/>
      <c r="AB1610" s="40"/>
      <c r="AC1610" s="40"/>
      <c r="AD1610" s="40"/>
      <c r="AE1610" s="40"/>
      <c r="AR1610" s="217" t="s">
        <v>506</v>
      </c>
      <c r="AT1610" s="217" t="s">
        <v>192</v>
      </c>
      <c r="AU1610" s="217" t="s">
        <v>81</v>
      </c>
      <c r="AY1610" s="19" t="s">
        <v>155</v>
      </c>
      <c r="BE1610" s="218">
        <f>IF(N1610="základní",J1610,0)</f>
        <v>0</v>
      </c>
      <c r="BF1610" s="218">
        <f>IF(N1610="snížená",J1610,0)</f>
        <v>0</v>
      </c>
      <c r="BG1610" s="218">
        <f>IF(N1610="zákl. přenesená",J1610,0)</f>
        <v>0</v>
      </c>
      <c r="BH1610" s="218">
        <f>IF(N1610="sníž. přenesená",J1610,0)</f>
        <v>0</v>
      </c>
      <c r="BI1610" s="218">
        <f>IF(N1610="nulová",J1610,0)</f>
        <v>0</v>
      </c>
      <c r="BJ1610" s="19" t="s">
        <v>79</v>
      </c>
      <c r="BK1610" s="218">
        <f>ROUND(I1610*H1610,2)</f>
        <v>0</v>
      </c>
      <c r="BL1610" s="19" t="s">
        <v>382</v>
      </c>
      <c r="BM1610" s="217" t="s">
        <v>2015</v>
      </c>
    </row>
    <row r="1611" s="13" customFormat="1">
      <c r="A1611" s="13"/>
      <c r="B1611" s="224"/>
      <c r="C1611" s="225"/>
      <c r="D1611" s="226" t="s">
        <v>167</v>
      </c>
      <c r="E1611" s="227" t="s">
        <v>19</v>
      </c>
      <c r="F1611" s="228" t="s">
        <v>2016</v>
      </c>
      <c r="G1611" s="225"/>
      <c r="H1611" s="229">
        <v>3</v>
      </c>
      <c r="I1611" s="230"/>
      <c r="J1611" s="225"/>
      <c r="K1611" s="225"/>
      <c r="L1611" s="231"/>
      <c r="M1611" s="232"/>
      <c r="N1611" s="233"/>
      <c r="O1611" s="233"/>
      <c r="P1611" s="233"/>
      <c r="Q1611" s="233"/>
      <c r="R1611" s="233"/>
      <c r="S1611" s="233"/>
      <c r="T1611" s="234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35" t="s">
        <v>167</v>
      </c>
      <c r="AU1611" s="235" t="s">
        <v>81</v>
      </c>
      <c r="AV1611" s="13" t="s">
        <v>81</v>
      </c>
      <c r="AW1611" s="13" t="s">
        <v>33</v>
      </c>
      <c r="AX1611" s="13" t="s">
        <v>71</v>
      </c>
      <c r="AY1611" s="235" t="s">
        <v>155</v>
      </c>
    </row>
    <row r="1612" s="14" customFormat="1">
      <c r="A1612" s="14"/>
      <c r="B1612" s="236"/>
      <c r="C1612" s="237"/>
      <c r="D1612" s="226" t="s">
        <v>167</v>
      </c>
      <c r="E1612" s="238" t="s">
        <v>19</v>
      </c>
      <c r="F1612" s="239" t="s">
        <v>177</v>
      </c>
      <c r="G1612" s="237"/>
      <c r="H1612" s="240">
        <v>3</v>
      </c>
      <c r="I1612" s="241"/>
      <c r="J1612" s="237"/>
      <c r="K1612" s="237"/>
      <c r="L1612" s="242"/>
      <c r="M1612" s="243"/>
      <c r="N1612" s="244"/>
      <c r="O1612" s="244"/>
      <c r="P1612" s="244"/>
      <c r="Q1612" s="244"/>
      <c r="R1612" s="244"/>
      <c r="S1612" s="244"/>
      <c r="T1612" s="245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46" t="s">
        <v>167</v>
      </c>
      <c r="AU1612" s="246" t="s">
        <v>81</v>
      </c>
      <c r="AV1612" s="14" t="s">
        <v>163</v>
      </c>
      <c r="AW1612" s="14" t="s">
        <v>33</v>
      </c>
      <c r="AX1612" s="14" t="s">
        <v>79</v>
      </c>
      <c r="AY1612" s="246" t="s">
        <v>155</v>
      </c>
    </row>
    <row r="1613" s="2" customFormat="1" ht="16.5" customHeight="1">
      <c r="A1613" s="40"/>
      <c r="B1613" s="41"/>
      <c r="C1613" s="257" t="s">
        <v>2017</v>
      </c>
      <c r="D1613" s="257" t="s">
        <v>192</v>
      </c>
      <c r="E1613" s="258" t="s">
        <v>2018</v>
      </c>
      <c r="F1613" s="259" t="s">
        <v>2019</v>
      </c>
      <c r="G1613" s="260" t="s">
        <v>258</v>
      </c>
      <c r="H1613" s="261">
        <v>37</v>
      </c>
      <c r="I1613" s="262"/>
      <c r="J1613" s="263">
        <f>ROUND(I1613*H1613,2)</f>
        <v>0</v>
      </c>
      <c r="K1613" s="259" t="s">
        <v>162</v>
      </c>
      <c r="L1613" s="264"/>
      <c r="M1613" s="265" t="s">
        <v>19</v>
      </c>
      <c r="N1613" s="266" t="s">
        <v>42</v>
      </c>
      <c r="O1613" s="86"/>
      <c r="P1613" s="215">
        <f>O1613*H1613</f>
        <v>0</v>
      </c>
      <c r="Q1613" s="215">
        <v>0.00014999999999999999</v>
      </c>
      <c r="R1613" s="215">
        <f>Q1613*H1613</f>
        <v>0.0055499999999999994</v>
      </c>
      <c r="S1613" s="215">
        <v>0</v>
      </c>
      <c r="T1613" s="216">
        <f>S1613*H1613</f>
        <v>0</v>
      </c>
      <c r="U1613" s="40"/>
      <c r="V1613" s="40"/>
      <c r="W1613" s="40"/>
      <c r="X1613" s="40"/>
      <c r="Y1613" s="40"/>
      <c r="Z1613" s="40"/>
      <c r="AA1613" s="40"/>
      <c r="AB1613" s="40"/>
      <c r="AC1613" s="40"/>
      <c r="AD1613" s="40"/>
      <c r="AE1613" s="40"/>
      <c r="AR1613" s="217" t="s">
        <v>506</v>
      </c>
      <c r="AT1613" s="217" t="s">
        <v>192</v>
      </c>
      <c r="AU1613" s="217" t="s">
        <v>81</v>
      </c>
      <c r="AY1613" s="19" t="s">
        <v>155</v>
      </c>
      <c r="BE1613" s="218">
        <f>IF(N1613="základní",J1613,0)</f>
        <v>0</v>
      </c>
      <c r="BF1613" s="218">
        <f>IF(N1613="snížená",J1613,0)</f>
        <v>0</v>
      </c>
      <c r="BG1613" s="218">
        <f>IF(N1613="zákl. přenesená",J1613,0)</f>
        <v>0</v>
      </c>
      <c r="BH1613" s="218">
        <f>IF(N1613="sníž. přenesená",J1613,0)</f>
        <v>0</v>
      </c>
      <c r="BI1613" s="218">
        <f>IF(N1613="nulová",J1613,0)</f>
        <v>0</v>
      </c>
      <c r="BJ1613" s="19" t="s">
        <v>79</v>
      </c>
      <c r="BK1613" s="218">
        <f>ROUND(I1613*H1613,2)</f>
        <v>0</v>
      </c>
      <c r="BL1613" s="19" t="s">
        <v>382</v>
      </c>
      <c r="BM1613" s="217" t="s">
        <v>2020</v>
      </c>
    </row>
    <row r="1614" s="2" customFormat="1" ht="16.5" customHeight="1">
      <c r="A1614" s="40"/>
      <c r="B1614" s="41"/>
      <c r="C1614" s="206" t="s">
        <v>2021</v>
      </c>
      <c r="D1614" s="206" t="s">
        <v>158</v>
      </c>
      <c r="E1614" s="207" t="s">
        <v>2022</v>
      </c>
      <c r="F1614" s="208" t="s">
        <v>2023</v>
      </c>
      <c r="G1614" s="209" t="s">
        <v>258</v>
      </c>
      <c r="H1614" s="210">
        <v>2</v>
      </c>
      <c r="I1614" s="211"/>
      <c r="J1614" s="212">
        <f>ROUND(I1614*H1614,2)</f>
        <v>0</v>
      </c>
      <c r="K1614" s="208" t="s">
        <v>162</v>
      </c>
      <c r="L1614" s="46"/>
      <c r="M1614" s="213" t="s">
        <v>19</v>
      </c>
      <c r="N1614" s="214" t="s">
        <v>42</v>
      </c>
      <c r="O1614" s="86"/>
      <c r="P1614" s="215">
        <f>O1614*H1614</f>
        <v>0</v>
      </c>
      <c r="Q1614" s="215">
        <v>0</v>
      </c>
      <c r="R1614" s="215">
        <f>Q1614*H1614</f>
        <v>0</v>
      </c>
      <c r="S1614" s="215">
        <v>0</v>
      </c>
      <c r="T1614" s="216">
        <f>S1614*H1614</f>
        <v>0</v>
      </c>
      <c r="U1614" s="40"/>
      <c r="V1614" s="40"/>
      <c r="W1614" s="40"/>
      <c r="X1614" s="40"/>
      <c r="Y1614" s="40"/>
      <c r="Z1614" s="40"/>
      <c r="AA1614" s="40"/>
      <c r="AB1614" s="40"/>
      <c r="AC1614" s="40"/>
      <c r="AD1614" s="40"/>
      <c r="AE1614" s="40"/>
      <c r="AR1614" s="217" t="s">
        <v>382</v>
      </c>
      <c r="AT1614" s="217" t="s">
        <v>158</v>
      </c>
      <c r="AU1614" s="217" t="s">
        <v>81</v>
      </c>
      <c r="AY1614" s="19" t="s">
        <v>155</v>
      </c>
      <c r="BE1614" s="218">
        <f>IF(N1614="základní",J1614,0)</f>
        <v>0</v>
      </c>
      <c r="BF1614" s="218">
        <f>IF(N1614="snížená",J1614,0)</f>
        <v>0</v>
      </c>
      <c r="BG1614" s="218">
        <f>IF(N1614="zákl. přenesená",J1614,0)</f>
        <v>0</v>
      </c>
      <c r="BH1614" s="218">
        <f>IF(N1614="sníž. přenesená",J1614,0)</f>
        <v>0</v>
      </c>
      <c r="BI1614" s="218">
        <f>IF(N1614="nulová",J1614,0)</f>
        <v>0</v>
      </c>
      <c r="BJ1614" s="19" t="s">
        <v>79</v>
      </c>
      <c r="BK1614" s="218">
        <f>ROUND(I1614*H1614,2)</f>
        <v>0</v>
      </c>
      <c r="BL1614" s="19" t="s">
        <v>382</v>
      </c>
      <c r="BM1614" s="217" t="s">
        <v>2024</v>
      </c>
    </row>
    <row r="1615" s="2" customFormat="1">
      <c r="A1615" s="40"/>
      <c r="B1615" s="41"/>
      <c r="C1615" s="42"/>
      <c r="D1615" s="219" t="s">
        <v>165</v>
      </c>
      <c r="E1615" s="42"/>
      <c r="F1615" s="220" t="s">
        <v>2025</v>
      </c>
      <c r="G1615" s="42"/>
      <c r="H1615" s="42"/>
      <c r="I1615" s="221"/>
      <c r="J1615" s="42"/>
      <c r="K1615" s="42"/>
      <c r="L1615" s="46"/>
      <c r="M1615" s="222"/>
      <c r="N1615" s="223"/>
      <c r="O1615" s="86"/>
      <c r="P1615" s="86"/>
      <c r="Q1615" s="86"/>
      <c r="R1615" s="86"/>
      <c r="S1615" s="86"/>
      <c r="T1615" s="87"/>
      <c r="U1615" s="40"/>
      <c r="V1615" s="40"/>
      <c r="W1615" s="40"/>
      <c r="X1615" s="40"/>
      <c r="Y1615" s="40"/>
      <c r="Z1615" s="40"/>
      <c r="AA1615" s="40"/>
      <c r="AB1615" s="40"/>
      <c r="AC1615" s="40"/>
      <c r="AD1615" s="40"/>
      <c r="AE1615" s="40"/>
      <c r="AT1615" s="19" t="s">
        <v>165</v>
      </c>
      <c r="AU1615" s="19" t="s">
        <v>81</v>
      </c>
    </row>
    <row r="1616" s="13" customFormat="1">
      <c r="A1616" s="13"/>
      <c r="B1616" s="224"/>
      <c r="C1616" s="225"/>
      <c r="D1616" s="226" t="s">
        <v>167</v>
      </c>
      <c r="E1616" s="227" t="s">
        <v>19</v>
      </c>
      <c r="F1616" s="228" t="s">
        <v>2026</v>
      </c>
      <c r="G1616" s="225"/>
      <c r="H1616" s="229">
        <v>1</v>
      </c>
      <c r="I1616" s="230"/>
      <c r="J1616" s="225"/>
      <c r="K1616" s="225"/>
      <c r="L1616" s="231"/>
      <c r="M1616" s="232"/>
      <c r="N1616" s="233"/>
      <c r="O1616" s="233"/>
      <c r="P1616" s="233"/>
      <c r="Q1616" s="233"/>
      <c r="R1616" s="233"/>
      <c r="S1616" s="233"/>
      <c r="T1616" s="234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35" t="s">
        <v>167</v>
      </c>
      <c r="AU1616" s="235" t="s">
        <v>81</v>
      </c>
      <c r="AV1616" s="13" t="s">
        <v>81</v>
      </c>
      <c r="AW1616" s="13" t="s">
        <v>33</v>
      </c>
      <c r="AX1616" s="13" t="s">
        <v>71</v>
      </c>
      <c r="AY1616" s="235" t="s">
        <v>155</v>
      </c>
    </row>
    <row r="1617" s="13" customFormat="1">
      <c r="A1617" s="13"/>
      <c r="B1617" s="224"/>
      <c r="C1617" s="225"/>
      <c r="D1617" s="226" t="s">
        <v>167</v>
      </c>
      <c r="E1617" s="227" t="s">
        <v>19</v>
      </c>
      <c r="F1617" s="228" t="s">
        <v>2027</v>
      </c>
      <c r="G1617" s="225"/>
      <c r="H1617" s="229">
        <v>1</v>
      </c>
      <c r="I1617" s="230"/>
      <c r="J1617" s="225"/>
      <c r="K1617" s="225"/>
      <c r="L1617" s="231"/>
      <c r="M1617" s="232"/>
      <c r="N1617" s="233"/>
      <c r="O1617" s="233"/>
      <c r="P1617" s="233"/>
      <c r="Q1617" s="233"/>
      <c r="R1617" s="233"/>
      <c r="S1617" s="233"/>
      <c r="T1617" s="234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35" t="s">
        <v>167</v>
      </c>
      <c r="AU1617" s="235" t="s">
        <v>81</v>
      </c>
      <c r="AV1617" s="13" t="s">
        <v>81</v>
      </c>
      <c r="AW1617" s="13" t="s">
        <v>33</v>
      </c>
      <c r="AX1617" s="13" t="s">
        <v>71</v>
      </c>
      <c r="AY1617" s="235" t="s">
        <v>155</v>
      </c>
    </row>
    <row r="1618" s="14" customFormat="1">
      <c r="A1618" s="14"/>
      <c r="B1618" s="236"/>
      <c r="C1618" s="237"/>
      <c r="D1618" s="226" t="s">
        <v>167</v>
      </c>
      <c r="E1618" s="238" t="s">
        <v>19</v>
      </c>
      <c r="F1618" s="239" t="s">
        <v>2028</v>
      </c>
      <c r="G1618" s="237"/>
      <c r="H1618" s="240">
        <v>2</v>
      </c>
      <c r="I1618" s="241"/>
      <c r="J1618" s="237"/>
      <c r="K1618" s="237"/>
      <c r="L1618" s="242"/>
      <c r="M1618" s="243"/>
      <c r="N1618" s="244"/>
      <c r="O1618" s="244"/>
      <c r="P1618" s="244"/>
      <c r="Q1618" s="244"/>
      <c r="R1618" s="244"/>
      <c r="S1618" s="244"/>
      <c r="T1618" s="245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46" t="s">
        <v>167</v>
      </c>
      <c r="AU1618" s="246" t="s">
        <v>81</v>
      </c>
      <c r="AV1618" s="14" t="s">
        <v>163</v>
      </c>
      <c r="AW1618" s="14" t="s">
        <v>33</v>
      </c>
      <c r="AX1618" s="14" t="s">
        <v>79</v>
      </c>
      <c r="AY1618" s="246" t="s">
        <v>155</v>
      </c>
    </row>
    <row r="1619" s="2" customFormat="1" ht="16.5" customHeight="1">
      <c r="A1619" s="40"/>
      <c r="B1619" s="41"/>
      <c r="C1619" s="257" t="s">
        <v>2029</v>
      </c>
      <c r="D1619" s="257" t="s">
        <v>192</v>
      </c>
      <c r="E1619" s="258" t="s">
        <v>2030</v>
      </c>
      <c r="F1619" s="259" t="s">
        <v>2031</v>
      </c>
      <c r="G1619" s="260" t="s">
        <v>258</v>
      </c>
      <c r="H1619" s="261">
        <v>2</v>
      </c>
      <c r="I1619" s="262"/>
      <c r="J1619" s="263">
        <f>ROUND(I1619*H1619,2)</f>
        <v>0</v>
      </c>
      <c r="K1619" s="259" t="s">
        <v>162</v>
      </c>
      <c r="L1619" s="264"/>
      <c r="M1619" s="265" t="s">
        <v>19</v>
      </c>
      <c r="N1619" s="266" t="s">
        <v>42</v>
      </c>
      <c r="O1619" s="86"/>
      <c r="P1619" s="215">
        <f>O1619*H1619</f>
        <v>0</v>
      </c>
      <c r="Q1619" s="215">
        <v>0.0022000000000000001</v>
      </c>
      <c r="R1619" s="215">
        <f>Q1619*H1619</f>
        <v>0.0044000000000000003</v>
      </c>
      <c r="S1619" s="215">
        <v>0</v>
      </c>
      <c r="T1619" s="216">
        <f>S1619*H1619</f>
        <v>0</v>
      </c>
      <c r="U1619" s="40"/>
      <c r="V1619" s="40"/>
      <c r="W1619" s="40"/>
      <c r="X1619" s="40"/>
      <c r="Y1619" s="40"/>
      <c r="Z1619" s="40"/>
      <c r="AA1619" s="40"/>
      <c r="AB1619" s="40"/>
      <c r="AC1619" s="40"/>
      <c r="AD1619" s="40"/>
      <c r="AE1619" s="40"/>
      <c r="AR1619" s="217" t="s">
        <v>506</v>
      </c>
      <c r="AT1619" s="217" t="s">
        <v>192</v>
      </c>
      <c r="AU1619" s="217" t="s">
        <v>81</v>
      </c>
      <c r="AY1619" s="19" t="s">
        <v>155</v>
      </c>
      <c r="BE1619" s="218">
        <f>IF(N1619="základní",J1619,0)</f>
        <v>0</v>
      </c>
      <c r="BF1619" s="218">
        <f>IF(N1619="snížená",J1619,0)</f>
        <v>0</v>
      </c>
      <c r="BG1619" s="218">
        <f>IF(N1619="zákl. přenesená",J1619,0)</f>
        <v>0</v>
      </c>
      <c r="BH1619" s="218">
        <f>IF(N1619="sníž. přenesená",J1619,0)</f>
        <v>0</v>
      </c>
      <c r="BI1619" s="218">
        <f>IF(N1619="nulová",J1619,0)</f>
        <v>0</v>
      </c>
      <c r="BJ1619" s="19" t="s">
        <v>79</v>
      </c>
      <c r="BK1619" s="218">
        <f>ROUND(I1619*H1619,2)</f>
        <v>0</v>
      </c>
      <c r="BL1619" s="19" t="s">
        <v>382</v>
      </c>
      <c r="BM1619" s="217" t="s">
        <v>2032</v>
      </c>
    </row>
    <row r="1620" s="13" customFormat="1">
      <c r="A1620" s="13"/>
      <c r="B1620" s="224"/>
      <c r="C1620" s="225"/>
      <c r="D1620" s="226" t="s">
        <v>167</v>
      </c>
      <c r="E1620" s="227" t="s">
        <v>19</v>
      </c>
      <c r="F1620" s="228" t="s">
        <v>2026</v>
      </c>
      <c r="G1620" s="225"/>
      <c r="H1620" s="229">
        <v>1</v>
      </c>
      <c r="I1620" s="230"/>
      <c r="J1620" s="225"/>
      <c r="K1620" s="225"/>
      <c r="L1620" s="231"/>
      <c r="M1620" s="232"/>
      <c r="N1620" s="233"/>
      <c r="O1620" s="233"/>
      <c r="P1620" s="233"/>
      <c r="Q1620" s="233"/>
      <c r="R1620" s="233"/>
      <c r="S1620" s="233"/>
      <c r="T1620" s="234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35" t="s">
        <v>167</v>
      </c>
      <c r="AU1620" s="235" t="s">
        <v>81</v>
      </c>
      <c r="AV1620" s="13" t="s">
        <v>81</v>
      </c>
      <c r="AW1620" s="13" t="s">
        <v>33</v>
      </c>
      <c r="AX1620" s="13" t="s">
        <v>71</v>
      </c>
      <c r="AY1620" s="235" t="s">
        <v>155</v>
      </c>
    </row>
    <row r="1621" s="13" customFormat="1">
      <c r="A1621" s="13"/>
      <c r="B1621" s="224"/>
      <c r="C1621" s="225"/>
      <c r="D1621" s="226" t="s">
        <v>167</v>
      </c>
      <c r="E1621" s="227" t="s">
        <v>19</v>
      </c>
      <c r="F1621" s="228" t="s">
        <v>2027</v>
      </c>
      <c r="G1621" s="225"/>
      <c r="H1621" s="229">
        <v>1</v>
      </c>
      <c r="I1621" s="230"/>
      <c r="J1621" s="225"/>
      <c r="K1621" s="225"/>
      <c r="L1621" s="231"/>
      <c r="M1621" s="232"/>
      <c r="N1621" s="233"/>
      <c r="O1621" s="233"/>
      <c r="P1621" s="233"/>
      <c r="Q1621" s="233"/>
      <c r="R1621" s="233"/>
      <c r="S1621" s="233"/>
      <c r="T1621" s="234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35" t="s">
        <v>167</v>
      </c>
      <c r="AU1621" s="235" t="s">
        <v>81</v>
      </c>
      <c r="AV1621" s="13" t="s">
        <v>81</v>
      </c>
      <c r="AW1621" s="13" t="s">
        <v>33</v>
      </c>
      <c r="AX1621" s="13" t="s">
        <v>71</v>
      </c>
      <c r="AY1621" s="235" t="s">
        <v>155</v>
      </c>
    </row>
    <row r="1622" s="14" customFormat="1">
      <c r="A1622" s="14"/>
      <c r="B1622" s="236"/>
      <c r="C1622" s="237"/>
      <c r="D1622" s="226" t="s">
        <v>167</v>
      </c>
      <c r="E1622" s="238" t="s">
        <v>19</v>
      </c>
      <c r="F1622" s="239" t="s">
        <v>2028</v>
      </c>
      <c r="G1622" s="237"/>
      <c r="H1622" s="240">
        <v>2</v>
      </c>
      <c r="I1622" s="241"/>
      <c r="J1622" s="237"/>
      <c r="K1622" s="237"/>
      <c r="L1622" s="242"/>
      <c r="M1622" s="243"/>
      <c r="N1622" s="244"/>
      <c r="O1622" s="244"/>
      <c r="P1622" s="244"/>
      <c r="Q1622" s="244"/>
      <c r="R1622" s="244"/>
      <c r="S1622" s="244"/>
      <c r="T1622" s="245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46" t="s">
        <v>167</v>
      </c>
      <c r="AU1622" s="246" t="s">
        <v>81</v>
      </c>
      <c r="AV1622" s="14" t="s">
        <v>163</v>
      </c>
      <c r="AW1622" s="14" t="s">
        <v>33</v>
      </c>
      <c r="AX1622" s="14" t="s">
        <v>79</v>
      </c>
      <c r="AY1622" s="246" t="s">
        <v>155</v>
      </c>
    </row>
    <row r="1623" s="2" customFormat="1" ht="16.5" customHeight="1">
      <c r="A1623" s="40"/>
      <c r="B1623" s="41"/>
      <c r="C1623" s="206" t="s">
        <v>2033</v>
      </c>
      <c r="D1623" s="206" t="s">
        <v>158</v>
      </c>
      <c r="E1623" s="207" t="s">
        <v>2034</v>
      </c>
      <c r="F1623" s="208" t="s">
        <v>2035</v>
      </c>
      <c r="G1623" s="209" t="s">
        <v>338</v>
      </c>
      <c r="H1623" s="210">
        <v>9</v>
      </c>
      <c r="I1623" s="211"/>
      <c r="J1623" s="212">
        <f>ROUND(I1623*H1623,2)</f>
        <v>0</v>
      </c>
      <c r="K1623" s="208" t="s">
        <v>162</v>
      </c>
      <c r="L1623" s="46"/>
      <c r="M1623" s="213" t="s">
        <v>19</v>
      </c>
      <c r="N1623" s="214" t="s">
        <v>42</v>
      </c>
      <c r="O1623" s="86"/>
      <c r="P1623" s="215">
        <f>O1623*H1623</f>
        <v>0</v>
      </c>
      <c r="Q1623" s="215">
        <v>0</v>
      </c>
      <c r="R1623" s="215">
        <f>Q1623*H1623</f>
        <v>0</v>
      </c>
      <c r="S1623" s="215">
        <v>0</v>
      </c>
      <c r="T1623" s="216">
        <f>S1623*H1623</f>
        <v>0</v>
      </c>
      <c r="U1623" s="40"/>
      <c r="V1623" s="40"/>
      <c r="W1623" s="40"/>
      <c r="X1623" s="40"/>
      <c r="Y1623" s="40"/>
      <c r="Z1623" s="40"/>
      <c r="AA1623" s="40"/>
      <c r="AB1623" s="40"/>
      <c r="AC1623" s="40"/>
      <c r="AD1623" s="40"/>
      <c r="AE1623" s="40"/>
      <c r="AR1623" s="217" t="s">
        <v>382</v>
      </c>
      <c r="AT1623" s="217" t="s">
        <v>158</v>
      </c>
      <c r="AU1623" s="217" t="s">
        <v>81</v>
      </c>
      <c r="AY1623" s="19" t="s">
        <v>155</v>
      </c>
      <c r="BE1623" s="218">
        <f>IF(N1623="základní",J1623,0)</f>
        <v>0</v>
      </c>
      <c r="BF1623" s="218">
        <f>IF(N1623="snížená",J1623,0)</f>
        <v>0</v>
      </c>
      <c r="BG1623" s="218">
        <f>IF(N1623="zákl. přenesená",J1623,0)</f>
        <v>0</v>
      </c>
      <c r="BH1623" s="218">
        <f>IF(N1623="sníž. přenesená",J1623,0)</f>
        <v>0</v>
      </c>
      <c r="BI1623" s="218">
        <f>IF(N1623="nulová",J1623,0)</f>
        <v>0</v>
      </c>
      <c r="BJ1623" s="19" t="s">
        <v>79</v>
      </c>
      <c r="BK1623" s="218">
        <f>ROUND(I1623*H1623,2)</f>
        <v>0</v>
      </c>
      <c r="BL1623" s="19" t="s">
        <v>382</v>
      </c>
      <c r="BM1623" s="217" t="s">
        <v>2036</v>
      </c>
    </row>
    <row r="1624" s="2" customFormat="1">
      <c r="A1624" s="40"/>
      <c r="B1624" s="41"/>
      <c r="C1624" s="42"/>
      <c r="D1624" s="219" t="s">
        <v>165</v>
      </c>
      <c r="E1624" s="42"/>
      <c r="F1624" s="220" t="s">
        <v>2037</v>
      </c>
      <c r="G1624" s="42"/>
      <c r="H1624" s="42"/>
      <c r="I1624" s="221"/>
      <c r="J1624" s="42"/>
      <c r="K1624" s="42"/>
      <c r="L1624" s="46"/>
      <c r="M1624" s="222"/>
      <c r="N1624" s="223"/>
      <c r="O1624" s="86"/>
      <c r="P1624" s="86"/>
      <c r="Q1624" s="86"/>
      <c r="R1624" s="86"/>
      <c r="S1624" s="86"/>
      <c r="T1624" s="87"/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T1624" s="19" t="s">
        <v>165</v>
      </c>
      <c r="AU1624" s="19" t="s">
        <v>81</v>
      </c>
    </row>
    <row r="1625" s="13" customFormat="1">
      <c r="A1625" s="13"/>
      <c r="B1625" s="224"/>
      <c r="C1625" s="225"/>
      <c r="D1625" s="226" t="s">
        <v>167</v>
      </c>
      <c r="E1625" s="227" t="s">
        <v>19</v>
      </c>
      <c r="F1625" s="228" t="s">
        <v>2038</v>
      </c>
      <c r="G1625" s="225"/>
      <c r="H1625" s="229">
        <v>9</v>
      </c>
      <c r="I1625" s="230"/>
      <c r="J1625" s="225"/>
      <c r="K1625" s="225"/>
      <c r="L1625" s="231"/>
      <c r="M1625" s="232"/>
      <c r="N1625" s="233"/>
      <c r="O1625" s="233"/>
      <c r="P1625" s="233"/>
      <c r="Q1625" s="233"/>
      <c r="R1625" s="233"/>
      <c r="S1625" s="233"/>
      <c r="T1625" s="234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35" t="s">
        <v>167</v>
      </c>
      <c r="AU1625" s="235" t="s">
        <v>81</v>
      </c>
      <c r="AV1625" s="13" t="s">
        <v>81</v>
      </c>
      <c r="AW1625" s="13" t="s">
        <v>33</v>
      </c>
      <c r="AX1625" s="13" t="s">
        <v>71</v>
      </c>
      <c r="AY1625" s="235" t="s">
        <v>155</v>
      </c>
    </row>
    <row r="1626" s="14" customFormat="1">
      <c r="A1626" s="14"/>
      <c r="B1626" s="236"/>
      <c r="C1626" s="237"/>
      <c r="D1626" s="226" t="s">
        <v>167</v>
      </c>
      <c r="E1626" s="238" t="s">
        <v>19</v>
      </c>
      <c r="F1626" s="239" t="s">
        <v>177</v>
      </c>
      <c r="G1626" s="237"/>
      <c r="H1626" s="240">
        <v>9</v>
      </c>
      <c r="I1626" s="241"/>
      <c r="J1626" s="237"/>
      <c r="K1626" s="237"/>
      <c r="L1626" s="242"/>
      <c r="M1626" s="243"/>
      <c r="N1626" s="244"/>
      <c r="O1626" s="244"/>
      <c r="P1626" s="244"/>
      <c r="Q1626" s="244"/>
      <c r="R1626" s="244"/>
      <c r="S1626" s="244"/>
      <c r="T1626" s="245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46" t="s">
        <v>167</v>
      </c>
      <c r="AU1626" s="246" t="s">
        <v>81</v>
      </c>
      <c r="AV1626" s="14" t="s">
        <v>163</v>
      </c>
      <c r="AW1626" s="14" t="s">
        <v>33</v>
      </c>
      <c r="AX1626" s="14" t="s">
        <v>79</v>
      </c>
      <c r="AY1626" s="246" t="s">
        <v>155</v>
      </c>
    </row>
    <row r="1627" s="2" customFormat="1" ht="16.5" customHeight="1">
      <c r="A1627" s="40"/>
      <c r="B1627" s="41"/>
      <c r="C1627" s="257" t="s">
        <v>2039</v>
      </c>
      <c r="D1627" s="257" t="s">
        <v>192</v>
      </c>
      <c r="E1627" s="258" t="s">
        <v>2040</v>
      </c>
      <c r="F1627" s="259" t="s">
        <v>2041</v>
      </c>
      <c r="G1627" s="260" t="s">
        <v>338</v>
      </c>
      <c r="H1627" s="261">
        <v>9</v>
      </c>
      <c r="I1627" s="262"/>
      <c r="J1627" s="263">
        <f>ROUND(I1627*H1627,2)</f>
        <v>0</v>
      </c>
      <c r="K1627" s="259" t="s">
        <v>19</v>
      </c>
      <c r="L1627" s="264"/>
      <c r="M1627" s="265" t="s">
        <v>19</v>
      </c>
      <c r="N1627" s="266" t="s">
        <v>42</v>
      </c>
      <c r="O1627" s="86"/>
      <c r="P1627" s="215">
        <f>O1627*H1627</f>
        <v>0</v>
      </c>
      <c r="Q1627" s="215">
        <v>0</v>
      </c>
      <c r="R1627" s="215">
        <f>Q1627*H1627</f>
        <v>0</v>
      </c>
      <c r="S1627" s="215">
        <v>0</v>
      </c>
      <c r="T1627" s="216">
        <f>S1627*H1627</f>
        <v>0</v>
      </c>
      <c r="U1627" s="40"/>
      <c r="V1627" s="40"/>
      <c r="W1627" s="40"/>
      <c r="X1627" s="40"/>
      <c r="Y1627" s="40"/>
      <c r="Z1627" s="40"/>
      <c r="AA1627" s="40"/>
      <c r="AB1627" s="40"/>
      <c r="AC1627" s="40"/>
      <c r="AD1627" s="40"/>
      <c r="AE1627" s="40"/>
      <c r="AR1627" s="217" t="s">
        <v>506</v>
      </c>
      <c r="AT1627" s="217" t="s">
        <v>192</v>
      </c>
      <c r="AU1627" s="217" t="s">
        <v>81</v>
      </c>
      <c r="AY1627" s="19" t="s">
        <v>155</v>
      </c>
      <c r="BE1627" s="218">
        <f>IF(N1627="základní",J1627,0)</f>
        <v>0</v>
      </c>
      <c r="BF1627" s="218">
        <f>IF(N1627="snížená",J1627,0)</f>
        <v>0</v>
      </c>
      <c r="BG1627" s="218">
        <f>IF(N1627="zákl. přenesená",J1627,0)</f>
        <v>0</v>
      </c>
      <c r="BH1627" s="218">
        <f>IF(N1627="sníž. přenesená",J1627,0)</f>
        <v>0</v>
      </c>
      <c r="BI1627" s="218">
        <f>IF(N1627="nulová",J1627,0)</f>
        <v>0</v>
      </c>
      <c r="BJ1627" s="19" t="s">
        <v>79</v>
      </c>
      <c r="BK1627" s="218">
        <f>ROUND(I1627*H1627,2)</f>
        <v>0</v>
      </c>
      <c r="BL1627" s="19" t="s">
        <v>382</v>
      </c>
      <c r="BM1627" s="217" t="s">
        <v>2042</v>
      </c>
    </row>
    <row r="1628" s="2" customFormat="1" ht="16.5" customHeight="1">
      <c r="A1628" s="40"/>
      <c r="B1628" s="41"/>
      <c r="C1628" s="206" t="s">
        <v>2043</v>
      </c>
      <c r="D1628" s="206" t="s">
        <v>158</v>
      </c>
      <c r="E1628" s="207" t="s">
        <v>2044</v>
      </c>
      <c r="F1628" s="208" t="s">
        <v>2045</v>
      </c>
      <c r="G1628" s="209" t="s">
        <v>258</v>
      </c>
      <c r="H1628" s="210">
        <v>3</v>
      </c>
      <c r="I1628" s="211"/>
      <c r="J1628" s="212">
        <f>ROUND(I1628*H1628,2)</f>
        <v>0</v>
      </c>
      <c r="K1628" s="208" t="s">
        <v>19</v>
      </c>
      <c r="L1628" s="46"/>
      <c r="M1628" s="213" t="s">
        <v>19</v>
      </c>
      <c r="N1628" s="214" t="s">
        <v>42</v>
      </c>
      <c r="O1628" s="86"/>
      <c r="P1628" s="215">
        <f>O1628*H1628</f>
        <v>0</v>
      </c>
      <c r="Q1628" s="215">
        <v>0</v>
      </c>
      <c r="R1628" s="215">
        <f>Q1628*H1628</f>
        <v>0</v>
      </c>
      <c r="S1628" s="215">
        <v>0</v>
      </c>
      <c r="T1628" s="216">
        <f>S1628*H1628</f>
        <v>0</v>
      </c>
      <c r="U1628" s="40"/>
      <c r="V1628" s="40"/>
      <c r="W1628" s="40"/>
      <c r="X1628" s="40"/>
      <c r="Y1628" s="40"/>
      <c r="Z1628" s="40"/>
      <c r="AA1628" s="40"/>
      <c r="AB1628" s="40"/>
      <c r="AC1628" s="40"/>
      <c r="AD1628" s="40"/>
      <c r="AE1628" s="40"/>
      <c r="AR1628" s="217" t="s">
        <v>382</v>
      </c>
      <c r="AT1628" s="217" t="s">
        <v>158</v>
      </c>
      <c r="AU1628" s="217" t="s">
        <v>81</v>
      </c>
      <c r="AY1628" s="19" t="s">
        <v>155</v>
      </c>
      <c r="BE1628" s="218">
        <f>IF(N1628="základní",J1628,0)</f>
        <v>0</v>
      </c>
      <c r="BF1628" s="218">
        <f>IF(N1628="snížená",J1628,0)</f>
        <v>0</v>
      </c>
      <c r="BG1628" s="218">
        <f>IF(N1628="zákl. přenesená",J1628,0)</f>
        <v>0</v>
      </c>
      <c r="BH1628" s="218">
        <f>IF(N1628="sníž. přenesená",J1628,0)</f>
        <v>0</v>
      </c>
      <c r="BI1628" s="218">
        <f>IF(N1628="nulová",J1628,0)</f>
        <v>0</v>
      </c>
      <c r="BJ1628" s="19" t="s">
        <v>79</v>
      </c>
      <c r="BK1628" s="218">
        <f>ROUND(I1628*H1628,2)</f>
        <v>0</v>
      </c>
      <c r="BL1628" s="19" t="s">
        <v>382</v>
      </c>
      <c r="BM1628" s="217" t="s">
        <v>2046</v>
      </c>
    </row>
    <row r="1629" s="13" customFormat="1">
      <c r="A1629" s="13"/>
      <c r="B1629" s="224"/>
      <c r="C1629" s="225"/>
      <c r="D1629" s="226" t="s">
        <v>167</v>
      </c>
      <c r="E1629" s="227" t="s">
        <v>19</v>
      </c>
      <c r="F1629" s="228" t="s">
        <v>1403</v>
      </c>
      <c r="G1629" s="225"/>
      <c r="H1629" s="229">
        <v>2</v>
      </c>
      <c r="I1629" s="230"/>
      <c r="J1629" s="225"/>
      <c r="K1629" s="225"/>
      <c r="L1629" s="231"/>
      <c r="M1629" s="232"/>
      <c r="N1629" s="233"/>
      <c r="O1629" s="233"/>
      <c r="P1629" s="233"/>
      <c r="Q1629" s="233"/>
      <c r="R1629" s="233"/>
      <c r="S1629" s="233"/>
      <c r="T1629" s="234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35" t="s">
        <v>167</v>
      </c>
      <c r="AU1629" s="235" t="s">
        <v>81</v>
      </c>
      <c r="AV1629" s="13" t="s">
        <v>81</v>
      </c>
      <c r="AW1629" s="13" t="s">
        <v>33</v>
      </c>
      <c r="AX1629" s="13" t="s">
        <v>71</v>
      </c>
      <c r="AY1629" s="235" t="s">
        <v>155</v>
      </c>
    </row>
    <row r="1630" s="13" customFormat="1">
      <c r="A1630" s="13"/>
      <c r="B1630" s="224"/>
      <c r="C1630" s="225"/>
      <c r="D1630" s="226" t="s">
        <v>167</v>
      </c>
      <c r="E1630" s="227" t="s">
        <v>19</v>
      </c>
      <c r="F1630" s="228" t="s">
        <v>1332</v>
      </c>
      <c r="G1630" s="225"/>
      <c r="H1630" s="229">
        <v>1</v>
      </c>
      <c r="I1630" s="230"/>
      <c r="J1630" s="225"/>
      <c r="K1630" s="225"/>
      <c r="L1630" s="231"/>
      <c r="M1630" s="232"/>
      <c r="N1630" s="233"/>
      <c r="O1630" s="233"/>
      <c r="P1630" s="233"/>
      <c r="Q1630" s="233"/>
      <c r="R1630" s="233"/>
      <c r="S1630" s="233"/>
      <c r="T1630" s="234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35" t="s">
        <v>167</v>
      </c>
      <c r="AU1630" s="235" t="s">
        <v>81</v>
      </c>
      <c r="AV1630" s="13" t="s">
        <v>81</v>
      </c>
      <c r="AW1630" s="13" t="s">
        <v>33</v>
      </c>
      <c r="AX1630" s="13" t="s">
        <v>71</v>
      </c>
      <c r="AY1630" s="235" t="s">
        <v>155</v>
      </c>
    </row>
    <row r="1631" s="14" customFormat="1">
      <c r="A1631" s="14"/>
      <c r="B1631" s="236"/>
      <c r="C1631" s="237"/>
      <c r="D1631" s="226" t="s">
        <v>167</v>
      </c>
      <c r="E1631" s="238" t="s">
        <v>19</v>
      </c>
      <c r="F1631" s="239" t="s">
        <v>177</v>
      </c>
      <c r="G1631" s="237"/>
      <c r="H1631" s="240">
        <v>3</v>
      </c>
      <c r="I1631" s="241"/>
      <c r="J1631" s="237"/>
      <c r="K1631" s="237"/>
      <c r="L1631" s="242"/>
      <c r="M1631" s="243"/>
      <c r="N1631" s="244"/>
      <c r="O1631" s="244"/>
      <c r="P1631" s="244"/>
      <c r="Q1631" s="244"/>
      <c r="R1631" s="244"/>
      <c r="S1631" s="244"/>
      <c r="T1631" s="245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46" t="s">
        <v>167</v>
      </c>
      <c r="AU1631" s="246" t="s">
        <v>81</v>
      </c>
      <c r="AV1631" s="14" t="s">
        <v>163</v>
      </c>
      <c r="AW1631" s="14" t="s">
        <v>33</v>
      </c>
      <c r="AX1631" s="14" t="s">
        <v>79</v>
      </c>
      <c r="AY1631" s="246" t="s">
        <v>155</v>
      </c>
    </row>
    <row r="1632" s="2" customFormat="1" ht="16.5" customHeight="1">
      <c r="A1632" s="40"/>
      <c r="B1632" s="41"/>
      <c r="C1632" s="257" t="s">
        <v>2047</v>
      </c>
      <c r="D1632" s="257" t="s">
        <v>192</v>
      </c>
      <c r="E1632" s="258" t="s">
        <v>2048</v>
      </c>
      <c r="F1632" s="259" t="s">
        <v>2049</v>
      </c>
      <c r="G1632" s="260" t="s">
        <v>258</v>
      </c>
      <c r="H1632" s="261">
        <v>3</v>
      </c>
      <c r="I1632" s="262"/>
      <c r="J1632" s="263">
        <f>ROUND(I1632*H1632,2)</f>
        <v>0</v>
      </c>
      <c r="K1632" s="259" t="s">
        <v>19</v>
      </c>
      <c r="L1632" s="264"/>
      <c r="M1632" s="265" t="s">
        <v>19</v>
      </c>
      <c r="N1632" s="266" t="s">
        <v>42</v>
      </c>
      <c r="O1632" s="86"/>
      <c r="P1632" s="215">
        <f>O1632*H1632</f>
        <v>0</v>
      </c>
      <c r="Q1632" s="215">
        <v>0</v>
      </c>
      <c r="R1632" s="215">
        <f>Q1632*H1632</f>
        <v>0</v>
      </c>
      <c r="S1632" s="215">
        <v>0</v>
      </c>
      <c r="T1632" s="216">
        <f>S1632*H1632</f>
        <v>0</v>
      </c>
      <c r="U1632" s="40"/>
      <c r="V1632" s="40"/>
      <c r="W1632" s="40"/>
      <c r="X1632" s="40"/>
      <c r="Y1632" s="40"/>
      <c r="Z1632" s="40"/>
      <c r="AA1632" s="40"/>
      <c r="AB1632" s="40"/>
      <c r="AC1632" s="40"/>
      <c r="AD1632" s="40"/>
      <c r="AE1632" s="40"/>
      <c r="AR1632" s="217" t="s">
        <v>506</v>
      </c>
      <c r="AT1632" s="217" t="s">
        <v>192</v>
      </c>
      <c r="AU1632" s="217" t="s">
        <v>81</v>
      </c>
      <c r="AY1632" s="19" t="s">
        <v>155</v>
      </c>
      <c r="BE1632" s="218">
        <f>IF(N1632="základní",J1632,0)</f>
        <v>0</v>
      </c>
      <c r="BF1632" s="218">
        <f>IF(N1632="snížená",J1632,0)</f>
        <v>0</v>
      </c>
      <c r="BG1632" s="218">
        <f>IF(N1632="zákl. přenesená",J1632,0)</f>
        <v>0</v>
      </c>
      <c r="BH1632" s="218">
        <f>IF(N1632="sníž. přenesená",J1632,0)</f>
        <v>0</v>
      </c>
      <c r="BI1632" s="218">
        <f>IF(N1632="nulová",J1632,0)</f>
        <v>0</v>
      </c>
      <c r="BJ1632" s="19" t="s">
        <v>79</v>
      </c>
      <c r="BK1632" s="218">
        <f>ROUND(I1632*H1632,2)</f>
        <v>0</v>
      </c>
      <c r="BL1632" s="19" t="s">
        <v>382</v>
      </c>
      <c r="BM1632" s="217" t="s">
        <v>2050</v>
      </c>
    </row>
    <row r="1633" s="2" customFormat="1" ht="16.5" customHeight="1">
      <c r="A1633" s="40"/>
      <c r="B1633" s="41"/>
      <c r="C1633" s="206" t="s">
        <v>2051</v>
      </c>
      <c r="D1633" s="206" t="s">
        <v>158</v>
      </c>
      <c r="E1633" s="207" t="s">
        <v>2052</v>
      </c>
      <c r="F1633" s="208" t="s">
        <v>2053</v>
      </c>
      <c r="G1633" s="209" t="s">
        <v>258</v>
      </c>
      <c r="H1633" s="210">
        <v>1</v>
      </c>
      <c r="I1633" s="211"/>
      <c r="J1633" s="212">
        <f>ROUND(I1633*H1633,2)</f>
        <v>0</v>
      </c>
      <c r="K1633" s="208" t="s">
        <v>19</v>
      </c>
      <c r="L1633" s="46"/>
      <c r="M1633" s="213" t="s">
        <v>19</v>
      </c>
      <c r="N1633" s="214" t="s">
        <v>42</v>
      </c>
      <c r="O1633" s="86"/>
      <c r="P1633" s="215">
        <f>O1633*H1633</f>
        <v>0</v>
      </c>
      <c r="Q1633" s="215">
        <v>0.00013553210000000001</v>
      </c>
      <c r="R1633" s="215">
        <f>Q1633*H1633</f>
        <v>0.00013553210000000001</v>
      </c>
      <c r="S1633" s="215">
        <v>0</v>
      </c>
      <c r="T1633" s="216">
        <f>S1633*H1633</f>
        <v>0</v>
      </c>
      <c r="U1633" s="40"/>
      <c r="V1633" s="40"/>
      <c r="W1633" s="40"/>
      <c r="X1633" s="40"/>
      <c r="Y1633" s="40"/>
      <c r="Z1633" s="40"/>
      <c r="AA1633" s="40"/>
      <c r="AB1633" s="40"/>
      <c r="AC1633" s="40"/>
      <c r="AD1633" s="40"/>
      <c r="AE1633" s="40"/>
      <c r="AR1633" s="217" t="s">
        <v>382</v>
      </c>
      <c r="AT1633" s="217" t="s">
        <v>158</v>
      </c>
      <c r="AU1633" s="217" t="s">
        <v>81</v>
      </c>
      <c r="AY1633" s="19" t="s">
        <v>155</v>
      </c>
      <c r="BE1633" s="218">
        <f>IF(N1633="základní",J1633,0)</f>
        <v>0</v>
      </c>
      <c r="BF1633" s="218">
        <f>IF(N1633="snížená",J1633,0)</f>
        <v>0</v>
      </c>
      <c r="BG1633" s="218">
        <f>IF(N1633="zákl. přenesená",J1633,0)</f>
        <v>0</v>
      </c>
      <c r="BH1633" s="218">
        <f>IF(N1633="sníž. přenesená",J1633,0)</f>
        <v>0</v>
      </c>
      <c r="BI1633" s="218">
        <f>IF(N1633="nulová",J1633,0)</f>
        <v>0</v>
      </c>
      <c r="BJ1633" s="19" t="s">
        <v>79</v>
      </c>
      <c r="BK1633" s="218">
        <f>ROUND(I1633*H1633,2)</f>
        <v>0</v>
      </c>
      <c r="BL1633" s="19" t="s">
        <v>382</v>
      </c>
      <c r="BM1633" s="217" t="s">
        <v>2054</v>
      </c>
    </row>
    <row r="1634" s="13" customFormat="1">
      <c r="A1634" s="13"/>
      <c r="B1634" s="224"/>
      <c r="C1634" s="225"/>
      <c r="D1634" s="226" t="s">
        <v>167</v>
      </c>
      <c r="E1634" s="227" t="s">
        <v>19</v>
      </c>
      <c r="F1634" s="228" t="s">
        <v>1332</v>
      </c>
      <c r="G1634" s="225"/>
      <c r="H1634" s="229">
        <v>1</v>
      </c>
      <c r="I1634" s="230"/>
      <c r="J1634" s="225"/>
      <c r="K1634" s="225"/>
      <c r="L1634" s="231"/>
      <c r="M1634" s="232"/>
      <c r="N1634" s="233"/>
      <c r="O1634" s="233"/>
      <c r="P1634" s="233"/>
      <c r="Q1634" s="233"/>
      <c r="R1634" s="233"/>
      <c r="S1634" s="233"/>
      <c r="T1634" s="234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35" t="s">
        <v>167</v>
      </c>
      <c r="AU1634" s="235" t="s">
        <v>81</v>
      </c>
      <c r="AV1634" s="13" t="s">
        <v>81</v>
      </c>
      <c r="AW1634" s="13" t="s">
        <v>33</v>
      </c>
      <c r="AX1634" s="13" t="s">
        <v>71</v>
      </c>
      <c r="AY1634" s="235" t="s">
        <v>155</v>
      </c>
    </row>
    <row r="1635" s="14" customFormat="1">
      <c r="A1635" s="14"/>
      <c r="B1635" s="236"/>
      <c r="C1635" s="237"/>
      <c r="D1635" s="226" t="s">
        <v>167</v>
      </c>
      <c r="E1635" s="238" t="s">
        <v>19</v>
      </c>
      <c r="F1635" s="239" t="s">
        <v>177</v>
      </c>
      <c r="G1635" s="237"/>
      <c r="H1635" s="240">
        <v>1</v>
      </c>
      <c r="I1635" s="241"/>
      <c r="J1635" s="237"/>
      <c r="K1635" s="237"/>
      <c r="L1635" s="242"/>
      <c r="M1635" s="243"/>
      <c r="N1635" s="244"/>
      <c r="O1635" s="244"/>
      <c r="P1635" s="244"/>
      <c r="Q1635" s="244"/>
      <c r="R1635" s="244"/>
      <c r="S1635" s="244"/>
      <c r="T1635" s="245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46" t="s">
        <v>167</v>
      </c>
      <c r="AU1635" s="246" t="s">
        <v>81</v>
      </c>
      <c r="AV1635" s="14" t="s">
        <v>163</v>
      </c>
      <c r="AW1635" s="14" t="s">
        <v>33</v>
      </c>
      <c r="AX1635" s="14" t="s">
        <v>79</v>
      </c>
      <c r="AY1635" s="246" t="s">
        <v>155</v>
      </c>
    </row>
    <row r="1636" s="2" customFormat="1" ht="16.5" customHeight="1">
      <c r="A1636" s="40"/>
      <c r="B1636" s="41"/>
      <c r="C1636" s="257" t="s">
        <v>2055</v>
      </c>
      <c r="D1636" s="257" t="s">
        <v>192</v>
      </c>
      <c r="E1636" s="258" t="s">
        <v>2056</v>
      </c>
      <c r="F1636" s="259" t="s">
        <v>2057</v>
      </c>
      <c r="G1636" s="260" t="s">
        <v>258</v>
      </c>
      <c r="H1636" s="261">
        <v>1</v>
      </c>
      <c r="I1636" s="262"/>
      <c r="J1636" s="263">
        <f>ROUND(I1636*H1636,2)</f>
        <v>0</v>
      </c>
      <c r="K1636" s="259" t="s">
        <v>19</v>
      </c>
      <c r="L1636" s="264"/>
      <c r="M1636" s="265" t="s">
        <v>19</v>
      </c>
      <c r="N1636" s="266" t="s">
        <v>42</v>
      </c>
      <c r="O1636" s="86"/>
      <c r="P1636" s="215">
        <f>O1636*H1636</f>
        <v>0</v>
      </c>
      <c r="Q1636" s="215">
        <v>0.0080000000000000002</v>
      </c>
      <c r="R1636" s="215">
        <f>Q1636*H1636</f>
        <v>0.0080000000000000002</v>
      </c>
      <c r="S1636" s="215">
        <v>0</v>
      </c>
      <c r="T1636" s="216">
        <f>S1636*H1636</f>
        <v>0</v>
      </c>
      <c r="U1636" s="40"/>
      <c r="V1636" s="40"/>
      <c r="W1636" s="40"/>
      <c r="X1636" s="40"/>
      <c r="Y1636" s="40"/>
      <c r="Z1636" s="40"/>
      <c r="AA1636" s="40"/>
      <c r="AB1636" s="40"/>
      <c r="AC1636" s="40"/>
      <c r="AD1636" s="40"/>
      <c r="AE1636" s="40"/>
      <c r="AR1636" s="217" t="s">
        <v>506</v>
      </c>
      <c r="AT1636" s="217" t="s">
        <v>192</v>
      </c>
      <c r="AU1636" s="217" t="s">
        <v>81</v>
      </c>
      <c r="AY1636" s="19" t="s">
        <v>155</v>
      </c>
      <c r="BE1636" s="218">
        <f>IF(N1636="základní",J1636,0)</f>
        <v>0</v>
      </c>
      <c r="BF1636" s="218">
        <f>IF(N1636="snížená",J1636,0)</f>
        <v>0</v>
      </c>
      <c r="BG1636" s="218">
        <f>IF(N1636="zákl. přenesená",J1636,0)</f>
        <v>0</v>
      </c>
      <c r="BH1636" s="218">
        <f>IF(N1636="sníž. přenesená",J1636,0)</f>
        <v>0</v>
      </c>
      <c r="BI1636" s="218">
        <f>IF(N1636="nulová",J1636,0)</f>
        <v>0</v>
      </c>
      <c r="BJ1636" s="19" t="s">
        <v>79</v>
      </c>
      <c r="BK1636" s="218">
        <f>ROUND(I1636*H1636,2)</f>
        <v>0</v>
      </c>
      <c r="BL1636" s="19" t="s">
        <v>382</v>
      </c>
      <c r="BM1636" s="217" t="s">
        <v>2058</v>
      </c>
    </row>
    <row r="1637" s="2" customFormat="1" ht="16.5" customHeight="1">
      <c r="A1637" s="40"/>
      <c r="B1637" s="41"/>
      <c r="C1637" s="206" t="s">
        <v>2059</v>
      </c>
      <c r="D1637" s="206" t="s">
        <v>158</v>
      </c>
      <c r="E1637" s="207" t="s">
        <v>2060</v>
      </c>
      <c r="F1637" s="208" t="s">
        <v>2061</v>
      </c>
      <c r="G1637" s="209" t="s">
        <v>258</v>
      </c>
      <c r="H1637" s="210">
        <v>1</v>
      </c>
      <c r="I1637" s="211"/>
      <c r="J1637" s="212">
        <f>ROUND(I1637*H1637,2)</f>
        <v>0</v>
      </c>
      <c r="K1637" s="208" t="s">
        <v>162</v>
      </c>
      <c r="L1637" s="46"/>
      <c r="M1637" s="213" t="s">
        <v>19</v>
      </c>
      <c r="N1637" s="214" t="s">
        <v>42</v>
      </c>
      <c r="O1637" s="86"/>
      <c r="P1637" s="215">
        <f>O1637*H1637</f>
        <v>0</v>
      </c>
      <c r="Q1637" s="215">
        <v>0</v>
      </c>
      <c r="R1637" s="215">
        <f>Q1637*H1637</f>
        <v>0</v>
      </c>
      <c r="S1637" s="215">
        <v>0</v>
      </c>
      <c r="T1637" s="216">
        <f>S1637*H1637</f>
        <v>0</v>
      </c>
      <c r="U1637" s="40"/>
      <c r="V1637" s="40"/>
      <c r="W1637" s="40"/>
      <c r="X1637" s="40"/>
      <c r="Y1637" s="40"/>
      <c r="Z1637" s="40"/>
      <c r="AA1637" s="40"/>
      <c r="AB1637" s="40"/>
      <c r="AC1637" s="40"/>
      <c r="AD1637" s="40"/>
      <c r="AE1637" s="40"/>
      <c r="AR1637" s="217" t="s">
        <v>382</v>
      </c>
      <c r="AT1637" s="217" t="s">
        <v>158</v>
      </c>
      <c r="AU1637" s="217" t="s">
        <v>81</v>
      </c>
      <c r="AY1637" s="19" t="s">
        <v>155</v>
      </c>
      <c r="BE1637" s="218">
        <f>IF(N1637="základní",J1637,0)</f>
        <v>0</v>
      </c>
      <c r="BF1637" s="218">
        <f>IF(N1637="snížená",J1637,0)</f>
        <v>0</v>
      </c>
      <c r="BG1637" s="218">
        <f>IF(N1637="zákl. přenesená",J1637,0)</f>
        <v>0</v>
      </c>
      <c r="BH1637" s="218">
        <f>IF(N1637="sníž. přenesená",J1637,0)</f>
        <v>0</v>
      </c>
      <c r="BI1637" s="218">
        <f>IF(N1637="nulová",J1637,0)</f>
        <v>0</v>
      </c>
      <c r="BJ1637" s="19" t="s">
        <v>79</v>
      </c>
      <c r="BK1637" s="218">
        <f>ROUND(I1637*H1637,2)</f>
        <v>0</v>
      </c>
      <c r="BL1637" s="19" t="s">
        <v>382</v>
      </c>
      <c r="BM1637" s="217" t="s">
        <v>2062</v>
      </c>
    </row>
    <row r="1638" s="2" customFormat="1">
      <c r="A1638" s="40"/>
      <c r="B1638" s="41"/>
      <c r="C1638" s="42"/>
      <c r="D1638" s="219" t="s">
        <v>165</v>
      </c>
      <c r="E1638" s="42"/>
      <c r="F1638" s="220" t="s">
        <v>2063</v>
      </c>
      <c r="G1638" s="42"/>
      <c r="H1638" s="42"/>
      <c r="I1638" s="221"/>
      <c r="J1638" s="42"/>
      <c r="K1638" s="42"/>
      <c r="L1638" s="46"/>
      <c r="M1638" s="222"/>
      <c r="N1638" s="223"/>
      <c r="O1638" s="86"/>
      <c r="P1638" s="86"/>
      <c r="Q1638" s="86"/>
      <c r="R1638" s="86"/>
      <c r="S1638" s="86"/>
      <c r="T1638" s="87"/>
      <c r="U1638" s="40"/>
      <c r="V1638" s="40"/>
      <c r="W1638" s="40"/>
      <c r="X1638" s="40"/>
      <c r="Y1638" s="40"/>
      <c r="Z1638" s="40"/>
      <c r="AA1638" s="40"/>
      <c r="AB1638" s="40"/>
      <c r="AC1638" s="40"/>
      <c r="AD1638" s="40"/>
      <c r="AE1638" s="40"/>
      <c r="AT1638" s="19" t="s">
        <v>165</v>
      </c>
      <c r="AU1638" s="19" t="s">
        <v>81</v>
      </c>
    </row>
    <row r="1639" s="13" customFormat="1">
      <c r="A1639" s="13"/>
      <c r="B1639" s="224"/>
      <c r="C1639" s="225"/>
      <c r="D1639" s="226" t="s">
        <v>167</v>
      </c>
      <c r="E1639" s="227" t="s">
        <v>19</v>
      </c>
      <c r="F1639" s="228" t="s">
        <v>1332</v>
      </c>
      <c r="G1639" s="225"/>
      <c r="H1639" s="229">
        <v>1</v>
      </c>
      <c r="I1639" s="230"/>
      <c r="J1639" s="225"/>
      <c r="K1639" s="225"/>
      <c r="L1639" s="231"/>
      <c r="M1639" s="232"/>
      <c r="N1639" s="233"/>
      <c r="O1639" s="233"/>
      <c r="P1639" s="233"/>
      <c r="Q1639" s="233"/>
      <c r="R1639" s="233"/>
      <c r="S1639" s="233"/>
      <c r="T1639" s="234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35" t="s">
        <v>167</v>
      </c>
      <c r="AU1639" s="235" t="s">
        <v>81</v>
      </c>
      <c r="AV1639" s="13" t="s">
        <v>81</v>
      </c>
      <c r="AW1639" s="13" t="s">
        <v>33</v>
      </c>
      <c r="AX1639" s="13" t="s">
        <v>71</v>
      </c>
      <c r="AY1639" s="235" t="s">
        <v>155</v>
      </c>
    </row>
    <row r="1640" s="14" customFormat="1">
      <c r="A1640" s="14"/>
      <c r="B1640" s="236"/>
      <c r="C1640" s="237"/>
      <c r="D1640" s="226" t="s">
        <v>167</v>
      </c>
      <c r="E1640" s="238" t="s">
        <v>19</v>
      </c>
      <c r="F1640" s="239" t="s">
        <v>177</v>
      </c>
      <c r="G1640" s="237"/>
      <c r="H1640" s="240">
        <v>1</v>
      </c>
      <c r="I1640" s="241"/>
      <c r="J1640" s="237"/>
      <c r="K1640" s="237"/>
      <c r="L1640" s="242"/>
      <c r="M1640" s="243"/>
      <c r="N1640" s="244"/>
      <c r="O1640" s="244"/>
      <c r="P1640" s="244"/>
      <c r="Q1640" s="244"/>
      <c r="R1640" s="244"/>
      <c r="S1640" s="244"/>
      <c r="T1640" s="245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46" t="s">
        <v>167</v>
      </c>
      <c r="AU1640" s="246" t="s">
        <v>81</v>
      </c>
      <c r="AV1640" s="14" t="s">
        <v>163</v>
      </c>
      <c r="AW1640" s="14" t="s">
        <v>33</v>
      </c>
      <c r="AX1640" s="14" t="s">
        <v>79</v>
      </c>
      <c r="AY1640" s="246" t="s">
        <v>155</v>
      </c>
    </row>
    <row r="1641" s="2" customFormat="1" ht="16.5" customHeight="1">
      <c r="A1641" s="40"/>
      <c r="B1641" s="41"/>
      <c r="C1641" s="257" t="s">
        <v>2064</v>
      </c>
      <c r="D1641" s="257" t="s">
        <v>192</v>
      </c>
      <c r="E1641" s="258" t="s">
        <v>2065</v>
      </c>
      <c r="F1641" s="259" t="s">
        <v>2066</v>
      </c>
      <c r="G1641" s="260" t="s">
        <v>258</v>
      </c>
      <c r="H1641" s="261">
        <v>1</v>
      </c>
      <c r="I1641" s="262"/>
      <c r="J1641" s="263">
        <f>ROUND(I1641*H1641,2)</f>
        <v>0</v>
      </c>
      <c r="K1641" s="259" t="s">
        <v>162</v>
      </c>
      <c r="L1641" s="264"/>
      <c r="M1641" s="265" t="s">
        <v>19</v>
      </c>
      <c r="N1641" s="266" t="s">
        <v>42</v>
      </c>
      <c r="O1641" s="86"/>
      <c r="P1641" s="215">
        <f>O1641*H1641</f>
        <v>0</v>
      </c>
      <c r="Q1641" s="215">
        <v>0.0104</v>
      </c>
      <c r="R1641" s="215">
        <f>Q1641*H1641</f>
        <v>0.0104</v>
      </c>
      <c r="S1641" s="215">
        <v>0</v>
      </c>
      <c r="T1641" s="216">
        <f>S1641*H1641</f>
        <v>0</v>
      </c>
      <c r="U1641" s="40"/>
      <c r="V1641" s="40"/>
      <c r="W1641" s="40"/>
      <c r="X1641" s="40"/>
      <c r="Y1641" s="40"/>
      <c r="Z1641" s="40"/>
      <c r="AA1641" s="40"/>
      <c r="AB1641" s="40"/>
      <c r="AC1641" s="40"/>
      <c r="AD1641" s="40"/>
      <c r="AE1641" s="40"/>
      <c r="AR1641" s="217" t="s">
        <v>506</v>
      </c>
      <c r="AT1641" s="217" t="s">
        <v>192</v>
      </c>
      <c r="AU1641" s="217" t="s">
        <v>81</v>
      </c>
      <c r="AY1641" s="19" t="s">
        <v>155</v>
      </c>
      <c r="BE1641" s="218">
        <f>IF(N1641="základní",J1641,0)</f>
        <v>0</v>
      </c>
      <c r="BF1641" s="218">
        <f>IF(N1641="snížená",J1641,0)</f>
        <v>0</v>
      </c>
      <c r="BG1641" s="218">
        <f>IF(N1641="zákl. přenesená",J1641,0)</f>
        <v>0</v>
      </c>
      <c r="BH1641" s="218">
        <f>IF(N1641="sníž. přenesená",J1641,0)</f>
        <v>0</v>
      </c>
      <c r="BI1641" s="218">
        <f>IF(N1641="nulová",J1641,0)</f>
        <v>0</v>
      </c>
      <c r="BJ1641" s="19" t="s">
        <v>79</v>
      </c>
      <c r="BK1641" s="218">
        <f>ROUND(I1641*H1641,2)</f>
        <v>0</v>
      </c>
      <c r="BL1641" s="19" t="s">
        <v>382</v>
      </c>
      <c r="BM1641" s="217" t="s">
        <v>2067</v>
      </c>
    </row>
    <row r="1642" s="2" customFormat="1" ht="16.5" customHeight="1">
      <c r="A1642" s="40"/>
      <c r="B1642" s="41"/>
      <c r="C1642" s="206" t="s">
        <v>2068</v>
      </c>
      <c r="D1642" s="206" t="s">
        <v>158</v>
      </c>
      <c r="E1642" s="207" t="s">
        <v>2069</v>
      </c>
      <c r="F1642" s="208" t="s">
        <v>2070</v>
      </c>
      <c r="G1642" s="209" t="s">
        <v>258</v>
      </c>
      <c r="H1642" s="210">
        <v>2</v>
      </c>
      <c r="I1642" s="211"/>
      <c r="J1642" s="212">
        <f>ROUND(I1642*H1642,2)</f>
        <v>0</v>
      </c>
      <c r="K1642" s="208" t="s">
        <v>162</v>
      </c>
      <c r="L1642" s="46"/>
      <c r="M1642" s="213" t="s">
        <v>19</v>
      </c>
      <c r="N1642" s="214" t="s">
        <v>42</v>
      </c>
      <c r="O1642" s="86"/>
      <c r="P1642" s="215">
        <f>O1642*H1642</f>
        <v>0</v>
      </c>
      <c r="Q1642" s="215">
        <v>0</v>
      </c>
      <c r="R1642" s="215">
        <f>Q1642*H1642</f>
        <v>0</v>
      </c>
      <c r="S1642" s="215">
        <v>0</v>
      </c>
      <c r="T1642" s="216">
        <f>S1642*H1642</f>
        <v>0</v>
      </c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R1642" s="217" t="s">
        <v>382</v>
      </c>
      <c r="AT1642" s="217" t="s">
        <v>158</v>
      </c>
      <c r="AU1642" s="217" t="s">
        <v>81</v>
      </c>
      <c r="AY1642" s="19" t="s">
        <v>155</v>
      </c>
      <c r="BE1642" s="218">
        <f>IF(N1642="základní",J1642,0)</f>
        <v>0</v>
      </c>
      <c r="BF1642" s="218">
        <f>IF(N1642="snížená",J1642,0)</f>
        <v>0</v>
      </c>
      <c r="BG1642" s="218">
        <f>IF(N1642="zákl. přenesená",J1642,0)</f>
        <v>0</v>
      </c>
      <c r="BH1642" s="218">
        <f>IF(N1642="sníž. přenesená",J1642,0)</f>
        <v>0</v>
      </c>
      <c r="BI1642" s="218">
        <f>IF(N1642="nulová",J1642,0)</f>
        <v>0</v>
      </c>
      <c r="BJ1642" s="19" t="s">
        <v>79</v>
      </c>
      <c r="BK1642" s="218">
        <f>ROUND(I1642*H1642,2)</f>
        <v>0</v>
      </c>
      <c r="BL1642" s="19" t="s">
        <v>382</v>
      </c>
      <c r="BM1642" s="217" t="s">
        <v>2071</v>
      </c>
    </row>
    <row r="1643" s="2" customFormat="1">
      <c r="A1643" s="40"/>
      <c r="B1643" s="41"/>
      <c r="C1643" s="42"/>
      <c r="D1643" s="219" t="s">
        <v>165</v>
      </c>
      <c r="E1643" s="42"/>
      <c r="F1643" s="220" t="s">
        <v>2072</v>
      </c>
      <c r="G1643" s="42"/>
      <c r="H1643" s="42"/>
      <c r="I1643" s="221"/>
      <c r="J1643" s="42"/>
      <c r="K1643" s="42"/>
      <c r="L1643" s="46"/>
      <c r="M1643" s="222"/>
      <c r="N1643" s="223"/>
      <c r="O1643" s="86"/>
      <c r="P1643" s="86"/>
      <c r="Q1643" s="86"/>
      <c r="R1643" s="86"/>
      <c r="S1643" s="86"/>
      <c r="T1643" s="87"/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T1643" s="19" t="s">
        <v>165</v>
      </c>
      <c r="AU1643" s="19" t="s">
        <v>81</v>
      </c>
    </row>
    <row r="1644" s="2" customFormat="1" ht="16.5" customHeight="1">
      <c r="A1644" s="40"/>
      <c r="B1644" s="41"/>
      <c r="C1644" s="257" t="s">
        <v>2073</v>
      </c>
      <c r="D1644" s="257" t="s">
        <v>192</v>
      </c>
      <c r="E1644" s="258" t="s">
        <v>2074</v>
      </c>
      <c r="F1644" s="259" t="s">
        <v>2075</v>
      </c>
      <c r="G1644" s="260" t="s">
        <v>258</v>
      </c>
      <c r="H1644" s="261">
        <v>1</v>
      </c>
      <c r="I1644" s="262"/>
      <c r="J1644" s="263">
        <f>ROUND(I1644*H1644,2)</f>
        <v>0</v>
      </c>
      <c r="K1644" s="259" t="s">
        <v>19</v>
      </c>
      <c r="L1644" s="264"/>
      <c r="M1644" s="265" t="s">
        <v>19</v>
      </c>
      <c r="N1644" s="266" t="s">
        <v>42</v>
      </c>
      <c r="O1644" s="86"/>
      <c r="P1644" s="215">
        <f>O1644*H1644</f>
        <v>0</v>
      </c>
      <c r="Q1644" s="215">
        <v>0.021000000000000001</v>
      </c>
      <c r="R1644" s="215">
        <f>Q1644*H1644</f>
        <v>0.021000000000000001</v>
      </c>
      <c r="S1644" s="215">
        <v>0</v>
      </c>
      <c r="T1644" s="216">
        <f>S1644*H1644</f>
        <v>0</v>
      </c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R1644" s="217" t="s">
        <v>506</v>
      </c>
      <c r="AT1644" s="217" t="s">
        <v>192</v>
      </c>
      <c r="AU1644" s="217" t="s">
        <v>81</v>
      </c>
      <c r="AY1644" s="19" t="s">
        <v>155</v>
      </c>
      <c r="BE1644" s="218">
        <f>IF(N1644="základní",J1644,0)</f>
        <v>0</v>
      </c>
      <c r="BF1644" s="218">
        <f>IF(N1644="snížená",J1644,0)</f>
        <v>0</v>
      </c>
      <c r="BG1644" s="218">
        <f>IF(N1644="zákl. přenesená",J1644,0)</f>
        <v>0</v>
      </c>
      <c r="BH1644" s="218">
        <f>IF(N1644="sníž. přenesená",J1644,0)</f>
        <v>0</v>
      </c>
      <c r="BI1644" s="218">
        <f>IF(N1644="nulová",J1644,0)</f>
        <v>0</v>
      </c>
      <c r="BJ1644" s="19" t="s">
        <v>79</v>
      </c>
      <c r="BK1644" s="218">
        <f>ROUND(I1644*H1644,2)</f>
        <v>0</v>
      </c>
      <c r="BL1644" s="19" t="s">
        <v>382</v>
      </c>
      <c r="BM1644" s="217" t="s">
        <v>2076</v>
      </c>
    </row>
    <row r="1645" s="2" customFormat="1" ht="16.5" customHeight="1">
      <c r="A1645" s="40"/>
      <c r="B1645" s="41"/>
      <c r="C1645" s="257" t="s">
        <v>2077</v>
      </c>
      <c r="D1645" s="257" t="s">
        <v>192</v>
      </c>
      <c r="E1645" s="258" t="s">
        <v>2078</v>
      </c>
      <c r="F1645" s="259" t="s">
        <v>2075</v>
      </c>
      <c r="G1645" s="260" t="s">
        <v>258</v>
      </c>
      <c r="H1645" s="261">
        <v>1</v>
      </c>
      <c r="I1645" s="262"/>
      <c r="J1645" s="263">
        <f>ROUND(I1645*H1645,2)</f>
        <v>0</v>
      </c>
      <c r="K1645" s="259" t="s">
        <v>19</v>
      </c>
      <c r="L1645" s="264"/>
      <c r="M1645" s="265" t="s">
        <v>19</v>
      </c>
      <c r="N1645" s="266" t="s">
        <v>42</v>
      </c>
      <c r="O1645" s="86"/>
      <c r="P1645" s="215">
        <f>O1645*H1645</f>
        <v>0</v>
      </c>
      <c r="Q1645" s="215">
        <v>0.021000000000000001</v>
      </c>
      <c r="R1645" s="215">
        <f>Q1645*H1645</f>
        <v>0.021000000000000001</v>
      </c>
      <c r="S1645" s="215">
        <v>0</v>
      </c>
      <c r="T1645" s="216">
        <f>S1645*H1645</f>
        <v>0</v>
      </c>
      <c r="U1645" s="40"/>
      <c r="V1645" s="40"/>
      <c r="W1645" s="40"/>
      <c r="X1645" s="40"/>
      <c r="Y1645" s="40"/>
      <c r="Z1645" s="40"/>
      <c r="AA1645" s="40"/>
      <c r="AB1645" s="40"/>
      <c r="AC1645" s="40"/>
      <c r="AD1645" s="40"/>
      <c r="AE1645" s="40"/>
      <c r="AR1645" s="217" t="s">
        <v>506</v>
      </c>
      <c r="AT1645" s="217" t="s">
        <v>192</v>
      </c>
      <c r="AU1645" s="217" t="s">
        <v>81</v>
      </c>
      <c r="AY1645" s="19" t="s">
        <v>155</v>
      </c>
      <c r="BE1645" s="218">
        <f>IF(N1645="základní",J1645,0)</f>
        <v>0</v>
      </c>
      <c r="BF1645" s="218">
        <f>IF(N1645="snížená",J1645,0)</f>
        <v>0</v>
      </c>
      <c r="BG1645" s="218">
        <f>IF(N1645="zákl. přenesená",J1645,0)</f>
        <v>0</v>
      </c>
      <c r="BH1645" s="218">
        <f>IF(N1645="sníž. přenesená",J1645,0)</f>
        <v>0</v>
      </c>
      <c r="BI1645" s="218">
        <f>IF(N1645="nulová",J1645,0)</f>
        <v>0</v>
      </c>
      <c r="BJ1645" s="19" t="s">
        <v>79</v>
      </c>
      <c r="BK1645" s="218">
        <f>ROUND(I1645*H1645,2)</f>
        <v>0</v>
      </c>
      <c r="BL1645" s="19" t="s">
        <v>382</v>
      </c>
      <c r="BM1645" s="217" t="s">
        <v>2079</v>
      </c>
    </row>
    <row r="1646" s="2" customFormat="1" ht="24.15" customHeight="1">
      <c r="A1646" s="40"/>
      <c r="B1646" s="41"/>
      <c r="C1646" s="206" t="s">
        <v>2080</v>
      </c>
      <c r="D1646" s="206" t="s">
        <v>158</v>
      </c>
      <c r="E1646" s="207" t="s">
        <v>2081</v>
      </c>
      <c r="F1646" s="208" t="s">
        <v>2082</v>
      </c>
      <c r="G1646" s="209" t="s">
        <v>183</v>
      </c>
      <c r="H1646" s="210">
        <v>2.4239999999999999</v>
      </c>
      <c r="I1646" s="211"/>
      <c r="J1646" s="212">
        <f>ROUND(I1646*H1646,2)</f>
        <v>0</v>
      </c>
      <c r="K1646" s="208" t="s">
        <v>162</v>
      </c>
      <c r="L1646" s="46"/>
      <c r="M1646" s="213" t="s">
        <v>19</v>
      </c>
      <c r="N1646" s="214" t="s">
        <v>42</v>
      </c>
      <c r="O1646" s="86"/>
      <c r="P1646" s="215">
        <f>O1646*H1646</f>
        <v>0</v>
      </c>
      <c r="Q1646" s="215">
        <v>0</v>
      </c>
      <c r="R1646" s="215">
        <f>Q1646*H1646</f>
        <v>0</v>
      </c>
      <c r="S1646" s="215">
        <v>0</v>
      </c>
      <c r="T1646" s="216">
        <f>S1646*H1646</f>
        <v>0</v>
      </c>
      <c r="U1646" s="40"/>
      <c r="V1646" s="40"/>
      <c r="W1646" s="40"/>
      <c r="X1646" s="40"/>
      <c r="Y1646" s="40"/>
      <c r="Z1646" s="40"/>
      <c r="AA1646" s="40"/>
      <c r="AB1646" s="40"/>
      <c r="AC1646" s="40"/>
      <c r="AD1646" s="40"/>
      <c r="AE1646" s="40"/>
      <c r="AR1646" s="217" t="s">
        <v>382</v>
      </c>
      <c r="AT1646" s="217" t="s">
        <v>158</v>
      </c>
      <c r="AU1646" s="217" t="s">
        <v>81</v>
      </c>
      <c r="AY1646" s="19" t="s">
        <v>155</v>
      </c>
      <c r="BE1646" s="218">
        <f>IF(N1646="základní",J1646,0)</f>
        <v>0</v>
      </c>
      <c r="BF1646" s="218">
        <f>IF(N1646="snížená",J1646,0)</f>
        <v>0</v>
      </c>
      <c r="BG1646" s="218">
        <f>IF(N1646="zákl. přenesená",J1646,0)</f>
        <v>0</v>
      </c>
      <c r="BH1646" s="218">
        <f>IF(N1646="sníž. přenesená",J1646,0)</f>
        <v>0</v>
      </c>
      <c r="BI1646" s="218">
        <f>IF(N1646="nulová",J1646,0)</f>
        <v>0</v>
      </c>
      <c r="BJ1646" s="19" t="s">
        <v>79</v>
      </c>
      <c r="BK1646" s="218">
        <f>ROUND(I1646*H1646,2)</f>
        <v>0</v>
      </c>
      <c r="BL1646" s="19" t="s">
        <v>382</v>
      </c>
      <c r="BM1646" s="217" t="s">
        <v>2083</v>
      </c>
    </row>
    <row r="1647" s="2" customFormat="1">
      <c r="A1647" s="40"/>
      <c r="B1647" s="41"/>
      <c r="C1647" s="42"/>
      <c r="D1647" s="219" t="s">
        <v>165</v>
      </c>
      <c r="E1647" s="42"/>
      <c r="F1647" s="220" t="s">
        <v>2084</v>
      </c>
      <c r="G1647" s="42"/>
      <c r="H1647" s="42"/>
      <c r="I1647" s="221"/>
      <c r="J1647" s="42"/>
      <c r="K1647" s="42"/>
      <c r="L1647" s="46"/>
      <c r="M1647" s="222"/>
      <c r="N1647" s="223"/>
      <c r="O1647" s="86"/>
      <c r="P1647" s="86"/>
      <c r="Q1647" s="86"/>
      <c r="R1647" s="86"/>
      <c r="S1647" s="86"/>
      <c r="T1647" s="87"/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T1647" s="19" t="s">
        <v>165</v>
      </c>
      <c r="AU1647" s="19" t="s">
        <v>81</v>
      </c>
    </row>
    <row r="1648" s="12" customFormat="1" ht="22.8" customHeight="1">
      <c r="A1648" s="12"/>
      <c r="B1648" s="190"/>
      <c r="C1648" s="191"/>
      <c r="D1648" s="192" t="s">
        <v>70</v>
      </c>
      <c r="E1648" s="204" t="s">
        <v>2085</v>
      </c>
      <c r="F1648" s="204" t="s">
        <v>2086</v>
      </c>
      <c r="G1648" s="191"/>
      <c r="H1648" s="191"/>
      <c r="I1648" s="194"/>
      <c r="J1648" s="205">
        <f>BK1648</f>
        <v>0</v>
      </c>
      <c r="K1648" s="191"/>
      <c r="L1648" s="196"/>
      <c r="M1648" s="197"/>
      <c r="N1648" s="198"/>
      <c r="O1648" s="198"/>
      <c r="P1648" s="199">
        <f>SUM(P1649:P1660)</f>
        <v>0</v>
      </c>
      <c r="Q1648" s="198"/>
      <c r="R1648" s="199">
        <f>SUM(R1649:R1660)</f>
        <v>0.44000000000000006</v>
      </c>
      <c r="S1648" s="198"/>
      <c r="T1648" s="200">
        <f>SUM(T1649:T1660)</f>
        <v>0</v>
      </c>
      <c r="U1648" s="12"/>
      <c r="V1648" s="12"/>
      <c r="W1648" s="12"/>
      <c r="X1648" s="12"/>
      <c r="Y1648" s="12"/>
      <c r="Z1648" s="12"/>
      <c r="AA1648" s="12"/>
      <c r="AB1648" s="12"/>
      <c r="AC1648" s="12"/>
      <c r="AD1648" s="12"/>
      <c r="AE1648" s="12"/>
      <c r="AR1648" s="201" t="s">
        <v>81</v>
      </c>
      <c r="AT1648" s="202" t="s">
        <v>70</v>
      </c>
      <c r="AU1648" s="202" t="s">
        <v>79</v>
      </c>
      <c r="AY1648" s="201" t="s">
        <v>155</v>
      </c>
      <c r="BK1648" s="203">
        <f>SUM(BK1649:BK1660)</f>
        <v>0</v>
      </c>
    </row>
    <row r="1649" s="2" customFormat="1" ht="16.5" customHeight="1">
      <c r="A1649" s="40"/>
      <c r="B1649" s="41"/>
      <c r="C1649" s="206" t="s">
        <v>2087</v>
      </c>
      <c r="D1649" s="206" t="s">
        <v>158</v>
      </c>
      <c r="E1649" s="207" t="s">
        <v>2088</v>
      </c>
      <c r="F1649" s="208" t="s">
        <v>2089</v>
      </c>
      <c r="G1649" s="209" t="s">
        <v>258</v>
      </c>
      <c r="H1649" s="210">
        <v>5</v>
      </c>
      <c r="I1649" s="211"/>
      <c r="J1649" s="212">
        <f>ROUND(I1649*H1649,2)</f>
        <v>0</v>
      </c>
      <c r="K1649" s="208" t="s">
        <v>162</v>
      </c>
      <c r="L1649" s="46"/>
      <c r="M1649" s="213" t="s">
        <v>19</v>
      </c>
      <c r="N1649" s="214" t="s">
        <v>42</v>
      </c>
      <c r="O1649" s="86"/>
      <c r="P1649" s="215">
        <f>O1649*H1649</f>
        <v>0</v>
      </c>
      <c r="Q1649" s="215">
        <v>0</v>
      </c>
      <c r="R1649" s="215">
        <f>Q1649*H1649</f>
        <v>0</v>
      </c>
      <c r="S1649" s="215">
        <v>0</v>
      </c>
      <c r="T1649" s="216">
        <f>S1649*H1649</f>
        <v>0</v>
      </c>
      <c r="U1649" s="40"/>
      <c r="V1649" s="40"/>
      <c r="W1649" s="40"/>
      <c r="X1649" s="40"/>
      <c r="Y1649" s="40"/>
      <c r="Z1649" s="40"/>
      <c r="AA1649" s="40"/>
      <c r="AB1649" s="40"/>
      <c r="AC1649" s="40"/>
      <c r="AD1649" s="40"/>
      <c r="AE1649" s="40"/>
      <c r="AR1649" s="217" t="s">
        <v>382</v>
      </c>
      <c r="AT1649" s="217" t="s">
        <v>158</v>
      </c>
      <c r="AU1649" s="217" t="s">
        <v>81</v>
      </c>
      <c r="AY1649" s="19" t="s">
        <v>155</v>
      </c>
      <c r="BE1649" s="218">
        <f>IF(N1649="základní",J1649,0)</f>
        <v>0</v>
      </c>
      <c r="BF1649" s="218">
        <f>IF(N1649="snížená",J1649,0)</f>
        <v>0</v>
      </c>
      <c r="BG1649" s="218">
        <f>IF(N1649="zákl. přenesená",J1649,0)</f>
        <v>0</v>
      </c>
      <c r="BH1649" s="218">
        <f>IF(N1649="sníž. přenesená",J1649,0)</f>
        <v>0</v>
      </c>
      <c r="BI1649" s="218">
        <f>IF(N1649="nulová",J1649,0)</f>
        <v>0</v>
      </c>
      <c r="BJ1649" s="19" t="s">
        <v>79</v>
      </c>
      <c r="BK1649" s="218">
        <f>ROUND(I1649*H1649,2)</f>
        <v>0</v>
      </c>
      <c r="BL1649" s="19" t="s">
        <v>382</v>
      </c>
      <c r="BM1649" s="217" t="s">
        <v>2090</v>
      </c>
    </row>
    <row r="1650" s="2" customFormat="1">
      <c r="A1650" s="40"/>
      <c r="B1650" s="41"/>
      <c r="C1650" s="42"/>
      <c r="D1650" s="219" t="s">
        <v>165</v>
      </c>
      <c r="E1650" s="42"/>
      <c r="F1650" s="220" t="s">
        <v>2091</v>
      </c>
      <c r="G1650" s="42"/>
      <c r="H1650" s="42"/>
      <c r="I1650" s="221"/>
      <c r="J1650" s="42"/>
      <c r="K1650" s="42"/>
      <c r="L1650" s="46"/>
      <c r="M1650" s="222"/>
      <c r="N1650" s="223"/>
      <c r="O1650" s="86"/>
      <c r="P1650" s="86"/>
      <c r="Q1650" s="86"/>
      <c r="R1650" s="86"/>
      <c r="S1650" s="86"/>
      <c r="T1650" s="87"/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T1650" s="19" t="s">
        <v>165</v>
      </c>
      <c r="AU1650" s="19" t="s">
        <v>81</v>
      </c>
    </row>
    <row r="1651" s="13" customFormat="1">
      <c r="A1651" s="13"/>
      <c r="B1651" s="224"/>
      <c r="C1651" s="225"/>
      <c r="D1651" s="226" t="s">
        <v>167</v>
      </c>
      <c r="E1651" s="227" t="s">
        <v>19</v>
      </c>
      <c r="F1651" s="228" t="s">
        <v>2092</v>
      </c>
      <c r="G1651" s="225"/>
      <c r="H1651" s="229">
        <v>4</v>
      </c>
      <c r="I1651" s="230"/>
      <c r="J1651" s="225"/>
      <c r="K1651" s="225"/>
      <c r="L1651" s="231"/>
      <c r="M1651" s="232"/>
      <c r="N1651" s="233"/>
      <c r="O1651" s="233"/>
      <c r="P1651" s="233"/>
      <c r="Q1651" s="233"/>
      <c r="R1651" s="233"/>
      <c r="S1651" s="233"/>
      <c r="T1651" s="234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35" t="s">
        <v>167</v>
      </c>
      <c r="AU1651" s="235" t="s">
        <v>81</v>
      </c>
      <c r="AV1651" s="13" t="s">
        <v>81</v>
      </c>
      <c r="AW1651" s="13" t="s">
        <v>33</v>
      </c>
      <c r="AX1651" s="13" t="s">
        <v>71</v>
      </c>
      <c r="AY1651" s="235" t="s">
        <v>155</v>
      </c>
    </row>
    <row r="1652" s="13" customFormat="1">
      <c r="A1652" s="13"/>
      <c r="B1652" s="224"/>
      <c r="C1652" s="225"/>
      <c r="D1652" s="226" t="s">
        <v>167</v>
      </c>
      <c r="E1652" s="227" t="s">
        <v>19</v>
      </c>
      <c r="F1652" s="228" t="s">
        <v>2093</v>
      </c>
      <c r="G1652" s="225"/>
      <c r="H1652" s="229">
        <v>1</v>
      </c>
      <c r="I1652" s="230"/>
      <c r="J1652" s="225"/>
      <c r="K1652" s="225"/>
      <c r="L1652" s="231"/>
      <c r="M1652" s="232"/>
      <c r="N1652" s="233"/>
      <c r="O1652" s="233"/>
      <c r="P1652" s="233"/>
      <c r="Q1652" s="233"/>
      <c r="R1652" s="233"/>
      <c r="S1652" s="233"/>
      <c r="T1652" s="234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35" t="s">
        <v>167</v>
      </c>
      <c r="AU1652" s="235" t="s">
        <v>81</v>
      </c>
      <c r="AV1652" s="13" t="s">
        <v>81</v>
      </c>
      <c r="AW1652" s="13" t="s">
        <v>33</v>
      </c>
      <c r="AX1652" s="13" t="s">
        <v>71</v>
      </c>
      <c r="AY1652" s="235" t="s">
        <v>155</v>
      </c>
    </row>
    <row r="1653" s="14" customFormat="1">
      <c r="A1653" s="14"/>
      <c r="B1653" s="236"/>
      <c r="C1653" s="237"/>
      <c r="D1653" s="226" t="s">
        <v>167</v>
      </c>
      <c r="E1653" s="238" t="s">
        <v>19</v>
      </c>
      <c r="F1653" s="239" t="s">
        <v>177</v>
      </c>
      <c r="G1653" s="237"/>
      <c r="H1653" s="240">
        <v>5</v>
      </c>
      <c r="I1653" s="241"/>
      <c r="J1653" s="237"/>
      <c r="K1653" s="237"/>
      <c r="L1653" s="242"/>
      <c r="M1653" s="243"/>
      <c r="N1653" s="244"/>
      <c r="O1653" s="244"/>
      <c r="P1653" s="244"/>
      <c r="Q1653" s="244"/>
      <c r="R1653" s="244"/>
      <c r="S1653" s="244"/>
      <c r="T1653" s="245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46" t="s">
        <v>167</v>
      </c>
      <c r="AU1653" s="246" t="s">
        <v>81</v>
      </c>
      <c r="AV1653" s="14" t="s">
        <v>163</v>
      </c>
      <c r="AW1653" s="14" t="s">
        <v>33</v>
      </c>
      <c r="AX1653" s="14" t="s">
        <v>79</v>
      </c>
      <c r="AY1653" s="246" t="s">
        <v>155</v>
      </c>
    </row>
    <row r="1654" s="2" customFormat="1" ht="24.15" customHeight="1">
      <c r="A1654" s="40"/>
      <c r="B1654" s="41"/>
      <c r="C1654" s="257" t="s">
        <v>2094</v>
      </c>
      <c r="D1654" s="257" t="s">
        <v>192</v>
      </c>
      <c r="E1654" s="258" t="s">
        <v>2095</v>
      </c>
      <c r="F1654" s="259" t="s">
        <v>2096</v>
      </c>
      <c r="G1654" s="260" t="s">
        <v>258</v>
      </c>
      <c r="H1654" s="261">
        <v>4</v>
      </c>
      <c r="I1654" s="262"/>
      <c r="J1654" s="263">
        <f>ROUND(I1654*H1654,2)</f>
        <v>0</v>
      </c>
      <c r="K1654" s="259" t="s">
        <v>19</v>
      </c>
      <c r="L1654" s="264"/>
      <c r="M1654" s="265" t="s">
        <v>19</v>
      </c>
      <c r="N1654" s="266" t="s">
        <v>42</v>
      </c>
      <c r="O1654" s="86"/>
      <c r="P1654" s="215">
        <f>O1654*H1654</f>
        <v>0</v>
      </c>
      <c r="Q1654" s="215">
        <v>0.070000000000000007</v>
      </c>
      <c r="R1654" s="215">
        <f>Q1654*H1654</f>
        <v>0.28000000000000003</v>
      </c>
      <c r="S1654" s="215">
        <v>0</v>
      </c>
      <c r="T1654" s="216">
        <f>S1654*H1654</f>
        <v>0</v>
      </c>
      <c r="U1654" s="40"/>
      <c r="V1654" s="40"/>
      <c r="W1654" s="40"/>
      <c r="X1654" s="40"/>
      <c r="Y1654" s="40"/>
      <c r="Z1654" s="40"/>
      <c r="AA1654" s="40"/>
      <c r="AB1654" s="40"/>
      <c r="AC1654" s="40"/>
      <c r="AD1654" s="40"/>
      <c r="AE1654" s="40"/>
      <c r="AR1654" s="217" t="s">
        <v>506</v>
      </c>
      <c r="AT1654" s="217" t="s">
        <v>192</v>
      </c>
      <c r="AU1654" s="217" t="s">
        <v>81</v>
      </c>
      <c r="AY1654" s="19" t="s">
        <v>155</v>
      </c>
      <c r="BE1654" s="218">
        <f>IF(N1654="základní",J1654,0)</f>
        <v>0</v>
      </c>
      <c r="BF1654" s="218">
        <f>IF(N1654="snížená",J1654,0)</f>
        <v>0</v>
      </c>
      <c r="BG1654" s="218">
        <f>IF(N1654="zákl. přenesená",J1654,0)</f>
        <v>0</v>
      </c>
      <c r="BH1654" s="218">
        <f>IF(N1654="sníž. přenesená",J1654,0)</f>
        <v>0</v>
      </c>
      <c r="BI1654" s="218">
        <f>IF(N1654="nulová",J1654,0)</f>
        <v>0</v>
      </c>
      <c r="BJ1654" s="19" t="s">
        <v>79</v>
      </c>
      <c r="BK1654" s="218">
        <f>ROUND(I1654*H1654,2)</f>
        <v>0</v>
      </c>
      <c r="BL1654" s="19" t="s">
        <v>382</v>
      </c>
      <c r="BM1654" s="217" t="s">
        <v>2097</v>
      </c>
    </row>
    <row r="1655" s="2" customFormat="1" ht="24.15" customHeight="1">
      <c r="A1655" s="40"/>
      <c r="B1655" s="41"/>
      <c r="C1655" s="257" t="s">
        <v>2098</v>
      </c>
      <c r="D1655" s="257" t="s">
        <v>192</v>
      </c>
      <c r="E1655" s="258" t="s">
        <v>2099</v>
      </c>
      <c r="F1655" s="259" t="s">
        <v>2100</v>
      </c>
      <c r="G1655" s="260" t="s">
        <v>258</v>
      </c>
      <c r="H1655" s="261">
        <v>1</v>
      </c>
      <c r="I1655" s="262"/>
      <c r="J1655" s="263">
        <f>ROUND(I1655*H1655,2)</f>
        <v>0</v>
      </c>
      <c r="K1655" s="259" t="s">
        <v>19</v>
      </c>
      <c r="L1655" s="264"/>
      <c r="M1655" s="265" t="s">
        <v>19</v>
      </c>
      <c r="N1655" s="266" t="s">
        <v>42</v>
      </c>
      <c r="O1655" s="86"/>
      <c r="P1655" s="215">
        <f>O1655*H1655</f>
        <v>0</v>
      </c>
      <c r="Q1655" s="215">
        <v>0.074999999999999997</v>
      </c>
      <c r="R1655" s="215">
        <f>Q1655*H1655</f>
        <v>0.074999999999999997</v>
      </c>
      <c r="S1655" s="215">
        <v>0</v>
      </c>
      <c r="T1655" s="216">
        <f>S1655*H1655</f>
        <v>0</v>
      </c>
      <c r="U1655" s="40"/>
      <c r="V1655" s="40"/>
      <c r="W1655" s="40"/>
      <c r="X1655" s="40"/>
      <c r="Y1655" s="40"/>
      <c r="Z1655" s="40"/>
      <c r="AA1655" s="40"/>
      <c r="AB1655" s="40"/>
      <c r="AC1655" s="40"/>
      <c r="AD1655" s="40"/>
      <c r="AE1655" s="40"/>
      <c r="AR1655" s="217" t="s">
        <v>506</v>
      </c>
      <c r="AT1655" s="217" t="s">
        <v>192</v>
      </c>
      <c r="AU1655" s="217" t="s">
        <v>81</v>
      </c>
      <c r="AY1655" s="19" t="s">
        <v>155</v>
      </c>
      <c r="BE1655" s="218">
        <f>IF(N1655="základní",J1655,0)</f>
        <v>0</v>
      </c>
      <c r="BF1655" s="218">
        <f>IF(N1655="snížená",J1655,0)</f>
        <v>0</v>
      </c>
      <c r="BG1655" s="218">
        <f>IF(N1655="zákl. přenesená",J1655,0)</f>
        <v>0</v>
      </c>
      <c r="BH1655" s="218">
        <f>IF(N1655="sníž. přenesená",J1655,0)</f>
        <v>0</v>
      </c>
      <c r="BI1655" s="218">
        <f>IF(N1655="nulová",J1655,0)</f>
        <v>0</v>
      </c>
      <c r="BJ1655" s="19" t="s">
        <v>79</v>
      </c>
      <c r="BK1655" s="218">
        <f>ROUND(I1655*H1655,2)</f>
        <v>0</v>
      </c>
      <c r="BL1655" s="19" t="s">
        <v>382</v>
      </c>
      <c r="BM1655" s="217" t="s">
        <v>2101</v>
      </c>
    </row>
    <row r="1656" s="2" customFormat="1" ht="16.5" customHeight="1">
      <c r="A1656" s="40"/>
      <c r="B1656" s="41"/>
      <c r="C1656" s="206" t="s">
        <v>2102</v>
      </c>
      <c r="D1656" s="206" t="s">
        <v>158</v>
      </c>
      <c r="E1656" s="207" t="s">
        <v>2103</v>
      </c>
      <c r="F1656" s="208" t="s">
        <v>2104</v>
      </c>
      <c r="G1656" s="209" t="s">
        <v>258</v>
      </c>
      <c r="H1656" s="210">
        <v>1</v>
      </c>
      <c r="I1656" s="211"/>
      <c r="J1656" s="212">
        <f>ROUND(I1656*H1656,2)</f>
        <v>0</v>
      </c>
      <c r="K1656" s="208" t="s">
        <v>162</v>
      </c>
      <c r="L1656" s="46"/>
      <c r="M1656" s="213" t="s">
        <v>19</v>
      </c>
      <c r="N1656" s="214" t="s">
        <v>42</v>
      </c>
      <c r="O1656" s="86"/>
      <c r="P1656" s="215">
        <f>O1656*H1656</f>
        <v>0</v>
      </c>
      <c r="Q1656" s="215">
        <v>0</v>
      </c>
      <c r="R1656" s="215">
        <f>Q1656*H1656</f>
        <v>0</v>
      </c>
      <c r="S1656" s="215">
        <v>0</v>
      </c>
      <c r="T1656" s="216">
        <f>S1656*H1656</f>
        <v>0</v>
      </c>
      <c r="U1656" s="40"/>
      <c r="V1656" s="40"/>
      <c r="W1656" s="40"/>
      <c r="X1656" s="40"/>
      <c r="Y1656" s="40"/>
      <c r="Z1656" s="40"/>
      <c r="AA1656" s="40"/>
      <c r="AB1656" s="40"/>
      <c r="AC1656" s="40"/>
      <c r="AD1656" s="40"/>
      <c r="AE1656" s="40"/>
      <c r="AR1656" s="217" t="s">
        <v>382</v>
      </c>
      <c r="AT1656" s="217" t="s">
        <v>158</v>
      </c>
      <c r="AU1656" s="217" t="s">
        <v>81</v>
      </c>
      <c r="AY1656" s="19" t="s">
        <v>155</v>
      </c>
      <c r="BE1656" s="218">
        <f>IF(N1656="základní",J1656,0)</f>
        <v>0</v>
      </c>
      <c r="BF1656" s="218">
        <f>IF(N1656="snížená",J1656,0)</f>
        <v>0</v>
      </c>
      <c r="BG1656" s="218">
        <f>IF(N1656="zákl. přenesená",J1656,0)</f>
        <v>0</v>
      </c>
      <c r="BH1656" s="218">
        <f>IF(N1656="sníž. přenesená",J1656,0)</f>
        <v>0</v>
      </c>
      <c r="BI1656" s="218">
        <f>IF(N1656="nulová",J1656,0)</f>
        <v>0</v>
      </c>
      <c r="BJ1656" s="19" t="s">
        <v>79</v>
      </c>
      <c r="BK1656" s="218">
        <f>ROUND(I1656*H1656,2)</f>
        <v>0</v>
      </c>
      <c r="BL1656" s="19" t="s">
        <v>382</v>
      </c>
      <c r="BM1656" s="217" t="s">
        <v>2105</v>
      </c>
    </row>
    <row r="1657" s="2" customFormat="1">
      <c r="A1657" s="40"/>
      <c r="B1657" s="41"/>
      <c r="C1657" s="42"/>
      <c r="D1657" s="219" t="s">
        <v>165</v>
      </c>
      <c r="E1657" s="42"/>
      <c r="F1657" s="220" t="s">
        <v>2106</v>
      </c>
      <c r="G1657" s="42"/>
      <c r="H1657" s="42"/>
      <c r="I1657" s="221"/>
      <c r="J1657" s="42"/>
      <c r="K1657" s="42"/>
      <c r="L1657" s="46"/>
      <c r="M1657" s="222"/>
      <c r="N1657" s="223"/>
      <c r="O1657" s="86"/>
      <c r="P1657" s="86"/>
      <c r="Q1657" s="86"/>
      <c r="R1657" s="86"/>
      <c r="S1657" s="86"/>
      <c r="T1657" s="87"/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T1657" s="19" t="s">
        <v>165</v>
      </c>
      <c r="AU1657" s="19" t="s">
        <v>81</v>
      </c>
    </row>
    <row r="1658" s="2" customFormat="1" ht="37.8" customHeight="1">
      <c r="A1658" s="40"/>
      <c r="B1658" s="41"/>
      <c r="C1658" s="257" t="s">
        <v>2107</v>
      </c>
      <c r="D1658" s="257" t="s">
        <v>192</v>
      </c>
      <c r="E1658" s="258" t="s">
        <v>2108</v>
      </c>
      <c r="F1658" s="259" t="s">
        <v>2109</v>
      </c>
      <c r="G1658" s="260" t="s">
        <v>258</v>
      </c>
      <c r="H1658" s="261">
        <v>1</v>
      </c>
      <c r="I1658" s="262"/>
      <c r="J1658" s="263">
        <f>ROUND(I1658*H1658,2)</f>
        <v>0</v>
      </c>
      <c r="K1658" s="259" t="s">
        <v>19</v>
      </c>
      <c r="L1658" s="264"/>
      <c r="M1658" s="265" t="s">
        <v>19</v>
      </c>
      <c r="N1658" s="266" t="s">
        <v>42</v>
      </c>
      <c r="O1658" s="86"/>
      <c r="P1658" s="215">
        <f>O1658*H1658</f>
        <v>0</v>
      </c>
      <c r="Q1658" s="215">
        <v>0.085000000000000006</v>
      </c>
      <c r="R1658" s="215">
        <f>Q1658*H1658</f>
        <v>0.085000000000000006</v>
      </c>
      <c r="S1658" s="215">
        <v>0</v>
      </c>
      <c r="T1658" s="216">
        <f>S1658*H1658</f>
        <v>0</v>
      </c>
      <c r="U1658" s="40"/>
      <c r="V1658" s="40"/>
      <c r="W1658" s="40"/>
      <c r="X1658" s="40"/>
      <c r="Y1658" s="40"/>
      <c r="Z1658" s="40"/>
      <c r="AA1658" s="40"/>
      <c r="AB1658" s="40"/>
      <c r="AC1658" s="40"/>
      <c r="AD1658" s="40"/>
      <c r="AE1658" s="40"/>
      <c r="AR1658" s="217" t="s">
        <v>506</v>
      </c>
      <c r="AT1658" s="217" t="s">
        <v>192</v>
      </c>
      <c r="AU1658" s="217" t="s">
        <v>81</v>
      </c>
      <c r="AY1658" s="19" t="s">
        <v>155</v>
      </c>
      <c r="BE1658" s="218">
        <f>IF(N1658="základní",J1658,0)</f>
        <v>0</v>
      </c>
      <c r="BF1658" s="218">
        <f>IF(N1658="snížená",J1658,0)</f>
        <v>0</v>
      </c>
      <c r="BG1658" s="218">
        <f>IF(N1658="zákl. přenesená",J1658,0)</f>
        <v>0</v>
      </c>
      <c r="BH1658" s="218">
        <f>IF(N1658="sníž. přenesená",J1658,0)</f>
        <v>0</v>
      </c>
      <c r="BI1658" s="218">
        <f>IF(N1658="nulová",J1658,0)</f>
        <v>0</v>
      </c>
      <c r="BJ1658" s="19" t="s">
        <v>79</v>
      </c>
      <c r="BK1658" s="218">
        <f>ROUND(I1658*H1658,2)</f>
        <v>0</v>
      </c>
      <c r="BL1658" s="19" t="s">
        <v>382</v>
      </c>
      <c r="BM1658" s="217" t="s">
        <v>2110</v>
      </c>
    </row>
    <row r="1659" s="2" customFormat="1" ht="24.15" customHeight="1">
      <c r="A1659" s="40"/>
      <c r="B1659" s="41"/>
      <c r="C1659" s="206" t="s">
        <v>2111</v>
      </c>
      <c r="D1659" s="206" t="s">
        <v>158</v>
      </c>
      <c r="E1659" s="207" t="s">
        <v>2112</v>
      </c>
      <c r="F1659" s="208" t="s">
        <v>2113</v>
      </c>
      <c r="G1659" s="209" t="s">
        <v>183</v>
      </c>
      <c r="H1659" s="210">
        <v>0.44</v>
      </c>
      <c r="I1659" s="211"/>
      <c r="J1659" s="212">
        <f>ROUND(I1659*H1659,2)</f>
        <v>0</v>
      </c>
      <c r="K1659" s="208" t="s">
        <v>162</v>
      </c>
      <c r="L1659" s="46"/>
      <c r="M1659" s="213" t="s">
        <v>19</v>
      </c>
      <c r="N1659" s="214" t="s">
        <v>42</v>
      </c>
      <c r="O1659" s="86"/>
      <c r="P1659" s="215">
        <f>O1659*H1659</f>
        <v>0</v>
      </c>
      <c r="Q1659" s="215">
        <v>0</v>
      </c>
      <c r="R1659" s="215">
        <f>Q1659*H1659</f>
        <v>0</v>
      </c>
      <c r="S1659" s="215">
        <v>0</v>
      </c>
      <c r="T1659" s="216">
        <f>S1659*H1659</f>
        <v>0</v>
      </c>
      <c r="U1659" s="40"/>
      <c r="V1659" s="40"/>
      <c r="W1659" s="40"/>
      <c r="X1659" s="40"/>
      <c r="Y1659" s="40"/>
      <c r="Z1659" s="40"/>
      <c r="AA1659" s="40"/>
      <c r="AB1659" s="40"/>
      <c r="AC1659" s="40"/>
      <c r="AD1659" s="40"/>
      <c r="AE1659" s="40"/>
      <c r="AR1659" s="217" t="s">
        <v>382</v>
      </c>
      <c r="AT1659" s="217" t="s">
        <v>158</v>
      </c>
      <c r="AU1659" s="217" t="s">
        <v>81</v>
      </c>
      <c r="AY1659" s="19" t="s">
        <v>155</v>
      </c>
      <c r="BE1659" s="218">
        <f>IF(N1659="základní",J1659,0)</f>
        <v>0</v>
      </c>
      <c r="BF1659" s="218">
        <f>IF(N1659="snížená",J1659,0)</f>
        <v>0</v>
      </c>
      <c r="BG1659" s="218">
        <f>IF(N1659="zákl. přenesená",J1659,0)</f>
        <v>0</v>
      </c>
      <c r="BH1659" s="218">
        <f>IF(N1659="sníž. přenesená",J1659,0)</f>
        <v>0</v>
      </c>
      <c r="BI1659" s="218">
        <f>IF(N1659="nulová",J1659,0)</f>
        <v>0</v>
      </c>
      <c r="BJ1659" s="19" t="s">
        <v>79</v>
      </c>
      <c r="BK1659" s="218">
        <f>ROUND(I1659*H1659,2)</f>
        <v>0</v>
      </c>
      <c r="BL1659" s="19" t="s">
        <v>382</v>
      </c>
      <c r="BM1659" s="217" t="s">
        <v>2114</v>
      </c>
    </row>
    <row r="1660" s="2" customFormat="1">
      <c r="A1660" s="40"/>
      <c r="B1660" s="41"/>
      <c r="C1660" s="42"/>
      <c r="D1660" s="219" t="s">
        <v>165</v>
      </c>
      <c r="E1660" s="42"/>
      <c r="F1660" s="220" t="s">
        <v>2115</v>
      </c>
      <c r="G1660" s="42"/>
      <c r="H1660" s="42"/>
      <c r="I1660" s="221"/>
      <c r="J1660" s="42"/>
      <c r="K1660" s="42"/>
      <c r="L1660" s="46"/>
      <c r="M1660" s="222"/>
      <c r="N1660" s="223"/>
      <c r="O1660" s="86"/>
      <c r="P1660" s="86"/>
      <c r="Q1660" s="86"/>
      <c r="R1660" s="86"/>
      <c r="S1660" s="86"/>
      <c r="T1660" s="87"/>
      <c r="U1660" s="40"/>
      <c r="V1660" s="40"/>
      <c r="W1660" s="40"/>
      <c r="X1660" s="40"/>
      <c r="Y1660" s="40"/>
      <c r="Z1660" s="40"/>
      <c r="AA1660" s="40"/>
      <c r="AB1660" s="40"/>
      <c r="AC1660" s="40"/>
      <c r="AD1660" s="40"/>
      <c r="AE1660" s="40"/>
      <c r="AT1660" s="19" t="s">
        <v>165</v>
      </c>
      <c r="AU1660" s="19" t="s">
        <v>81</v>
      </c>
    </row>
    <row r="1661" s="12" customFormat="1" ht="22.8" customHeight="1">
      <c r="A1661" s="12"/>
      <c r="B1661" s="190"/>
      <c r="C1661" s="191"/>
      <c r="D1661" s="192" t="s">
        <v>70</v>
      </c>
      <c r="E1661" s="204" t="s">
        <v>2116</v>
      </c>
      <c r="F1661" s="204" t="s">
        <v>2117</v>
      </c>
      <c r="G1661" s="191"/>
      <c r="H1661" s="191"/>
      <c r="I1661" s="194"/>
      <c r="J1661" s="205">
        <f>BK1661</f>
        <v>0</v>
      </c>
      <c r="K1661" s="191"/>
      <c r="L1661" s="196"/>
      <c r="M1661" s="197"/>
      <c r="N1661" s="198"/>
      <c r="O1661" s="198"/>
      <c r="P1661" s="199">
        <f>SUM(P1662:P1833)</f>
        <v>0</v>
      </c>
      <c r="Q1661" s="198"/>
      <c r="R1661" s="199">
        <f>SUM(R1662:R1833)</f>
        <v>7.511349751327999</v>
      </c>
      <c r="S1661" s="198"/>
      <c r="T1661" s="200">
        <f>SUM(T1662:T1833)</f>
        <v>0</v>
      </c>
      <c r="U1661" s="12"/>
      <c r="V1661" s="12"/>
      <c r="W1661" s="12"/>
      <c r="X1661" s="12"/>
      <c r="Y1661" s="12"/>
      <c r="Z1661" s="12"/>
      <c r="AA1661" s="12"/>
      <c r="AB1661" s="12"/>
      <c r="AC1661" s="12"/>
      <c r="AD1661" s="12"/>
      <c r="AE1661" s="12"/>
      <c r="AR1661" s="201" t="s">
        <v>81</v>
      </c>
      <c r="AT1661" s="202" t="s">
        <v>70</v>
      </c>
      <c r="AU1661" s="202" t="s">
        <v>79</v>
      </c>
      <c r="AY1661" s="201" t="s">
        <v>155</v>
      </c>
      <c r="BK1661" s="203">
        <f>SUM(BK1662:BK1833)</f>
        <v>0</v>
      </c>
    </row>
    <row r="1662" s="2" customFormat="1" ht="16.5" customHeight="1">
      <c r="A1662" s="40"/>
      <c r="B1662" s="41"/>
      <c r="C1662" s="206" t="s">
        <v>2118</v>
      </c>
      <c r="D1662" s="206" t="s">
        <v>158</v>
      </c>
      <c r="E1662" s="207" t="s">
        <v>2119</v>
      </c>
      <c r="F1662" s="208" t="s">
        <v>2120</v>
      </c>
      <c r="G1662" s="209" t="s">
        <v>264</v>
      </c>
      <c r="H1662" s="210">
        <v>158.399</v>
      </c>
      <c r="I1662" s="211"/>
      <c r="J1662" s="212">
        <f>ROUND(I1662*H1662,2)</f>
        <v>0</v>
      </c>
      <c r="K1662" s="208" t="s">
        <v>162</v>
      </c>
      <c r="L1662" s="46"/>
      <c r="M1662" s="213" t="s">
        <v>19</v>
      </c>
      <c r="N1662" s="214" t="s">
        <v>42</v>
      </c>
      <c r="O1662" s="86"/>
      <c r="P1662" s="215">
        <f>O1662*H1662</f>
        <v>0</v>
      </c>
      <c r="Q1662" s="215">
        <v>3.472E-06</v>
      </c>
      <c r="R1662" s="215">
        <f>Q1662*H1662</f>
        <v>0.00054996132799999995</v>
      </c>
      <c r="S1662" s="215">
        <v>0</v>
      </c>
      <c r="T1662" s="216">
        <f>S1662*H1662</f>
        <v>0</v>
      </c>
      <c r="U1662" s="40"/>
      <c r="V1662" s="40"/>
      <c r="W1662" s="40"/>
      <c r="X1662" s="40"/>
      <c r="Y1662" s="40"/>
      <c r="Z1662" s="40"/>
      <c r="AA1662" s="40"/>
      <c r="AB1662" s="40"/>
      <c r="AC1662" s="40"/>
      <c r="AD1662" s="40"/>
      <c r="AE1662" s="40"/>
      <c r="AR1662" s="217" t="s">
        <v>382</v>
      </c>
      <c r="AT1662" s="217" t="s">
        <v>158</v>
      </c>
      <c r="AU1662" s="217" t="s">
        <v>81</v>
      </c>
      <c r="AY1662" s="19" t="s">
        <v>155</v>
      </c>
      <c r="BE1662" s="218">
        <f>IF(N1662="základní",J1662,0)</f>
        <v>0</v>
      </c>
      <c r="BF1662" s="218">
        <f>IF(N1662="snížená",J1662,0)</f>
        <v>0</v>
      </c>
      <c r="BG1662" s="218">
        <f>IF(N1662="zákl. přenesená",J1662,0)</f>
        <v>0</v>
      </c>
      <c r="BH1662" s="218">
        <f>IF(N1662="sníž. přenesená",J1662,0)</f>
        <v>0</v>
      </c>
      <c r="BI1662" s="218">
        <f>IF(N1662="nulová",J1662,0)</f>
        <v>0</v>
      </c>
      <c r="BJ1662" s="19" t="s">
        <v>79</v>
      </c>
      <c r="BK1662" s="218">
        <f>ROUND(I1662*H1662,2)</f>
        <v>0</v>
      </c>
      <c r="BL1662" s="19" t="s">
        <v>382</v>
      </c>
      <c r="BM1662" s="217" t="s">
        <v>2121</v>
      </c>
    </row>
    <row r="1663" s="2" customFormat="1">
      <c r="A1663" s="40"/>
      <c r="B1663" s="41"/>
      <c r="C1663" s="42"/>
      <c r="D1663" s="219" t="s">
        <v>165</v>
      </c>
      <c r="E1663" s="42"/>
      <c r="F1663" s="220" t="s">
        <v>2122</v>
      </c>
      <c r="G1663" s="42"/>
      <c r="H1663" s="42"/>
      <c r="I1663" s="221"/>
      <c r="J1663" s="42"/>
      <c r="K1663" s="42"/>
      <c r="L1663" s="46"/>
      <c r="M1663" s="222"/>
      <c r="N1663" s="223"/>
      <c r="O1663" s="86"/>
      <c r="P1663" s="86"/>
      <c r="Q1663" s="86"/>
      <c r="R1663" s="86"/>
      <c r="S1663" s="86"/>
      <c r="T1663" s="87"/>
      <c r="U1663" s="40"/>
      <c r="V1663" s="40"/>
      <c r="W1663" s="40"/>
      <c r="X1663" s="40"/>
      <c r="Y1663" s="40"/>
      <c r="Z1663" s="40"/>
      <c r="AA1663" s="40"/>
      <c r="AB1663" s="40"/>
      <c r="AC1663" s="40"/>
      <c r="AD1663" s="40"/>
      <c r="AE1663" s="40"/>
      <c r="AT1663" s="19" t="s">
        <v>165</v>
      </c>
      <c r="AU1663" s="19" t="s">
        <v>81</v>
      </c>
    </row>
    <row r="1664" s="13" customFormat="1">
      <c r="A1664" s="13"/>
      <c r="B1664" s="224"/>
      <c r="C1664" s="225"/>
      <c r="D1664" s="226" t="s">
        <v>167</v>
      </c>
      <c r="E1664" s="227" t="s">
        <v>19</v>
      </c>
      <c r="F1664" s="228" t="s">
        <v>1810</v>
      </c>
      <c r="G1664" s="225"/>
      <c r="H1664" s="229">
        <v>5.1500000000000004</v>
      </c>
      <c r="I1664" s="230"/>
      <c r="J1664" s="225"/>
      <c r="K1664" s="225"/>
      <c r="L1664" s="231"/>
      <c r="M1664" s="232"/>
      <c r="N1664" s="233"/>
      <c r="O1664" s="233"/>
      <c r="P1664" s="233"/>
      <c r="Q1664" s="233"/>
      <c r="R1664" s="233"/>
      <c r="S1664" s="233"/>
      <c r="T1664" s="234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35" t="s">
        <v>167</v>
      </c>
      <c r="AU1664" s="235" t="s">
        <v>81</v>
      </c>
      <c r="AV1664" s="13" t="s">
        <v>81</v>
      </c>
      <c r="AW1664" s="13" t="s">
        <v>33</v>
      </c>
      <c r="AX1664" s="13" t="s">
        <v>71</v>
      </c>
      <c r="AY1664" s="235" t="s">
        <v>155</v>
      </c>
    </row>
    <row r="1665" s="16" customFormat="1">
      <c r="A1665" s="16"/>
      <c r="B1665" s="270"/>
      <c r="C1665" s="271"/>
      <c r="D1665" s="226" t="s">
        <v>167</v>
      </c>
      <c r="E1665" s="272" t="s">
        <v>19</v>
      </c>
      <c r="F1665" s="273" t="s">
        <v>1811</v>
      </c>
      <c r="G1665" s="271"/>
      <c r="H1665" s="274">
        <v>5.1500000000000004</v>
      </c>
      <c r="I1665" s="275"/>
      <c r="J1665" s="271"/>
      <c r="K1665" s="271"/>
      <c r="L1665" s="276"/>
      <c r="M1665" s="277"/>
      <c r="N1665" s="278"/>
      <c r="O1665" s="278"/>
      <c r="P1665" s="278"/>
      <c r="Q1665" s="278"/>
      <c r="R1665" s="278"/>
      <c r="S1665" s="278"/>
      <c r="T1665" s="279"/>
      <c r="U1665" s="16"/>
      <c r="V1665" s="16"/>
      <c r="W1665" s="16"/>
      <c r="X1665" s="16"/>
      <c r="Y1665" s="16"/>
      <c r="Z1665" s="16"/>
      <c r="AA1665" s="16"/>
      <c r="AB1665" s="16"/>
      <c r="AC1665" s="16"/>
      <c r="AD1665" s="16"/>
      <c r="AE1665" s="16"/>
      <c r="AT1665" s="280" t="s">
        <v>167</v>
      </c>
      <c r="AU1665" s="280" t="s">
        <v>81</v>
      </c>
      <c r="AV1665" s="16" t="s">
        <v>180</v>
      </c>
      <c r="AW1665" s="16" t="s">
        <v>33</v>
      </c>
      <c r="AX1665" s="16" t="s">
        <v>71</v>
      </c>
      <c r="AY1665" s="280" t="s">
        <v>155</v>
      </c>
    </row>
    <row r="1666" s="13" customFormat="1">
      <c r="A1666" s="13"/>
      <c r="B1666" s="224"/>
      <c r="C1666" s="225"/>
      <c r="D1666" s="226" t="s">
        <v>167</v>
      </c>
      <c r="E1666" s="227" t="s">
        <v>19</v>
      </c>
      <c r="F1666" s="228" t="s">
        <v>2123</v>
      </c>
      <c r="G1666" s="225"/>
      <c r="H1666" s="229">
        <v>49.75</v>
      </c>
      <c r="I1666" s="230"/>
      <c r="J1666" s="225"/>
      <c r="K1666" s="225"/>
      <c r="L1666" s="231"/>
      <c r="M1666" s="232"/>
      <c r="N1666" s="233"/>
      <c r="O1666" s="233"/>
      <c r="P1666" s="233"/>
      <c r="Q1666" s="233"/>
      <c r="R1666" s="233"/>
      <c r="S1666" s="233"/>
      <c r="T1666" s="234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35" t="s">
        <v>167</v>
      </c>
      <c r="AU1666" s="235" t="s">
        <v>81</v>
      </c>
      <c r="AV1666" s="13" t="s">
        <v>81</v>
      </c>
      <c r="AW1666" s="13" t="s">
        <v>33</v>
      </c>
      <c r="AX1666" s="13" t="s">
        <v>71</v>
      </c>
      <c r="AY1666" s="235" t="s">
        <v>155</v>
      </c>
    </row>
    <row r="1667" s="13" customFormat="1">
      <c r="A1667" s="13"/>
      <c r="B1667" s="224"/>
      <c r="C1667" s="225"/>
      <c r="D1667" s="226" t="s">
        <v>167</v>
      </c>
      <c r="E1667" s="227" t="s">
        <v>19</v>
      </c>
      <c r="F1667" s="228" t="s">
        <v>2124</v>
      </c>
      <c r="G1667" s="225"/>
      <c r="H1667" s="229">
        <v>3.2490000000000001</v>
      </c>
      <c r="I1667" s="230"/>
      <c r="J1667" s="225"/>
      <c r="K1667" s="225"/>
      <c r="L1667" s="231"/>
      <c r="M1667" s="232"/>
      <c r="N1667" s="233"/>
      <c r="O1667" s="233"/>
      <c r="P1667" s="233"/>
      <c r="Q1667" s="233"/>
      <c r="R1667" s="233"/>
      <c r="S1667" s="233"/>
      <c r="T1667" s="234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35" t="s">
        <v>167</v>
      </c>
      <c r="AU1667" s="235" t="s">
        <v>81</v>
      </c>
      <c r="AV1667" s="13" t="s">
        <v>81</v>
      </c>
      <c r="AW1667" s="13" t="s">
        <v>33</v>
      </c>
      <c r="AX1667" s="13" t="s">
        <v>71</v>
      </c>
      <c r="AY1667" s="235" t="s">
        <v>155</v>
      </c>
    </row>
    <row r="1668" s="16" customFormat="1">
      <c r="A1668" s="16"/>
      <c r="B1668" s="270"/>
      <c r="C1668" s="271"/>
      <c r="D1668" s="226" t="s">
        <v>167</v>
      </c>
      <c r="E1668" s="272" t="s">
        <v>19</v>
      </c>
      <c r="F1668" s="273" t="s">
        <v>2125</v>
      </c>
      <c r="G1668" s="271"/>
      <c r="H1668" s="274">
        <v>52.999000000000002</v>
      </c>
      <c r="I1668" s="275"/>
      <c r="J1668" s="271"/>
      <c r="K1668" s="271"/>
      <c r="L1668" s="276"/>
      <c r="M1668" s="277"/>
      <c r="N1668" s="278"/>
      <c r="O1668" s="278"/>
      <c r="P1668" s="278"/>
      <c r="Q1668" s="278"/>
      <c r="R1668" s="278"/>
      <c r="S1668" s="278"/>
      <c r="T1668" s="279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T1668" s="280" t="s">
        <v>167</v>
      </c>
      <c r="AU1668" s="280" t="s">
        <v>81</v>
      </c>
      <c r="AV1668" s="16" t="s">
        <v>180</v>
      </c>
      <c r="AW1668" s="16" t="s">
        <v>33</v>
      </c>
      <c r="AX1668" s="16" t="s">
        <v>71</v>
      </c>
      <c r="AY1668" s="280" t="s">
        <v>155</v>
      </c>
    </row>
    <row r="1669" s="13" customFormat="1">
      <c r="A1669" s="13"/>
      <c r="B1669" s="224"/>
      <c r="C1669" s="225"/>
      <c r="D1669" s="226" t="s">
        <v>167</v>
      </c>
      <c r="E1669" s="227" t="s">
        <v>19</v>
      </c>
      <c r="F1669" s="228" t="s">
        <v>2126</v>
      </c>
      <c r="G1669" s="225"/>
      <c r="H1669" s="229">
        <v>100.25</v>
      </c>
      <c r="I1669" s="230"/>
      <c r="J1669" s="225"/>
      <c r="K1669" s="225"/>
      <c r="L1669" s="231"/>
      <c r="M1669" s="232"/>
      <c r="N1669" s="233"/>
      <c r="O1669" s="233"/>
      <c r="P1669" s="233"/>
      <c r="Q1669" s="233"/>
      <c r="R1669" s="233"/>
      <c r="S1669" s="233"/>
      <c r="T1669" s="234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35" t="s">
        <v>167</v>
      </c>
      <c r="AU1669" s="235" t="s">
        <v>81</v>
      </c>
      <c r="AV1669" s="13" t="s">
        <v>81</v>
      </c>
      <c r="AW1669" s="13" t="s">
        <v>33</v>
      </c>
      <c r="AX1669" s="13" t="s">
        <v>71</v>
      </c>
      <c r="AY1669" s="235" t="s">
        <v>155</v>
      </c>
    </row>
    <row r="1670" s="16" customFormat="1">
      <c r="A1670" s="16"/>
      <c r="B1670" s="270"/>
      <c r="C1670" s="271"/>
      <c r="D1670" s="226" t="s">
        <v>167</v>
      </c>
      <c r="E1670" s="272" t="s">
        <v>19</v>
      </c>
      <c r="F1670" s="273" t="s">
        <v>2127</v>
      </c>
      <c r="G1670" s="271"/>
      <c r="H1670" s="274">
        <v>100.25</v>
      </c>
      <c r="I1670" s="275"/>
      <c r="J1670" s="271"/>
      <c r="K1670" s="271"/>
      <c r="L1670" s="276"/>
      <c r="M1670" s="277"/>
      <c r="N1670" s="278"/>
      <c r="O1670" s="278"/>
      <c r="P1670" s="278"/>
      <c r="Q1670" s="278"/>
      <c r="R1670" s="278"/>
      <c r="S1670" s="278"/>
      <c r="T1670" s="279"/>
      <c r="U1670" s="16"/>
      <c r="V1670" s="16"/>
      <c r="W1670" s="16"/>
      <c r="X1670" s="16"/>
      <c r="Y1670" s="16"/>
      <c r="Z1670" s="16"/>
      <c r="AA1670" s="16"/>
      <c r="AB1670" s="16"/>
      <c r="AC1670" s="16"/>
      <c r="AD1670" s="16"/>
      <c r="AE1670" s="16"/>
      <c r="AT1670" s="280" t="s">
        <v>167</v>
      </c>
      <c r="AU1670" s="280" t="s">
        <v>81</v>
      </c>
      <c r="AV1670" s="16" t="s">
        <v>180</v>
      </c>
      <c r="AW1670" s="16" t="s">
        <v>33</v>
      </c>
      <c r="AX1670" s="16" t="s">
        <v>71</v>
      </c>
      <c r="AY1670" s="280" t="s">
        <v>155</v>
      </c>
    </row>
    <row r="1671" s="14" customFormat="1">
      <c r="A1671" s="14"/>
      <c r="B1671" s="236"/>
      <c r="C1671" s="237"/>
      <c r="D1671" s="226" t="s">
        <v>167</v>
      </c>
      <c r="E1671" s="238" t="s">
        <v>19</v>
      </c>
      <c r="F1671" s="239" t="s">
        <v>2128</v>
      </c>
      <c r="G1671" s="237"/>
      <c r="H1671" s="240">
        <v>158.399</v>
      </c>
      <c r="I1671" s="241"/>
      <c r="J1671" s="237"/>
      <c r="K1671" s="237"/>
      <c r="L1671" s="242"/>
      <c r="M1671" s="243"/>
      <c r="N1671" s="244"/>
      <c r="O1671" s="244"/>
      <c r="P1671" s="244"/>
      <c r="Q1671" s="244"/>
      <c r="R1671" s="244"/>
      <c r="S1671" s="244"/>
      <c r="T1671" s="245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46" t="s">
        <v>167</v>
      </c>
      <c r="AU1671" s="246" t="s">
        <v>81</v>
      </c>
      <c r="AV1671" s="14" t="s">
        <v>163</v>
      </c>
      <c r="AW1671" s="14" t="s">
        <v>33</v>
      </c>
      <c r="AX1671" s="14" t="s">
        <v>79</v>
      </c>
      <c r="AY1671" s="246" t="s">
        <v>155</v>
      </c>
    </row>
    <row r="1672" s="2" customFormat="1" ht="16.5" customHeight="1">
      <c r="A1672" s="40"/>
      <c r="B1672" s="41"/>
      <c r="C1672" s="206" t="s">
        <v>2129</v>
      </c>
      <c r="D1672" s="206" t="s">
        <v>158</v>
      </c>
      <c r="E1672" s="207" t="s">
        <v>2130</v>
      </c>
      <c r="F1672" s="208" t="s">
        <v>2131</v>
      </c>
      <c r="G1672" s="209" t="s">
        <v>264</v>
      </c>
      <c r="H1672" s="210">
        <v>179.44900000000001</v>
      </c>
      <c r="I1672" s="211"/>
      <c r="J1672" s="212">
        <f>ROUND(I1672*H1672,2)</f>
        <v>0</v>
      </c>
      <c r="K1672" s="208" t="s">
        <v>162</v>
      </c>
      <c r="L1672" s="46"/>
      <c r="M1672" s="213" t="s">
        <v>19</v>
      </c>
      <c r="N1672" s="214" t="s">
        <v>42</v>
      </c>
      <c r="O1672" s="86"/>
      <c r="P1672" s="215">
        <f>O1672*H1672</f>
        <v>0</v>
      </c>
      <c r="Q1672" s="215">
        <v>0</v>
      </c>
      <c r="R1672" s="215">
        <f>Q1672*H1672</f>
        <v>0</v>
      </c>
      <c r="S1672" s="215">
        <v>0</v>
      </c>
      <c r="T1672" s="216">
        <f>S1672*H1672</f>
        <v>0</v>
      </c>
      <c r="U1672" s="40"/>
      <c r="V1672" s="40"/>
      <c r="W1672" s="40"/>
      <c r="X1672" s="40"/>
      <c r="Y1672" s="40"/>
      <c r="Z1672" s="40"/>
      <c r="AA1672" s="40"/>
      <c r="AB1672" s="40"/>
      <c r="AC1672" s="40"/>
      <c r="AD1672" s="40"/>
      <c r="AE1672" s="40"/>
      <c r="AR1672" s="217" t="s">
        <v>382</v>
      </c>
      <c r="AT1672" s="217" t="s">
        <v>158</v>
      </c>
      <c r="AU1672" s="217" t="s">
        <v>81</v>
      </c>
      <c r="AY1672" s="19" t="s">
        <v>155</v>
      </c>
      <c r="BE1672" s="218">
        <f>IF(N1672="základní",J1672,0)</f>
        <v>0</v>
      </c>
      <c r="BF1672" s="218">
        <f>IF(N1672="snížená",J1672,0)</f>
        <v>0</v>
      </c>
      <c r="BG1672" s="218">
        <f>IF(N1672="zákl. přenesená",J1672,0)</f>
        <v>0</v>
      </c>
      <c r="BH1672" s="218">
        <f>IF(N1672="sníž. přenesená",J1672,0)</f>
        <v>0</v>
      </c>
      <c r="BI1672" s="218">
        <f>IF(N1672="nulová",J1672,0)</f>
        <v>0</v>
      </c>
      <c r="BJ1672" s="19" t="s">
        <v>79</v>
      </c>
      <c r="BK1672" s="218">
        <f>ROUND(I1672*H1672,2)</f>
        <v>0</v>
      </c>
      <c r="BL1672" s="19" t="s">
        <v>382</v>
      </c>
      <c r="BM1672" s="217" t="s">
        <v>2132</v>
      </c>
    </row>
    <row r="1673" s="2" customFormat="1">
      <c r="A1673" s="40"/>
      <c r="B1673" s="41"/>
      <c r="C1673" s="42"/>
      <c r="D1673" s="219" t="s">
        <v>165</v>
      </c>
      <c r="E1673" s="42"/>
      <c r="F1673" s="220" t="s">
        <v>2133</v>
      </c>
      <c r="G1673" s="42"/>
      <c r="H1673" s="42"/>
      <c r="I1673" s="221"/>
      <c r="J1673" s="42"/>
      <c r="K1673" s="42"/>
      <c r="L1673" s="46"/>
      <c r="M1673" s="222"/>
      <c r="N1673" s="223"/>
      <c r="O1673" s="86"/>
      <c r="P1673" s="86"/>
      <c r="Q1673" s="86"/>
      <c r="R1673" s="86"/>
      <c r="S1673" s="86"/>
      <c r="T1673" s="87"/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T1673" s="19" t="s">
        <v>165</v>
      </c>
      <c r="AU1673" s="19" t="s">
        <v>81</v>
      </c>
    </row>
    <row r="1674" s="13" customFormat="1">
      <c r="A1674" s="13"/>
      <c r="B1674" s="224"/>
      <c r="C1674" s="225"/>
      <c r="D1674" s="226" t="s">
        <v>167</v>
      </c>
      <c r="E1674" s="227" t="s">
        <v>19</v>
      </c>
      <c r="F1674" s="228" t="s">
        <v>1810</v>
      </c>
      <c r="G1674" s="225"/>
      <c r="H1674" s="229">
        <v>5.1500000000000004</v>
      </c>
      <c r="I1674" s="230"/>
      <c r="J1674" s="225"/>
      <c r="K1674" s="225"/>
      <c r="L1674" s="231"/>
      <c r="M1674" s="232"/>
      <c r="N1674" s="233"/>
      <c r="O1674" s="233"/>
      <c r="P1674" s="233"/>
      <c r="Q1674" s="233"/>
      <c r="R1674" s="233"/>
      <c r="S1674" s="233"/>
      <c r="T1674" s="234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35" t="s">
        <v>167</v>
      </c>
      <c r="AU1674" s="235" t="s">
        <v>81</v>
      </c>
      <c r="AV1674" s="13" t="s">
        <v>81</v>
      </c>
      <c r="AW1674" s="13" t="s">
        <v>33</v>
      </c>
      <c r="AX1674" s="13" t="s">
        <v>71</v>
      </c>
      <c r="AY1674" s="235" t="s">
        <v>155</v>
      </c>
    </row>
    <row r="1675" s="16" customFormat="1">
      <c r="A1675" s="16"/>
      <c r="B1675" s="270"/>
      <c r="C1675" s="271"/>
      <c r="D1675" s="226" t="s">
        <v>167</v>
      </c>
      <c r="E1675" s="272" t="s">
        <v>19</v>
      </c>
      <c r="F1675" s="273" t="s">
        <v>1811</v>
      </c>
      <c r="G1675" s="271"/>
      <c r="H1675" s="274">
        <v>5.1500000000000004</v>
      </c>
      <c r="I1675" s="275"/>
      <c r="J1675" s="271"/>
      <c r="K1675" s="271"/>
      <c r="L1675" s="276"/>
      <c r="M1675" s="277"/>
      <c r="N1675" s="278"/>
      <c r="O1675" s="278"/>
      <c r="P1675" s="278"/>
      <c r="Q1675" s="278"/>
      <c r="R1675" s="278"/>
      <c r="S1675" s="278"/>
      <c r="T1675" s="279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/>
      <c r="AT1675" s="280" t="s">
        <v>167</v>
      </c>
      <c r="AU1675" s="280" t="s">
        <v>81</v>
      </c>
      <c r="AV1675" s="16" t="s">
        <v>180</v>
      </c>
      <c r="AW1675" s="16" t="s">
        <v>33</v>
      </c>
      <c r="AX1675" s="16" t="s">
        <v>71</v>
      </c>
      <c r="AY1675" s="280" t="s">
        <v>155</v>
      </c>
    </row>
    <row r="1676" s="13" customFormat="1">
      <c r="A1676" s="13"/>
      <c r="B1676" s="224"/>
      <c r="C1676" s="225"/>
      <c r="D1676" s="226" t="s">
        <v>167</v>
      </c>
      <c r="E1676" s="227" t="s">
        <v>19</v>
      </c>
      <c r="F1676" s="228" t="s">
        <v>2134</v>
      </c>
      <c r="G1676" s="225"/>
      <c r="H1676" s="229">
        <v>21.050000000000001</v>
      </c>
      <c r="I1676" s="230"/>
      <c r="J1676" s="225"/>
      <c r="K1676" s="225"/>
      <c r="L1676" s="231"/>
      <c r="M1676" s="232"/>
      <c r="N1676" s="233"/>
      <c r="O1676" s="233"/>
      <c r="P1676" s="233"/>
      <c r="Q1676" s="233"/>
      <c r="R1676" s="233"/>
      <c r="S1676" s="233"/>
      <c r="T1676" s="234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35" t="s">
        <v>167</v>
      </c>
      <c r="AU1676" s="235" t="s">
        <v>81</v>
      </c>
      <c r="AV1676" s="13" t="s">
        <v>81</v>
      </c>
      <c r="AW1676" s="13" t="s">
        <v>33</v>
      </c>
      <c r="AX1676" s="13" t="s">
        <v>71</v>
      </c>
      <c r="AY1676" s="235" t="s">
        <v>155</v>
      </c>
    </row>
    <row r="1677" s="16" customFormat="1">
      <c r="A1677" s="16"/>
      <c r="B1677" s="270"/>
      <c r="C1677" s="271"/>
      <c r="D1677" s="226" t="s">
        <v>167</v>
      </c>
      <c r="E1677" s="272" t="s">
        <v>19</v>
      </c>
      <c r="F1677" s="273" t="s">
        <v>2135</v>
      </c>
      <c r="G1677" s="271"/>
      <c r="H1677" s="274">
        <v>21.050000000000001</v>
      </c>
      <c r="I1677" s="275"/>
      <c r="J1677" s="271"/>
      <c r="K1677" s="271"/>
      <c r="L1677" s="276"/>
      <c r="M1677" s="277"/>
      <c r="N1677" s="278"/>
      <c r="O1677" s="278"/>
      <c r="P1677" s="278"/>
      <c r="Q1677" s="278"/>
      <c r="R1677" s="278"/>
      <c r="S1677" s="278"/>
      <c r="T1677" s="279"/>
      <c r="U1677" s="16"/>
      <c r="V1677" s="16"/>
      <c r="W1677" s="16"/>
      <c r="X1677" s="16"/>
      <c r="Y1677" s="16"/>
      <c r="Z1677" s="16"/>
      <c r="AA1677" s="16"/>
      <c r="AB1677" s="16"/>
      <c r="AC1677" s="16"/>
      <c r="AD1677" s="16"/>
      <c r="AE1677" s="16"/>
      <c r="AT1677" s="280" t="s">
        <v>167</v>
      </c>
      <c r="AU1677" s="280" t="s">
        <v>81</v>
      </c>
      <c r="AV1677" s="16" t="s">
        <v>180</v>
      </c>
      <c r="AW1677" s="16" t="s">
        <v>33</v>
      </c>
      <c r="AX1677" s="16" t="s">
        <v>71</v>
      </c>
      <c r="AY1677" s="280" t="s">
        <v>155</v>
      </c>
    </row>
    <row r="1678" s="13" customFormat="1">
      <c r="A1678" s="13"/>
      <c r="B1678" s="224"/>
      <c r="C1678" s="225"/>
      <c r="D1678" s="226" t="s">
        <v>167</v>
      </c>
      <c r="E1678" s="227" t="s">
        <v>19</v>
      </c>
      <c r="F1678" s="228" t="s">
        <v>2123</v>
      </c>
      <c r="G1678" s="225"/>
      <c r="H1678" s="229">
        <v>49.75</v>
      </c>
      <c r="I1678" s="230"/>
      <c r="J1678" s="225"/>
      <c r="K1678" s="225"/>
      <c r="L1678" s="231"/>
      <c r="M1678" s="232"/>
      <c r="N1678" s="233"/>
      <c r="O1678" s="233"/>
      <c r="P1678" s="233"/>
      <c r="Q1678" s="233"/>
      <c r="R1678" s="233"/>
      <c r="S1678" s="233"/>
      <c r="T1678" s="234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35" t="s">
        <v>167</v>
      </c>
      <c r="AU1678" s="235" t="s">
        <v>81</v>
      </c>
      <c r="AV1678" s="13" t="s">
        <v>81</v>
      </c>
      <c r="AW1678" s="13" t="s">
        <v>33</v>
      </c>
      <c r="AX1678" s="13" t="s">
        <v>71</v>
      </c>
      <c r="AY1678" s="235" t="s">
        <v>155</v>
      </c>
    </row>
    <row r="1679" s="13" customFormat="1">
      <c r="A1679" s="13"/>
      <c r="B1679" s="224"/>
      <c r="C1679" s="225"/>
      <c r="D1679" s="226" t="s">
        <v>167</v>
      </c>
      <c r="E1679" s="227" t="s">
        <v>19</v>
      </c>
      <c r="F1679" s="228" t="s">
        <v>2124</v>
      </c>
      <c r="G1679" s="225"/>
      <c r="H1679" s="229">
        <v>3.2490000000000001</v>
      </c>
      <c r="I1679" s="230"/>
      <c r="J1679" s="225"/>
      <c r="K1679" s="225"/>
      <c r="L1679" s="231"/>
      <c r="M1679" s="232"/>
      <c r="N1679" s="233"/>
      <c r="O1679" s="233"/>
      <c r="P1679" s="233"/>
      <c r="Q1679" s="233"/>
      <c r="R1679" s="233"/>
      <c r="S1679" s="233"/>
      <c r="T1679" s="234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35" t="s">
        <v>167</v>
      </c>
      <c r="AU1679" s="235" t="s">
        <v>81</v>
      </c>
      <c r="AV1679" s="13" t="s">
        <v>81</v>
      </c>
      <c r="AW1679" s="13" t="s">
        <v>33</v>
      </c>
      <c r="AX1679" s="13" t="s">
        <v>71</v>
      </c>
      <c r="AY1679" s="235" t="s">
        <v>155</v>
      </c>
    </row>
    <row r="1680" s="16" customFormat="1">
      <c r="A1680" s="16"/>
      <c r="B1680" s="270"/>
      <c r="C1680" s="271"/>
      <c r="D1680" s="226" t="s">
        <v>167</v>
      </c>
      <c r="E1680" s="272" t="s">
        <v>19</v>
      </c>
      <c r="F1680" s="273" t="s">
        <v>2125</v>
      </c>
      <c r="G1680" s="271"/>
      <c r="H1680" s="274">
        <v>52.999000000000002</v>
      </c>
      <c r="I1680" s="275"/>
      <c r="J1680" s="271"/>
      <c r="K1680" s="271"/>
      <c r="L1680" s="276"/>
      <c r="M1680" s="277"/>
      <c r="N1680" s="278"/>
      <c r="O1680" s="278"/>
      <c r="P1680" s="278"/>
      <c r="Q1680" s="278"/>
      <c r="R1680" s="278"/>
      <c r="S1680" s="278"/>
      <c r="T1680" s="279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T1680" s="280" t="s">
        <v>167</v>
      </c>
      <c r="AU1680" s="280" t="s">
        <v>81</v>
      </c>
      <c r="AV1680" s="16" t="s">
        <v>180</v>
      </c>
      <c r="AW1680" s="16" t="s">
        <v>33</v>
      </c>
      <c r="AX1680" s="16" t="s">
        <v>71</v>
      </c>
      <c r="AY1680" s="280" t="s">
        <v>155</v>
      </c>
    </row>
    <row r="1681" s="13" customFormat="1">
      <c r="A1681" s="13"/>
      <c r="B1681" s="224"/>
      <c r="C1681" s="225"/>
      <c r="D1681" s="226" t="s">
        <v>167</v>
      </c>
      <c r="E1681" s="227" t="s">
        <v>19</v>
      </c>
      <c r="F1681" s="228" t="s">
        <v>2126</v>
      </c>
      <c r="G1681" s="225"/>
      <c r="H1681" s="229">
        <v>100.25</v>
      </c>
      <c r="I1681" s="230"/>
      <c r="J1681" s="225"/>
      <c r="K1681" s="225"/>
      <c r="L1681" s="231"/>
      <c r="M1681" s="232"/>
      <c r="N1681" s="233"/>
      <c r="O1681" s="233"/>
      <c r="P1681" s="233"/>
      <c r="Q1681" s="233"/>
      <c r="R1681" s="233"/>
      <c r="S1681" s="233"/>
      <c r="T1681" s="234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35" t="s">
        <v>167</v>
      </c>
      <c r="AU1681" s="235" t="s">
        <v>81</v>
      </c>
      <c r="AV1681" s="13" t="s">
        <v>81</v>
      </c>
      <c r="AW1681" s="13" t="s">
        <v>33</v>
      </c>
      <c r="AX1681" s="13" t="s">
        <v>71</v>
      </c>
      <c r="AY1681" s="235" t="s">
        <v>155</v>
      </c>
    </row>
    <row r="1682" s="16" customFormat="1">
      <c r="A1682" s="16"/>
      <c r="B1682" s="270"/>
      <c r="C1682" s="271"/>
      <c r="D1682" s="226" t="s">
        <v>167</v>
      </c>
      <c r="E1682" s="272" t="s">
        <v>19</v>
      </c>
      <c r="F1682" s="273" t="s">
        <v>2127</v>
      </c>
      <c r="G1682" s="271"/>
      <c r="H1682" s="274">
        <v>100.25</v>
      </c>
      <c r="I1682" s="275"/>
      <c r="J1682" s="271"/>
      <c r="K1682" s="271"/>
      <c r="L1682" s="276"/>
      <c r="M1682" s="277"/>
      <c r="N1682" s="278"/>
      <c r="O1682" s="278"/>
      <c r="P1682" s="278"/>
      <c r="Q1682" s="278"/>
      <c r="R1682" s="278"/>
      <c r="S1682" s="278"/>
      <c r="T1682" s="279"/>
      <c r="U1682" s="16"/>
      <c r="V1682" s="16"/>
      <c r="W1682" s="16"/>
      <c r="X1682" s="16"/>
      <c r="Y1682" s="16"/>
      <c r="Z1682" s="16"/>
      <c r="AA1682" s="16"/>
      <c r="AB1682" s="16"/>
      <c r="AC1682" s="16"/>
      <c r="AD1682" s="16"/>
      <c r="AE1682" s="16"/>
      <c r="AT1682" s="280" t="s">
        <v>167</v>
      </c>
      <c r="AU1682" s="280" t="s">
        <v>81</v>
      </c>
      <c r="AV1682" s="16" t="s">
        <v>180</v>
      </c>
      <c r="AW1682" s="16" t="s">
        <v>33</v>
      </c>
      <c r="AX1682" s="16" t="s">
        <v>71</v>
      </c>
      <c r="AY1682" s="280" t="s">
        <v>155</v>
      </c>
    </row>
    <row r="1683" s="14" customFormat="1">
      <c r="A1683" s="14"/>
      <c r="B1683" s="236"/>
      <c r="C1683" s="237"/>
      <c r="D1683" s="226" t="s">
        <v>167</v>
      </c>
      <c r="E1683" s="238" t="s">
        <v>19</v>
      </c>
      <c r="F1683" s="239" t="s">
        <v>177</v>
      </c>
      <c r="G1683" s="237"/>
      <c r="H1683" s="240">
        <v>179.44900000000001</v>
      </c>
      <c r="I1683" s="241"/>
      <c r="J1683" s="237"/>
      <c r="K1683" s="237"/>
      <c r="L1683" s="242"/>
      <c r="M1683" s="243"/>
      <c r="N1683" s="244"/>
      <c r="O1683" s="244"/>
      <c r="P1683" s="244"/>
      <c r="Q1683" s="244"/>
      <c r="R1683" s="244"/>
      <c r="S1683" s="244"/>
      <c r="T1683" s="245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T1683" s="246" t="s">
        <v>167</v>
      </c>
      <c r="AU1683" s="246" t="s">
        <v>81</v>
      </c>
      <c r="AV1683" s="14" t="s">
        <v>163</v>
      </c>
      <c r="AW1683" s="14" t="s">
        <v>33</v>
      </c>
      <c r="AX1683" s="14" t="s">
        <v>79</v>
      </c>
      <c r="AY1683" s="246" t="s">
        <v>155</v>
      </c>
    </row>
    <row r="1684" s="2" customFormat="1" ht="16.5" customHeight="1">
      <c r="A1684" s="40"/>
      <c r="B1684" s="41"/>
      <c r="C1684" s="206" t="s">
        <v>2136</v>
      </c>
      <c r="D1684" s="206" t="s">
        <v>158</v>
      </c>
      <c r="E1684" s="207" t="s">
        <v>2137</v>
      </c>
      <c r="F1684" s="208" t="s">
        <v>2138</v>
      </c>
      <c r="G1684" s="209" t="s">
        <v>264</v>
      </c>
      <c r="H1684" s="210">
        <v>179.44900000000001</v>
      </c>
      <c r="I1684" s="211"/>
      <c r="J1684" s="212">
        <f>ROUND(I1684*H1684,2)</f>
        <v>0</v>
      </c>
      <c r="K1684" s="208" t="s">
        <v>162</v>
      </c>
      <c r="L1684" s="46"/>
      <c r="M1684" s="213" t="s">
        <v>19</v>
      </c>
      <c r="N1684" s="214" t="s">
        <v>42</v>
      </c>
      <c r="O1684" s="86"/>
      <c r="P1684" s="215">
        <f>O1684*H1684</f>
        <v>0</v>
      </c>
      <c r="Q1684" s="215">
        <v>0.00029999999999999997</v>
      </c>
      <c r="R1684" s="215">
        <f>Q1684*H1684</f>
        <v>0.053834699999999999</v>
      </c>
      <c r="S1684" s="215">
        <v>0</v>
      </c>
      <c r="T1684" s="216">
        <f>S1684*H1684</f>
        <v>0</v>
      </c>
      <c r="U1684" s="40"/>
      <c r="V1684" s="40"/>
      <c r="W1684" s="40"/>
      <c r="X1684" s="40"/>
      <c r="Y1684" s="40"/>
      <c r="Z1684" s="40"/>
      <c r="AA1684" s="40"/>
      <c r="AB1684" s="40"/>
      <c r="AC1684" s="40"/>
      <c r="AD1684" s="40"/>
      <c r="AE1684" s="40"/>
      <c r="AR1684" s="217" t="s">
        <v>382</v>
      </c>
      <c r="AT1684" s="217" t="s">
        <v>158</v>
      </c>
      <c r="AU1684" s="217" t="s">
        <v>81</v>
      </c>
      <c r="AY1684" s="19" t="s">
        <v>155</v>
      </c>
      <c r="BE1684" s="218">
        <f>IF(N1684="základní",J1684,0)</f>
        <v>0</v>
      </c>
      <c r="BF1684" s="218">
        <f>IF(N1684="snížená",J1684,0)</f>
        <v>0</v>
      </c>
      <c r="BG1684" s="218">
        <f>IF(N1684="zákl. přenesená",J1684,0)</f>
        <v>0</v>
      </c>
      <c r="BH1684" s="218">
        <f>IF(N1684="sníž. přenesená",J1684,0)</f>
        <v>0</v>
      </c>
      <c r="BI1684" s="218">
        <f>IF(N1684="nulová",J1684,0)</f>
        <v>0</v>
      </c>
      <c r="BJ1684" s="19" t="s">
        <v>79</v>
      </c>
      <c r="BK1684" s="218">
        <f>ROUND(I1684*H1684,2)</f>
        <v>0</v>
      </c>
      <c r="BL1684" s="19" t="s">
        <v>382</v>
      </c>
      <c r="BM1684" s="217" t="s">
        <v>2139</v>
      </c>
    </row>
    <row r="1685" s="2" customFormat="1">
      <c r="A1685" s="40"/>
      <c r="B1685" s="41"/>
      <c r="C1685" s="42"/>
      <c r="D1685" s="219" t="s">
        <v>165</v>
      </c>
      <c r="E1685" s="42"/>
      <c r="F1685" s="220" t="s">
        <v>2140</v>
      </c>
      <c r="G1685" s="42"/>
      <c r="H1685" s="42"/>
      <c r="I1685" s="221"/>
      <c r="J1685" s="42"/>
      <c r="K1685" s="42"/>
      <c r="L1685" s="46"/>
      <c r="M1685" s="222"/>
      <c r="N1685" s="223"/>
      <c r="O1685" s="86"/>
      <c r="P1685" s="86"/>
      <c r="Q1685" s="86"/>
      <c r="R1685" s="86"/>
      <c r="S1685" s="86"/>
      <c r="T1685" s="87"/>
      <c r="U1685" s="40"/>
      <c r="V1685" s="40"/>
      <c r="W1685" s="40"/>
      <c r="X1685" s="40"/>
      <c r="Y1685" s="40"/>
      <c r="Z1685" s="40"/>
      <c r="AA1685" s="40"/>
      <c r="AB1685" s="40"/>
      <c r="AC1685" s="40"/>
      <c r="AD1685" s="40"/>
      <c r="AE1685" s="40"/>
      <c r="AT1685" s="19" t="s">
        <v>165</v>
      </c>
      <c r="AU1685" s="19" t="s">
        <v>81</v>
      </c>
    </row>
    <row r="1686" s="13" customFormat="1">
      <c r="A1686" s="13"/>
      <c r="B1686" s="224"/>
      <c r="C1686" s="225"/>
      <c r="D1686" s="226" t="s">
        <v>167</v>
      </c>
      <c r="E1686" s="227" t="s">
        <v>19</v>
      </c>
      <c r="F1686" s="228" t="s">
        <v>1810</v>
      </c>
      <c r="G1686" s="225"/>
      <c r="H1686" s="229">
        <v>5.1500000000000004</v>
      </c>
      <c r="I1686" s="230"/>
      <c r="J1686" s="225"/>
      <c r="K1686" s="225"/>
      <c r="L1686" s="231"/>
      <c r="M1686" s="232"/>
      <c r="N1686" s="233"/>
      <c r="O1686" s="233"/>
      <c r="P1686" s="233"/>
      <c r="Q1686" s="233"/>
      <c r="R1686" s="233"/>
      <c r="S1686" s="233"/>
      <c r="T1686" s="234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35" t="s">
        <v>167</v>
      </c>
      <c r="AU1686" s="235" t="s">
        <v>81</v>
      </c>
      <c r="AV1686" s="13" t="s">
        <v>81</v>
      </c>
      <c r="AW1686" s="13" t="s">
        <v>33</v>
      </c>
      <c r="AX1686" s="13" t="s">
        <v>71</v>
      </c>
      <c r="AY1686" s="235" t="s">
        <v>155</v>
      </c>
    </row>
    <row r="1687" s="16" customFormat="1">
      <c r="A1687" s="16"/>
      <c r="B1687" s="270"/>
      <c r="C1687" s="271"/>
      <c r="D1687" s="226" t="s">
        <v>167</v>
      </c>
      <c r="E1687" s="272" t="s">
        <v>19</v>
      </c>
      <c r="F1687" s="273" t="s">
        <v>1811</v>
      </c>
      <c r="G1687" s="271"/>
      <c r="H1687" s="274">
        <v>5.1500000000000004</v>
      </c>
      <c r="I1687" s="275"/>
      <c r="J1687" s="271"/>
      <c r="K1687" s="271"/>
      <c r="L1687" s="276"/>
      <c r="M1687" s="277"/>
      <c r="N1687" s="278"/>
      <c r="O1687" s="278"/>
      <c r="P1687" s="278"/>
      <c r="Q1687" s="278"/>
      <c r="R1687" s="278"/>
      <c r="S1687" s="278"/>
      <c r="T1687" s="279"/>
      <c r="U1687" s="16"/>
      <c r="V1687" s="16"/>
      <c r="W1687" s="16"/>
      <c r="X1687" s="16"/>
      <c r="Y1687" s="16"/>
      <c r="Z1687" s="16"/>
      <c r="AA1687" s="16"/>
      <c r="AB1687" s="16"/>
      <c r="AC1687" s="16"/>
      <c r="AD1687" s="16"/>
      <c r="AE1687" s="16"/>
      <c r="AT1687" s="280" t="s">
        <v>167</v>
      </c>
      <c r="AU1687" s="280" t="s">
        <v>81</v>
      </c>
      <c r="AV1687" s="16" t="s">
        <v>180</v>
      </c>
      <c r="AW1687" s="16" t="s">
        <v>33</v>
      </c>
      <c r="AX1687" s="16" t="s">
        <v>71</v>
      </c>
      <c r="AY1687" s="280" t="s">
        <v>155</v>
      </c>
    </row>
    <row r="1688" s="13" customFormat="1">
      <c r="A1688" s="13"/>
      <c r="B1688" s="224"/>
      <c r="C1688" s="225"/>
      <c r="D1688" s="226" t="s">
        <v>167</v>
      </c>
      <c r="E1688" s="227" t="s">
        <v>19</v>
      </c>
      <c r="F1688" s="228" t="s">
        <v>2134</v>
      </c>
      <c r="G1688" s="225"/>
      <c r="H1688" s="229">
        <v>21.050000000000001</v>
      </c>
      <c r="I1688" s="230"/>
      <c r="J1688" s="225"/>
      <c r="K1688" s="225"/>
      <c r="L1688" s="231"/>
      <c r="M1688" s="232"/>
      <c r="N1688" s="233"/>
      <c r="O1688" s="233"/>
      <c r="P1688" s="233"/>
      <c r="Q1688" s="233"/>
      <c r="R1688" s="233"/>
      <c r="S1688" s="233"/>
      <c r="T1688" s="234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35" t="s">
        <v>167</v>
      </c>
      <c r="AU1688" s="235" t="s">
        <v>81</v>
      </c>
      <c r="AV1688" s="13" t="s">
        <v>81</v>
      </c>
      <c r="AW1688" s="13" t="s">
        <v>33</v>
      </c>
      <c r="AX1688" s="13" t="s">
        <v>71</v>
      </c>
      <c r="AY1688" s="235" t="s">
        <v>155</v>
      </c>
    </row>
    <row r="1689" s="16" customFormat="1">
      <c r="A1689" s="16"/>
      <c r="B1689" s="270"/>
      <c r="C1689" s="271"/>
      <c r="D1689" s="226" t="s">
        <v>167</v>
      </c>
      <c r="E1689" s="272" t="s">
        <v>19</v>
      </c>
      <c r="F1689" s="273" t="s">
        <v>2135</v>
      </c>
      <c r="G1689" s="271"/>
      <c r="H1689" s="274">
        <v>21.050000000000001</v>
      </c>
      <c r="I1689" s="275"/>
      <c r="J1689" s="271"/>
      <c r="K1689" s="271"/>
      <c r="L1689" s="276"/>
      <c r="M1689" s="277"/>
      <c r="N1689" s="278"/>
      <c r="O1689" s="278"/>
      <c r="P1689" s="278"/>
      <c r="Q1689" s="278"/>
      <c r="R1689" s="278"/>
      <c r="S1689" s="278"/>
      <c r="T1689" s="279"/>
      <c r="U1689" s="16"/>
      <c r="V1689" s="16"/>
      <c r="W1689" s="16"/>
      <c r="X1689" s="16"/>
      <c r="Y1689" s="16"/>
      <c r="Z1689" s="16"/>
      <c r="AA1689" s="16"/>
      <c r="AB1689" s="16"/>
      <c r="AC1689" s="16"/>
      <c r="AD1689" s="16"/>
      <c r="AE1689" s="16"/>
      <c r="AT1689" s="280" t="s">
        <v>167</v>
      </c>
      <c r="AU1689" s="280" t="s">
        <v>81</v>
      </c>
      <c r="AV1689" s="16" t="s">
        <v>180</v>
      </c>
      <c r="AW1689" s="16" t="s">
        <v>33</v>
      </c>
      <c r="AX1689" s="16" t="s">
        <v>71</v>
      </c>
      <c r="AY1689" s="280" t="s">
        <v>155</v>
      </c>
    </row>
    <row r="1690" s="13" customFormat="1">
      <c r="A1690" s="13"/>
      <c r="B1690" s="224"/>
      <c r="C1690" s="225"/>
      <c r="D1690" s="226" t="s">
        <v>167</v>
      </c>
      <c r="E1690" s="227" t="s">
        <v>19</v>
      </c>
      <c r="F1690" s="228" t="s">
        <v>2123</v>
      </c>
      <c r="G1690" s="225"/>
      <c r="H1690" s="229">
        <v>49.75</v>
      </c>
      <c r="I1690" s="230"/>
      <c r="J1690" s="225"/>
      <c r="K1690" s="225"/>
      <c r="L1690" s="231"/>
      <c r="M1690" s="232"/>
      <c r="N1690" s="233"/>
      <c r="O1690" s="233"/>
      <c r="P1690" s="233"/>
      <c r="Q1690" s="233"/>
      <c r="R1690" s="233"/>
      <c r="S1690" s="233"/>
      <c r="T1690" s="234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35" t="s">
        <v>167</v>
      </c>
      <c r="AU1690" s="235" t="s">
        <v>81</v>
      </c>
      <c r="AV1690" s="13" t="s">
        <v>81</v>
      </c>
      <c r="AW1690" s="13" t="s">
        <v>33</v>
      </c>
      <c r="AX1690" s="13" t="s">
        <v>71</v>
      </c>
      <c r="AY1690" s="235" t="s">
        <v>155</v>
      </c>
    </row>
    <row r="1691" s="13" customFormat="1">
      <c r="A1691" s="13"/>
      <c r="B1691" s="224"/>
      <c r="C1691" s="225"/>
      <c r="D1691" s="226" t="s">
        <v>167</v>
      </c>
      <c r="E1691" s="227" t="s">
        <v>19</v>
      </c>
      <c r="F1691" s="228" t="s">
        <v>2124</v>
      </c>
      <c r="G1691" s="225"/>
      <c r="H1691" s="229">
        <v>3.2490000000000001</v>
      </c>
      <c r="I1691" s="230"/>
      <c r="J1691" s="225"/>
      <c r="K1691" s="225"/>
      <c r="L1691" s="231"/>
      <c r="M1691" s="232"/>
      <c r="N1691" s="233"/>
      <c r="O1691" s="233"/>
      <c r="P1691" s="233"/>
      <c r="Q1691" s="233"/>
      <c r="R1691" s="233"/>
      <c r="S1691" s="233"/>
      <c r="T1691" s="234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35" t="s">
        <v>167</v>
      </c>
      <c r="AU1691" s="235" t="s">
        <v>81</v>
      </c>
      <c r="AV1691" s="13" t="s">
        <v>81</v>
      </c>
      <c r="AW1691" s="13" t="s">
        <v>33</v>
      </c>
      <c r="AX1691" s="13" t="s">
        <v>71</v>
      </c>
      <c r="AY1691" s="235" t="s">
        <v>155</v>
      </c>
    </row>
    <row r="1692" s="16" customFormat="1">
      <c r="A1692" s="16"/>
      <c r="B1692" s="270"/>
      <c r="C1692" s="271"/>
      <c r="D1692" s="226" t="s">
        <v>167</v>
      </c>
      <c r="E1692" s="272" t="s">
        <v>19</v>
      </c>
      <c r="F1692" s="273" t="s">
        <v>2125</v>
      </c>
      <c r="G1692" s="271"/>
      <c r="H1692" s="274">
        <v>52.999000000000002</v>
      </c>
      <c r="I1692" s="275"/>
      <c r="J1692" s="271"/>
      <c r="K1692" s="271"/>
      <c r="L1692" s="276"/>
      <c r="M1692" s="277"/>
      <c r="N1692" s="278"/>
      <c r="O1692" s="278"/>
      <c r="P1692" s="278"/>
      <c r="Q1692" s="278"/>
      <c r="R1692" s="278"/>
      <c r="S1692" s="278"/>
      <c r="T1692" s="279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/>
      <c r="AT1692" s="280" t="s">
        <v>167</v>
      </c>
      <c r="AU1692" s="280" t="s">
        <v>81</v>
      </c>
      <c r="AV1692" s="16" t="s">
        <v>180</v>
      </c>
      <c r="AW1692" s="16" t="s">
        <v>33</v>
      </c>
      <c r="AX1692" s="16" t="s">
        <v>71</v>
      </c>
      <c r="AY1692" s="280" t="s">
        <v>155</v>
      </c>
    </row>
    <row r="1693" s="13" customFormat="1">
      <c r="A1693" s="13"/>
      <c r="B1693" s="224"/>
      <c r="C1693" s="225"/>
      <c r="D1693" s="226" t="s">
        <v>167</v>
      </c>
      <c r="E1693" s="227" t="s">
        <v>19</v>
      </c>
      <c r="F1693" s="228" t="s">
        <v>2126</v>
      </c>
      <c r="G1693" s="225"/>
      <c r="H1693" s="229">
        <v>100.25</v>
      </c>
      <c r="I1693" s="230"/>
      <c r="J1693" s="225"/>
      <c r="K1693" s="225"/>
      <c r="L1693" s="231"/>
      <c r="M1693" s="232"/>
      <c r="N1693" s="233"/>
      <c r="O1693" s="233"/>
      <c r="P1693" s="233"/>
      <c r="Q1693" s="233"/>
      <c r="R1693" s="233"/>
      <c r="S1693" s="233"/>
      <c r="T1693" s="234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35" t="s">
        <v>167</v>
      </c>
      <c r="AU1693" s="235" t="s">
        <v>81</v>
      </c>
      <c r="AV1693" s="13" t="s">
        <v>81</v>
      </c>
      <c r="AW1693" s="13" t="s">
        <v>33</v>
      </c>
      <c r="AX1693" s="13" t="s">
        <v>71</v>
      </c>
      <c r="AY1693" s="235" t="s">
        <v>155</v>
      </c>
    </row>
    <row r="1694" s="16" customFormat="1">
      <c r="A1694" s="16"/>
      <c r="B1694" s="270"/>
      <c r="C1694" s="271"/>
      <c r="D1694" s="226" t="s">
        <v>167</v>
      </c>
      <c r="E1694" s="272" t="s">
        <v>19</v>
      </c>
      <c r="F1694" s="273" t="s">
        <v>2127</v>
      </c>
      <c r="G1694" s="271"/>
      <c r="H1694" s="274">
        <v>100.25</v>
      </c>
      <c r="I1694" s="275"/>
      <c r="J1694" s="271"/>
      <c r="K1694" s="271"/>
      <c r="L1694" s="276"/>
      <c r="M1694" s="277"/>
      <c r="N1694" s="278"/>
      <c r="O1694" s="278"/>
      <c r="P1694" s="278"/>
      <c r="Q1694" s="278"/>
      <c r="R1694" s="278"/>
      <c r="S1694" s="278"/>
      <c r="T1694" s="279"/>
      <c r="U1694" s="16"/>
      <c r="V1694" s="16"/>
      <c r="W1694" s="16"/>
      <c r="X1694" s="16"/>
      <c r="Y1694" s="16"/>
      <c r="Z1694" s="16"/>
      <c r="AA1694" s="16"/>
      <c r="AB1694" s="16"/>
      <c r="AC1694" s="16"/>
      <c r="AD1694" s="16"/>
      <c r="AE1694" s="16"/>
      <c r="AT1694" s="280" t="s">
        <v>167</v>
      </c>
      <c r="AU1694" s="280" t="s">
        <v>81</v>
      </c>
      <c r="AV1694" s="16" t="s">
        <v>180</v>
      </c>
      <c r="AW1694" s="16" t="s">
        <v>33</v>
      </c>
      <c r="AX1694" s="16" t="s">
        <v>71</v>
      </c>
      <c r="AY1694" s="280" t="s">
        <v>155</v>
      </c>
    </row>
    <row r="1695" s="14" customFormat="1">
      <c r="A1695" s="14"/>
      <c r="B1695" s="236"/>
      <c r="C1695" s="237"/>
      <c r="D1695" s="226" t="s">
        <v>167</v>
      </c>
      <c r="E1695" s="238" t="s">
        <v>19</v>
      </c>
      <c r="F1695" s="239" t="s">
        <v>177</v>
      </c>
      <c r="G1695" s="237"/>
      <c r="H1695" s="240">
        <v>179.44900000000001</v>
      </c>
      <c r="I1695" s="241"/>
      <c r="J1695" s="237"/>
      <c r="K1695" s="237"/>
      <c r="L1695" s="242"/>
      <c r="M1695" s="243"/>
      <c r="N1695" s="244"/>
      <c r="O1695" s="244"/>
      <c r="P1695" s="244"/>
      <c r="Q1695" s="244"/>
      <c r="R1695" s="244"/>
      <c r="S1695" s="244"/>
      <c r="T1695" s="245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T1695" s="246" t="s">
        <v>167</v>
      </c>
      <c r="AU1695" s="246" t="s">
        <v>81</v>
      </c>
      <c r="AV1695" s="14" t="s">
        <v>163</v>
      </c>
      <c r="AW1695" s="14" t="s">
        <v>33</v>
      </c>
      <c r="AX1695" s="14" t="s">
        <v>79</v>
      </c>
      <c r="AY1695" s="246" t="s">
        <v>155</v>
      </c>
    </row>
    <row r="1696" s="2" customFormat="1" ht="24.15" customHeight="1">
      <c r="A1696" s="40"/>
      <c r="B1696" s="41"/>
      <c r="C1696" s="206" t="s">
        <v>2141</v>
      </c>
      <c r="D1696" s="206" t="s">
        <v>158</v>
      </c>
      <c r="E1696" s="207" t="s">
        <v>2142</v>
      </c>
      <c r="F1696" s="208" t="s">
        <v>2143</v>
      </c>
      <c r="G1696" s="209" t="s">
        <v>264</v>
      </c>
      <c r="H1696" s="210">
        <v>158.399</v>
      </c>
      <c r="I1696" s="211"/>
      <c r="J1696" s="212">
        <f>ROUND(I1696*H1696,2)</f>
        <v>0</v>
      </c>
      <c r="K1696" s="208" t="s">
        <v>162</v>
      </c>
      <c r="L1696" s="46"/>
      <c r="M1696" s="213" t="s">
        <v>19</v>
      </c>
      <c r="N1696" s="214" t="s">
        <v>42</v>
      </c>
      <c r="O1696" s="86"/>
      <c r="P1696" s="215">
        <f>O1696*H1696</f>
        <v>0</v>
      </c>
      <c r="Q1696" s="215">
        <v>0.012</v>
      </c>
      <c r="R1696" s="215">
        <f>Q1696*H1696</f>
        <v>1.9007880000000001</v>
      </c>
      <c r="S1696" s="215">
        <v>0</v>
      </c>
      <c r="T1696" s="216">
        <f>S1696*H1696</f>
        <v>0</v>
      </c>
      <c r="U1696" s="40"/>
      <c r="V1696" s="40"/>
      <c r="W1696" s="40"/>
      <c r="X1696" s="40"/>
      <c r="Y1696" s="40"/>
      <c r="Z1696" s="40"/>
      <c r="AA1696" s="40"/>
      <c r="AB1696" s="40"/>
      <c r="AC1696" s="40"/>
      <c r="AD1696" s="40"/>
      <c r="AE1696" s="40"/>
      <c r="AR1696" s="217" t="s">
        <v>382</v>
      </c>
      <c r="AT1696" s="217" t="s">
        <v>158</v>
      </c>
      <c r="AU1696" s="217" t="s">
        <v>81</v>
      </c>
      <c r="AY1696" s="19" t="s">
        <v>155</v>
      </c>
      <c r="BE1696" s="218">
        <f>IF(N1696="základní",J1696,0)</f>
        <v>0</v>
      </c>
      <c r="BF1696" s="218">
        <f>IF(N1696="snížená",J1696,0)</f>
        <v>0</v>
      </c>
      <c r="BG1696" s="218">
        <f>IF(N1696="zákl. přenesená",J1696,0)</f>
        <v>0</v>
      </c>
      <c r="BH1696" s="218">
        <f>IF(N1696="sníž. přenesená",J1696,0)</f>
        <v>0</v>
      </c>
      <c r="BI1696" s="218">
        <f>IF(N1696="nulová",J1696,0)</f>
        <v>0</v>
      </c>
      <c r="BJ1696" s="19" t="s">
        <v>79</v>
      </c>
      <c r="BK1696" s="218">
        <f>ROUND(I1696*H1696,2)</f>
        <v>0</v>
      </c>
      <c r="BL1696" s="19" t="s">
        <v>382</v>
      </c>
      <c r="BM1696" s="217" t="s">
        <v>2144</v>
      </c>
    </row>
    <row r="1697" s="2" customFormat="1">
      <c r="A1697" s="40"/>
      <c r="B1697" s="41"/>
      <c r="C1697" s="42"/>
      <c r="D1697" s="219" t="s">
        <v>165</v>
      </c>
      <c r="E1697" s="42"/>
      <c r="F1697" s="220" t="s">
        <v>2145</v>
      </c>
      <c r="G1697" s="42"/>
      <c r="H1697" s="42"/>
      <c r="I1697" s="221"/>
      <c r="J1697" s="42"/>
      <c r="K1697" s="42"/>
      <c r="L1697" s="46"/>
      <c r="M1697" s="222"/>
      <c r="N1697" s="223"/>
      <c r="O1697" s="86"/>
      <c r="P1697" s="86"/>
      <c r="Q1697" s="86"/>
      <c r="R1697" s="86"/>
      <c r="S1697" s="86"/>
      <c r="T1697" s="87"/>
      <c r="U1697" s="40"/>
      <c r="V1697" s="40"/>
      <c r="W1697" s="40"/>
      <c r="X1697" s="40"/>
      <c r="Y1697" s="40"/>
      <c r="Z1697" s="40"/>
      <c r="AA1697" s="40"/>
      <c r="AB1697" s="40"/>
      <c r="AC1697" s="40"/>
      <c r="AD1697" s="40"/>
      <c r="AE1697" s="40"/>
      <c r="AT1697" s="19" t="s">
        <v>165</v>
      </c>
      <c r="AU1697" s="19" t="s">
        <v>81</v>
      </c>
    </row>
    <row r="1698" s="13" customFormat="1">
      <c r="A1698" s="13"/>
      <c r="B1698" s="224"/>
      <c r="C1698" s="225"/>
      <c r="D1698" s="226" t="s">
        <v>167</v>
      </c>
      <c r="E1698" s="227" t="s">
        <v>19</v>
      </c>
      <c r="F1698" s="228" t="s">
        <v>1810</v>
      </c>
      <c r="G1698" s="225"/>
      <c r="H1698" s="229">
        <v>5.1500000000000004</v>
      </c>
      <c r="I1698" s="230"/>
      <c r="J1698" s="225"/>
      <c r="K1698" s="225"/>
      <c r="L1698" s="231"/>
      <c r="M1698" s="232"/>
      <c r="N1698" s="233"/>
      <c r="O1698" s="233"/>
      <c r="P1698" s="233"/>
      <c r="Q1698" s="233"/>
      <c r="R1698" s="233"/>
      <c r="S1698" s="233"/>
      <c r="T1698" s="234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35" t="s">
        <v>167</v>
      </c>
      <c r="AU1698" s="235" t="s">
        <v>81</v>
      </c>
      <c r="AV1698" s="13" t="s">
        <v>81</v>
      </c>
      <c r="AW1698" s="13" t="s">
        <v>33</v>
      </c>
      <c r="AX1698" s="13" t="s">
        <v>71</v>
      </c>
      <c r="AY1698" s="235" t="s">
        <v>155</v>
      </c>
    </row>
    <row r="1699" s="16" customFormat="1">
      <c r="A1699" s="16"/>
      <c r="B1699" s="270"/>
      <c r="C1699" s="271"/>
      <c r="D1699" s="226" t="s">
        <v>167</v>
      </c>
      <c r="E1699" s="272" t="s">
        <v>19</v>
      </c>
      <c r="F1699" s="273" t="s">
        <v>1811</v>
      </c>
      <c r="G1699" s="271"/>
      <c r="H1699" s="274">
        <v>5.1500000000000004</v>
      </c>
      <c r="I1699" s="275"/>
      <c r="J1699" s="271"/>
      <c r="K1699" s="271"/>
      <c r="L1699" s="276"/>
      <c r="M1699" s="277"/>
      <c r="N1699" s="278"/>
      <c r="O1699" s="278"/>
      <c r="P1699" s="278"/>
      <c r="Q1699" s="278"/>
      <c r="R1699" s="278"/>
      <c r="S1699" s="278"/>
      <c r="T1699" s="279"/>
      <c r="U1699" s="16"/>
      <c r="V1699" s="16"/>
      <c r="W1699" s="16"/>
      <c r="X1699" s="16"/>
      <c r="Y1699" s="16"/>
      <c r="Z1699" s="16"/>
      <c r="AA1699" s="16"/>
      <c r="AB1699" s="16"/>
      <c r="AC1699" s="16"/>
      <c r="AD1699" s="16"/>
      <c r="AE1699" s="16"/>
      <c r="AT1699" s="280" t="s">
        <v>167</v>
      </c>
      <c r="AU1699" s="280" t="s">
        <v>81</v>
      </c>
      <c r="AV1699" s="16" t="s">
        <v>180</v>
      </c>
      <c r="AW1699" s="16" t="s">
        <v>33</v>
      </c>
      <c r="AX1699" s="16" t="s">
        <v>71</v>
      </c>
      <c r="AY1699" s="280" t="s">
        <v>155</v>
      </c>
    </row>
    <row r="1700" s="13" customFormat="1">
      <c r="A1700" s="13"/>
      <c r="B1700" s="224"/>
      <c r="C1700" s="225"/>
      <c r="D1700" s="226" t="s">
        <v>167</v>
      </c>
      <c r="E1700" s="227" t="s">
        <v>19</v>
      </c>
      <c r="F1700" s="228" t="s">
        <v>2123</v>
      </c>
      <c r="G1700" s="225"/>
      <c r="H1700" s="229">
        <v>49.75</v>
      </c>
      <c r="I1700" s="230"/>
      <c r="J1700" s="225"/>
      <c r="K1700" s="225"/>
      <c r="L1700" s="231"/>
      <c r="M1700" s="232"/>
      <c r="N1700" s="233"/>
      <c r="O1700" s="233"/>
      <c r="P1700" s="233"/>
      <c r="Q1700" s="233"/>
      <c r="R1700" s="233"/>
      <c r="S1700" s="233"/>
      <c r="T1700" s="234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35" t="s">
        <v>167</v>
      </c>
      <c r="AU1700" s="235" t="s">
        <v>81</v>
      </c>
      <c r="AV1700" s="13" t="s">
        <v>81</v>
      </c>
      <c r="AW1700" s="13" t="s">
        <v>33</v>
      </c>
      <c r="AX1700" s="13" t="s">
        <v>71</v>
      </c>
      <c r="AY1700" s="235" t="s">
        <v>155</v>
      </c>
    </row>
    <row r="1701" s="13" customFormat="1">
      <c r="A1701" s="13"/>
      <c r="B1701" s="224"/>
      <c r="C1701" s="225"/>
      <c r="D1701" s="226" t="s">
        <v>167</v>
      </c>
      <c r="E1701" s="227" t="s">
        <v>19</v>
      </c>
      <c r="F1701" s="228" t="s">
        <v>2124</v>
      </c>
      <c r="G1701" s="225"/>
      <c r="H1701" s="229">
        <v>3.2490000000000001</v>
      </c>
      <c r="I1701" s="230"/>
      <c r="J1701" s="225"/>
      <c r="K1701" s="225"/>
      <c r="L1701" s="231"/>
      <c r="M1701" s="232"/>
      <c r="N1701" s="233"/>
      <c r="O1701" s="233"/>
      <c r="P1701" s="233"/>
      <c r="Q1701" s="233"/>
      <c r="R1701" s="233"/>
      <c r="S1701" s="233"/>
      <c r="T1701" s="234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35" t="s">
        <v>167</v>
      </c>
      <c r="AU1701" s="235" t="s">
        <v>81</v>
      </c>
      <c r="AV1701" s="13" t="s">
        <v>81</v>
      </c>
      <c r="AW1701" s="13" t="s">
        <v>33</v>
      </c>
      <c r="AX1701" s="13" t="s">
        <v>71</v>
      </c>
      <c r="AY1701" s="235" t="s">
        <v>155</v>
      </c>
    </row>
    <row r="1702" s="16" customFormat="1">
      <c r="A1702" s="16"/>
      <c r="B1702" s="270"/>
      <c r="C1702" s="271"/>
      <c r="D1702" s="226" t="s">
        <v>167</v>
      </c>
      <c r="E1702" s="272" t="s">
        <v>19</v>
      </c>
      <c r="F1702" s="273" t="s">
        <v>2125</v>
      </c>
      <c r="G1702" s="271"/>
      <c r="H1702" s="274">
        <v>52.999000000000002</v>
      </c>
      <c r="I1702" s="275"/>
      <c r="J1702" s="271"/>
      <c r="K1702" s="271"/>
      <c r="L1702" s="276"/>
      <c r="M1702" s="277"/>
      <c r="N1702" s="278"/>
      <c r="O1702" s="278"/>
      <c r="P1702" s="278"/>
      <c r="Q1702" s="278"/>
      <c r="R1702" s="278"/>
      <c r="S1702" s="278"/>
      <c r="T1702" s="279"/>
      <c r="U1702" s="16"/>
      <c r="V1702" s="16"/>
      <c r="W1702" s="16"/>
      <c r="X1702" s="16"/>
      <c r="Y1702" s="16"/>
      <c r="Z1702" s="16"/>
      <c r="AA1702" s="16"/>
      <c r="AB1702" s="16"/>
      <c r="AC1702" s="16"/>
      <c r="AD1702" s="16"/>
      <c r="AE1702" s="16"/>
      <c r="AT1702" s="280" t="s">
        <v>167</v>
      </c>
      <c r="AU1702" s="280" t="s">
        <v>81</v>
      </c>
      <c r="AV1702" s="16" t="s">
        <v>180</v>
      </c>
      <c r="AW1702" s="16" t="s">
        <v>33</v>
      </c>
      <c r="AX1702" s="16" t="s">
        <v>71</v>
      </c>
      <c r="AY1702" s="280" t="s">
        <v>155</v>
      </c>
    </row>
    <row r="1703" s="13" customFormat="1">
      <c r="A1703" s="13"/>
      <c r="B1703" s="224"/>
      <c r="C1703" s="225"/>
      <c r="D1703" s="226" t="s">
        <v>167</v>
      </c>
      <c r="E1703" s="227" t="s">
        <v>19</v>
      </c>
      <c r="F1703" s="228" t="s">
        <v>2126</v>
      </c>
      <c r="G1703" s="225"/>
      <c r="H1703" s="229">
        <v>100.25</v>
      </c>
      <c r="I1703" s="230"/>
      <c r="J1703" s="225"/>
      <c r="K1703" s="225"/>
      <c r="L1703" s="231"/>
      <c r="M1703" s="232"/>
      <c r="N1703" s="233"/>
      <c r="O1703" s="233"/>
      <c r="P1703" s="233"/>
      <c r="Q1703" s="233"/>
      <c r="R1703" s="233"/>
      <c r="S1703" s="233"/>
      <c r="T1703" s="234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35" t="s">
        <v>167</v>
      </c>
      <c r="AU1703" s="235" t="s">
        <v>81</v>
      </c>
      <c r="AV1703" s="13" t="s">
        <v>81</v>
      </c>
      <c r="AW1703" s="13" t="s">
        <v>33</v>
      </c>
      <c r="AX1703" s="13" t="s">
        <v>71</v>
      </c>
      <c r="AY1703" s="235" t="s">
        <v>155</v>
      </c>
    </row>
    <row r="1704" s="16" customFormat="1">
      <c r="A1704" s="16"/>
      <c r="B1704" s="270"/>
      <c r="C1704" s="271"/>
      <c r="D1704" s="226" t="s">
        <v>167</v>
      </c>
      <c r="E1704" s="272" t="s">
        <v>19</v>
      </c>
      <c r="F1704" s="273" t="s">
        <v>2127</v>
      </c>
      <c r="G1704" s="271"/>
      <c r="H1704" s="274">
        <v>100.25</v>
      </c>
      <c r="I1704" s="275"/>
      <c r="J1704" s="271"/>
      <c r="K1704" s="271"/>
      <c r="L1704" s="276"/>
      <c r="M1704" s="277"/>
      <c r="N1704" s="278"/>
      <c r="O1704" s="278"/>
      <c r="P1704" s="278"/>
      <c r="Q1704" s="278"/>
      <c r="R1704" s="278"/>
      <c r="S1704" s="278"/>
      <c r="T1704" s="279"/>
      <c r="U1704" s="16"/>
      <c r="V1704" s="16"/>
      <c r="W1704" s="16"/>
      <c r="X1704" s="16"/>
      <c r="Y1704" s="16"/>
      <c r="Z1704" s="16"/>
      <c r="AA1704" s="16"/>
      <c r="AB1704" s="16"/>
      <c r="AC1704" s="16"/>
      <c r="AD1704" s="16"/>
      <c r="AE1704" s="16"/>
      <c r="AT1704" s="280" t="s">
        <v>167</v>
      </c>
      <c r="AU1704" s="280" t="s">
        <v>81</v>
      </c>
      <c r="AV1704" s="16" t="s">
        <v>180</v>
      </c>
      <c r="AW1704" s="16" t="s">
        <v>33</v>
      </c>
      <c r="AX1704" s="16" t="s">
        <v>71</v>
      </c>
      <c r="AY1704" s="280" t="s">
        <v>155</v>
      </c>
    </row>
    <row r="1705" s="14" customFormat="1">
      <c r="A1705" s="14"/>
      <c r="B1705" s="236"/>
      <c r="C1705" s="237"/>
      <c r="D1705" s="226" t="s">
        <v>167</v>
      </c>
      <c r="E1705" s="238" t="s">
        <v>19</v>
      </c>
      <c r="F1705" s="239" t="s">
        <v>177</v>
      </c>
      <c r="G1705" s="237"/>
      <c r="H1705" s="240">
        <v>158.399</v>
      </c>
      <c r="I1705" s="241"/>
      <c r="J1705" s="237"/>
      <c r="K1705" s="237"/>
      <c r="L1705" s="242"/>
      <c r="M1705" s="243"/>
      <c r="N1705" s="244"/>
      <c r="O1705" s="244"/>
      <c r="P1705" s="244"/>
      <c r="Q1705" s="244"/>
      <c r="R1705" s="244"/>
      <c r="S1705" s="244"/>
      <c r="T1705" s="245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46" t="s">
        <v>167</v>
      </c>
      <c r="AU1705" s="246" t="s">
        <v>81</v>
      </c>
      <c r="AV1705" s="14" t="s">
        <v>163</v>
      </c>
      <c r="AW1705" s="14" t="s">
        <v>33</v>
      </c>
      <c r="AX1705" s="14" t="s">
        <v>79</v>
      </c>
      <c r="AY1705" s="246" t="s">
        <v>155</v>
      </c>
    </row>
    <row r="1706" s="2" customFormat="1" ht="16.5" customHeight="1">
      <c r="A1706" s="40"/>
      <c r="B1706" s="41"/>
      <c r="C1706" s="206" t="s">
        <v>2146</v>
      </c>
      <c r="D1706" s="206" t="s">
        <v>158</v>
      </c>
      <c r="E1706" s="207" t="s">
        <v>2147</v>
      </c>
      <c r="F1706" s="208" t="s">
        <v>2148</v>
      </c>
      <c r="G1706" s="209" t="s">
        <v>264</v>
      </c>
      <c r="H1706" s="210">
        <v>72.784000000000006</v>
      </c>
      <c r="I1706" s="211"/>
      <c r="J1706" s="212">
        <f>ROUND(I1706*H1706,2)</f>
        <v>0</v>
      </c>
      <c r="K1706" s="208" t="s">
        <v>162</v>
      </c>
      <c r="L1706" s="46"/>
      <c r="M1706" s="213" t="s">
        <v>19</v>
      </c>
      <c r="N1706" s="214" t="s">
        <v>42</v>
      </c>
      <c r="O1706" s="86"/>
      <c r="P1706" s="215">
        <f>O1706*H1706</f>
        <v>0</v>
      </c>
      <c r="Q1706" s="215">
        <v>0.0015</v>
      </c>
      <c r="R1706" s="215">
        <f>Q1706*H1706</f>
        <v>0.10917600000000001</v>
      </c>
      <c r="S1706" s="215">
        <v>0</v>
      </c>
      <c r="T1706" s="216">
        <f>S1706*H1706</f>
        <v>0</v>
      </c>
      <c r="U1706" s="40"/>
      <c r="V1706" s="40"/>
      <c r="W1706" s="40"/>
      <c r="X1706" s="40"/>
      <c r="Y1706" s="40"/>
      <c r="Z1706" s="40"/>
      <c r="AA1706" s="40"/>
      <c r="AB1706" s="40"/>
      <c r="AC1706" s="40"/>
      <c r="AD1706" s="40"/>
      <c r="AE1706" s="40"/>
      <c r="AR1706" s="217" t="s">
        <v>382</v>
      </c>
      <c r="AT1706" s="217" t="s">
        <v>158</v>
      </c>
      <c r="AU1706" s="217" t="s">
        <v>81</v>
      </c>
      <c r="AY1706" s="19" t="s">
        <v>155</v>
      </c>
      <c r="BE1706" s="218">
        <f>IF(N1706="základní",J1706,0)</f>
        <v>0</v>
      </c>
      <c r="BF1706" s="218">
        <f>IF(N1706="snížená",J1706,0)</f>
        <v>0</v>
      </c>
      <c r="BG1706" s="218">
        <f>IF(N1706="zákl. přenesená",J1706,0)</f>
        <v>0</v>
      </c>
      <c r="BH1706" s="218">
        <f>IF(N1706="sníž. přenesená",J1706,0)</f>
        <v>0</v>
      </c>
      <c r="BI1706" s="218">
        <f>IF(N1706="nulová",J1706,0)</f>
        <v>0</v>
      </c>
      <c r="BJ1706" s="19" t="s">
        <v>79</v>
      </c>
      <c r="BK1706" s="218">
        <f>ROUND(I1706*H1706,2)</f>
        <v>0</v>
      </c>
      <c r="BL1706" s="19" t="s">
        <v>382</v>
      </c>
      <c r="BM1706" s="217" t="s">
        <v>2149</v>
      </c>
    </row>
    <row r="1707" s="2" customFormat="1">
      <c r="A1707" s="40"/>
      <c r="B1707" s="41"/>
      <c r="C1707" s="42"/>
      <c r="D1707" s="219" t="s">
        <v>165</v>
      </c>
      <c r="E1707" s="42"/>
      <c r="F1707" s="220" t="s">
        <v>2150</v>
      </c>
      <c r="G1707" s="42"/>
      <c r="H1707" s="42"/>
      <c r="I1707" s="221"/>
      <c r="J1707" s="42"/>
      <c r="K1707" s="42"/>
      <c r="L1707" s="46"/>
      <c r="M1707" s="222"/>
      <c r="N1707" s="223"/>
      <c r="O1707" s="86"/>
      <c r="P1707" s="86"/>
      <c r="Q1707" s="86"/>
      <c r="R1707" s="86"/>
      <c r="S1707" s="86"/>
      <c r="T1707" s="87"/>
      <c r="U1707" s="40"/>
      <c r="V1707" s="40"/>
      <c r="W1707" s="40"/>
      <c r="X1707" s="40"/>
      <c r="Y1707" s="40"/>
      <c r="Z1707" s="40"/>
      <c r="AA1707" s="40"/>
      <c r="AB1707" s="40"/>
      <c r="AC1707" s="40"/>
      <c r="AD1707" s="40"/>
      <c r="AE1707" s="40"/>
      <c r="AT1707" s="19" t="s">
        <v>165</v>
      </c>
      <c r="AU1707" s="19" t="s">
        <v>81</v>
      </c>
    </row>
    <row r="1708" s="13" customFormat="1">
      <c r="A1708" s="13"/>
      <c r="B1708" s="224"/>
      <c r="C1708" s="225"/>
      <c r="D1708" s="226" t="s">
        <v>167</v>
      </c>
      <c r="E1708" s="227" t="s">
        <v>19</v>
      </c>
      <c r="F1708" s="228" t="s">
        <v>1810</v>
      </c>
      <c r="G1708" s="225"/>
      <c r="H1708" s="229">
        <v>5.1500000000000004</v>
      </c>
      <c r="I1708" s="230"/>
      <c r="J1708" s="225"/>
      <c r="K1708" s="225"/>
      <c r="L1708" s="231"/>
      <c r="M1708" s="232"/>
      <c r="N1708" s="233"/>
      <c r="O1708" s="233"/>
      <c r="P1708" s="233"/>
      <c r="Q1708" s="233"/>
      <c r="R1708" s="233"/>
      <c r="S1708" s="233"/>
      <c r="T1708" s="234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35" t="s">
        <v>167</v>
      </c>
      <c r="AU1708" s="235" t="s">
        <v>81</v>
      </c>
      <c r="AV1708" s="13" t="s">
        <v>81</v>
      </c>
      <c r="AW1708" s="13" t="s">
        <v>33</v>
      </c>
      <c r="AX1708" s="13" t="s">
        <v>71</v>
      </c>
      <c r="AY1708" s="235" t="s">
        <v>155</v>
      </c>
    </row>
    <row r="1709" s="13" customFormat="1">
      <c r="A1709" s="13"/>
      <c r="B1709" s="224"/>
      <c r="C1709" s="225"/>
      <c r="D1709" s="226" t="s">
        <v>167</v>
      </c>
      <c r="E1709" s="227" t="s">
        <v>19</v>
      </c>
      <c r="F1709" s="228" t="s">
        <v>2151</v>
      </c>
      <c r="G1709" s="225"/>
      <c r="H1709" s="229">
        <v>1.8640000000000001</v>
      </c>
      <c r="I1709" s="230"/>
      <c r="J1709" s="225"/>
      <c r="K1709" s="225"/>
      <c r="L1709" s="231"/>
      <c r="M1709" s="232"/>
      <c r="N1709" s="233"/>
      <c r="O1709" s="233"/>
      <c r="P1709" s="233"/>
      <c r="Q1709" s="233"/>
      <c r="R1709" s="233"/>
      <c r="S1709" s="233"/>
      <c r="T1709" s="234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35" t="s">
        <v>167</v>
      </c>
      <c r="AU1709" s="235" t="s">
        <v>81</v>
      </c>
      <c r="AV1709" s="13" t="s">
        <v>81</v>
      </c>
      <c r="AW1709" s="13" t="s">
        <v>33</v>
      </c>
      <c r="AX1709" s="13" t="s">
        <v>71</v>
      </c>
      <c r="AY1709" s="235" t="s">
        <v>155</v>
      </c>
    </row>
    <row r="1710" s="13" customFormat="1">
      <c r="A1710" s="13"/>
      <c r="B1710" s="224"/>
      <c r="C1710" s="225"/>
      <c r="D1710" s="226" t="s">
        <v>167</v>
      </c>
      <c r="E1710" s="227" t="s">
        <v>19</v>
      </c>
      <c r="F1710" s="228" t="s">
        <v>2152</v>
      </c>
      <c r="G1710" s="225"/>
      <c r="H1710" s="229">
        <v>-0.14000000000000001</v>
      </c>
      <c r="I1710" s="230"/>
      <c r="J1710" s="225"/>
      <c r="K1710" s="225"/>
      <c r="L1710" s="231"/>
      <c r="M1710" s="232"/>
      <c r="N1710" s="233"/>
      <c r="O1710" s="233"/>
      <c r="P1710" s="233"/>
      <c r="Q1710" s="233"/>
      <c r="R1710" s="233"/>
      <c r="S1710" s="233"/>
      <c r="T1710" s="234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35" t="s">
        <v>167</v>
      </c>
      <c r="AU1710" s="235" t="s">
        <v>81</v>
      </c>
      <c r="AV1710" s="13" t="s">
        <v>81</v>
      </c>
      <c r="AW1710" s="13" t="s">
        <v>33</v>
      </c>
      <c r="AX1710" s="13" t="s">
        <v>71</v>
      </c>
      <c r="AY1710" s="235" t="s">
        <v>155</v>
      </c>
    </row>
    <row r="1711" s="16" customFormat="1">
      <c r="A1711" s="16"/>
      <c r="B1711" s="270"/>
      <c r="C1711" s="271"/>
      <c r="D1711" s="226" t="s">
        <v>167</v>
      </c>
      <c r="E1711" s="272" t="s">
        <v>19</v>
      </c>
      <c r="F1711" s="273" t="s">
        <v>1811</v>
      </c>
      <c r="G1711" s="271"/>
      <c r="H1711" s="274">
        <v>6.8740000000000006</v>
      </c>
      <c r="I1711" s="275"/>
      <c r="J1711" s="271"/>
      <c r="K1711" s="271"/>
      <c r="L1711" s="276"/>
      <c r="M1711" s="277"/>
      <c r="N1711" s="278"/>
      <c r="O1711" s="278"/>
      <c r="P1711" s="278"/>
      <c r="Q1711" s="278"/>
      <c r="R1711" s="278"/>
      <c r="S1711" s="278"/>
      <c r="T1711" s="279"/>
      <c r="U1711" s="16"/>
      <c r="V1711" s="16"/>
      <c r="W1711" s="16"/>
      <c r="X1711" s="16"/>
      <c r="Y1711" s="16"/>
      <c r="Z1711" s="16"/>
      <c r="AA1711" s="16"/>
      <c r="AB1711" s="16"/>
      <c r="AC1711" s="16"/>
      <c r="AD1711" s="16"/>
      <c r="AE1711" s="16"/>
      <c r="AT1711" s="280" t="s">
        <v>167</v>
      </c>
      <c r="AU1711" s="280" t="s">
        <v>81</v>
      </c>
      <c r="AV1711" s="16" t="s">
        <v>180</v>
      </c>
      <c r="AW1711" s="16" t="s">
        <v>33</v>
      </c>
      <c r="AX1711" s="16" t="s">
        <v>71</v>
      </c>
      <c r="AY1711" s="280" t="s">
        <v>155</v>
      </c>
    </row>
    <row r="1712" s="13" customFormat="1">
      <c r="A1712" s="13"/>
      <c r="B1712" s="224"/>
      <c r="C1712" s="225"/>
      <c r="D1712" s="226" t="s">
        <v>167</v>
      </c>
      <c r="E1712" s="227" t="s">
        <v>19</v>
      </c>
      <c r="F1712" s="228" t="s">
        <v>2134</v>
      </c>
      <c r="G1712" s="225"/>
      <c r="H1712" s="229">
        <v>21.050000000000001</v>
      </c>
      <c r="I1712" s="230"/>
      <c r="J1712" s="225"/>
      <c r="K1712" s="225"/>
      <c r="L1712" s="231"/>
      <c r="M1712" s="232"/>
      <c r="N1712" s="233"/>
      <c r="O1712" s="233"/>
      <c r="P1712" s="233"/>
      <c r="Q1712" s="233"/>
      <c r="R1712" s="233"/>
      <c r="S1712" s="233"/>
      <c r="T1712" s="234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35" t="s">
        <v>167</v>
      </c>
      <c r="AU1712" s="235" t="s">
        <v>81</v>
      </c>
      <c r="AV1712" s="13" t="s">
        <v>81</v>
      </c>
      <c r="AW1712" s="13" t="s">
        <v>33</v>
      </c>
      <c r="AX1712" s="13" t="s">
        <v>71</v>
      </c>
      <c r="AY1712" s="235" t="s">
        <v>155</v>
      </c>
    </row>
    <row r="1713" s="13" customFormat="1">
      <c r="A1713" s="13"/>
      <c r="B1713" s="224"/>
      <c r="C1713" s="225"/>
      <c r="D1713" s="226" t="s">
        <v>167</v>
      </c>
      <c r="E1713" s="227" t="s">
        <v>19</v>
      </c>
      <c r="F1713" s="228" t="s">
        <v>2153</v>
      </c>
      <c r="G1713" s="225"/>
      <c r="H1713" s="229">
        <v>5.952</v>
      </c>
      <c r="I1713" s="230"/>
      <c r="J1713" s="225"/>
      <c r="K1713" s="225"/>
      <c r="L1713" s="231"/>
      <c r="M1713" s="232"/>
      <c r="N1713" s="233"/>
      <c r="O1713" s="233"/>
      <c r="P1713" s="233"/>
      <c r="Q1713" s="233"/>
      <c r="R1713" s="233"/>
      <c r="S1713" s="233"/>
      <c r="T1713" s="234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35" t="s">
        <v>167</v>
      </c>
      <c r="AU1713" s="235" t="s">
        <v>81</v>
      </c>
      <c r="AV1713" s="13" t="s">
        <v>81</v>
      </c>
      <c r="AW1713" s="13" t="s">
        <v>33</v>
      </c>
      <c r="AX1713" s="13" t="s">
        <v>71</v>
      </c>
      <c r="AY1713" s="235" t="s">
        <v>155</v>
      </c>
    </row>
    <row r="1714" s="13" customFormat="1">
      <c r="A1714" s="13"/>
      <c r="B1714" s="224"/>
      <c r="C1714" s="225"/>
      <c r="D1714" s="226" t="s">
        <v>167</v>
      </c>
      <c r="E1714" s="227" t="s">
        <v>19</v>
      </c>
      <c r="F1714" s="228" t="s">
        <v>2154</v>
      </c>
      <c r="G1714" s="225"/>
      <c r="H1714" s="229">
        <v>-1.3380000000000001</v>
      </c>
      <c r="I1714" s="230"/>
      <c r="J1714" s="225"/>
      <c r="K1714" s="225"/>
      <c r="L1714" s="231"/>
      <c r="M1714" s="232"/>
      <c r="N1714" s="233"/>
      <c r="O1714" s="233"/>
      <c r="P1714" s="233"/>
      <c r="Q1714" s="233"/>
      <c r="R1714" s="233"/>
      <c r="S1714" s="233"/>
      <c r="T1714" s="234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35" t="s">
        <v>167</v>
      </c>
      <c r="AU1714" s="235" t="s">
        <v>81</v>
      </c>
      <c r="AV1714" s="13" t="s">
        <v>81</v>
      </c>
      <c r="AW1714" s="13" t="s">
        <v>33</v>
      </c>
      <c r="AX1714" s="13" t="s">
        <v>71</v>
      </c>
      <c r="AY1714" s="235" t="s">
        <v>155</v>
      </c>
    </row>
    <row r="1715" s="16" customFormat="1">
      <c r="A1715" s="16"/>
      <c r="B1715" s="270"/>
      <c r="C1715" s="271"/>
      <c r="D1715" s="226" t="s">
        <v>167</v>
      </c>
      <c r="E1715" s="272" t="s">
        <v>19</v>
      </c>
      <c r="F1715" s="273" t="s">
        <v>2135</v>
      </c>
      <c r="G1715" s="271"/>
      <c r="H1715" s="274">
        <v>25.664000000000001</v>
      </c>
      <c r="I1715" s="275"/>
      <c r="J1715" s="271"/>
      <c r="K1715" s="271"/>
      <c r="L1715" s="276"/>
      <c r="M1715" s="277"/>
      <c r="N1715" s="278"/>
      <c r="O1715" s="278"/>
      <c r="P1715" s="278"/>
      <c r="Q1715" s="278"/>
      <c r="R1715" s="278"/>
      <c r="S1715" s="278"/>
      <c r="T1715" s="279"/>
      <c r="U1715" s="16"/>
      <c r="V1715" s="16"/>
      <c r="W1715" s="16"/>
      <c r="X1715" s="16"/>
      <c r="Y1715" s="16"/>
      <c r="Z1715" s="16"/>
      <c r="AA1715" s="16"/>
      <c r="AB1715" s="16"/>
      <c r="AC1715" s="16"/>
      <c r="AD1715" s="16"/>
      <c r="AE1715" s="16"/>
      <c r="AT1715" s="280" t="s">
        <v>167</v>
      </c>
      <c r="AU1715" s="280" t="s">
        <v>81</v>
      </c>
      <c r="AV1715" s="16" t="s">
        <v>180</v>
      </c>
      <c r="AW1715" s="16" t="s">
        <v>33</v>
      </c>
      <c r="AX1715" s="16" t="s">
        <v>71</v>
      </c>
      <c r="AY1715" s="280" t="s">
        <v>155</v>
      </c>
    </row>
    <row r="1716" s="13" customFormat="1">
      <c r="A1716" s="13"/>
      <c r="B1716" s="224"/>
      <c r="C1716" s="225"/>
      <c r="D1716" s="226" t="s">
        <v>167</v>
      </c>
      <c r="E1716" s="227" t="s">
        <v>19</v>
      </c>
      <c r="F1716" s="228" t="s">
        <v>1812</v>
      </c>
      <c r="G1716" s="225"/>
      <c r="H1716" s="229">
        <v>6.1500000000000004</v>
      </c>
      <c r="I1716" s="230"/>
      <c r="J1716" s="225"/>
      <c r="K1716" s="225"/>
      <c r="L1716" s="231"/>
      <c r="M1716" s="232"/>
      <c r="N1716" s="233"/>
      <c r="O1716" s="233"/>
      <c r="P1716" s="233"/>
      <c r="Q1716" s="233"/>
      <c r="R1716" s="233"/>
      <c r="S1716" s="233"/>
      <c r="T1716" s="234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35" t="s">
        <v>167</v>
      </c>
      <c r="AU1716" s="235" t="s">
        <v>81</v>
      </c>
      <c r="AV1716" s="13" t="s">
        <v>81</v>
      </c>
      <c r="AW1716" s="13" t="s">
        <v>33</v>
      </c>
      <c r="AX1716" s="13" t="s">
        <v>71</v>
      </c>
      <c r="AY1716" s="235" t="s">
        <v>155</v>
      </c>
    </row>
    <row r="1717" s="13" customFormat="1">
      <c r="A1717" s="13"/>
      <c r="B1717" s="224"/>
      <c r="C1717" s="225"/>
      <c r="D1717" s="226" t="s">
        <v>167</v>
      </c>
      <c r="E1717" s="227" t="s">
        <v>19</v>
      </c>
      <c r="F1717" s="228" t="s">
        <v>1814</v>
      </c>
      <c r="G1717" s="225"/>
      <c r="H1717" s="229">
        <v>8.8000000000000007</v>
      </c>
      <c r="I1717" s="230"/>
      <c r="J1717" s="225"/>
      <c r="K1717" s="225"/>
      <c r="L1717" s="231"/>
      <c r="M1717" s="232"/>
      <c r="N1717" s="233"/>
      <c r="O1717" s="233"/>
      <c r="P1717" s="233"/>
      <c r="Q1717" s="233"/>
      <c r="R1717" s="233"/>
      <c r="S1717" s="233"/>
      <c r="T1717" s="234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35" t="s">
        <v>167</v>
      </c>
      <c r="AU1717" s="235" t="s">
        <v>81</v>
      </c>
      <c r="AV1717" s="13" t="s">
        <v>81</v>
      </c>
      <c r="AW1717" s="13" t="s">
        <v>33</v>
      </c>
      <c r="AX1717" s="13" t="s">
        <v>71</v>
      </c>
      <c r="AY1717" s="235" t="s">
        <v>155</v>
      </c>
    </row>
    <row r="1718" s="13" customFormat="1">
      <c r="A1718" s="13"/>
      <c r="B1718" s="224"/>
      <c r="C1718" s="225"/>
      <c r="D1718" s="226" t="s">
        <v>167</v>
      </c>
      <c r="E1718" s="227" t="s">
        <v>19</v>
      </c>
      <c r="F1718" s="228" t="s">
        <v>2155</v>
      </c>
      <c r="G1718" s="225"/>
      <c r="H1718" s="229">
        <v>9.3000000000000007</v>
      </c>
      <c r="I1718" s="230"/>
      <c r="J1718" s="225"/>
      <c r="K1718" s="225"/>
      <c r="L1718" s="231"/>
      <c r="M1718" s="232"/>
      <c r="N1718" s="233"/>
      <c r="O1718" s="233"/>
      <c r="P1718" s="233"/>
      <c r="Q1718" s="233"/>
      <c r="R1718" s="233"/>
      <c r="S1718" s="233"/>
      <c r="T1718" s="234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35" t="s">
        <v>167</v>
      </c>
      <c r="AU1718" s="235" t="s">
        <v>81</v>
      </c>
      <c r="AV1718" s="13" t="s">
        <v>81</v>
      </c>
      <c r="AW1718" s="13" t="s">
        <v>33</v>
      </c>
      <c r="AX1718" s="13" t="s">
        <v>71</v>
      </c>
      <c r="AY1718" s="235" t="s">
        <v>155</v>
      </c>
    </row>
    <row r="1719" s="16" customFormat="1">
      <c r="A1719" s="16"/>
      <c r="B1719" s="270"/>
      <c r="C1719" s="271"/>
      <c r="D1719" s="226" t="s">
        <v>167</v>
      </c>
      <c r="E1719" s="272" t="s">
        <v>19</v>
      </c>
      <c r="F1719" s="273" t="s">
        <v>2156</v>
      </c>
      <c r="G1719" s="271"/>
      <c r="H1719" s="274">
        <v>24.25</v>
      </c>
      <c r="I1719" s="275"/>
      <c r="J1719" s="271"/>
      <c r="K1719" s="271"/>
      <c r="L1719" s="276"/>
      <c r="M1719" s="277"/>
      <c r="N1719" s="278"/>
      <c r="O1719" s="278"/>
      <c r="P1719" s="278"/>
      <c r="Q1719" s="278"/>
      <c r="R1719" s="278"/>
      <c r="S1719" s="278"/>
      <c r="T1719" s="279"/>
      <c r="U1719" s="16"/>
      <c r="V1719" s="16"/>
      <c r="W1719" s="16"/>
      <c r="X1719" s="16"/>
      <c r="Y1719" s="16"/>
      <c r="Z1719" s="16"/>
      <c r="AA1719" s="16"/>
      <c r="AB1719" s="16"/>
      <c r="AC1719" s="16"/>
      <c r="AD1719" s="16"/>
      <c r="AE1719" s="16"/>
      <c r="AT1719" s="280" t="s">
        <v>167</v>
      </c>
      <c r="AU1719" s="280" t="s">
        <v>81</v>
      </c>
      <c r="AV1719" s="16" t="s">
        <v>180</v>
      </c>
      <c r="AW1719" s="16" t="s">
        <v>33</v>
      </c>
      <c r="AX1719" s="16" t="s">
        <v>71</v>
      </c>
      <c r="AY1719" s="280" t="s">
        <v>155</v>
      </c>
    </row>
    <row r="1720" s="13" customFormat="1">
      <c r="A1720" s="13"/>
      <c r="B1720" s="224"/>
      <c r="C1720" s="225"/>
      <c r="D1720" s="226" t="s">
        <v>167</v>
      </c>
      <c r="E1720" s="227" t="s">
        <v>19</v>
      </c>
      <c r="F1720" s="228" t="s">
        <v>2157</v>
      </c>
      <c r="G1720" s="225"/>
      <c r="H1720" s="229">
        <v>5.2409999999999997</v>
      </c>
      <c r="I1720" s="230"/>
      <c r="J1720" s="225"/>
      <c r="K1720" s="225"/>
      <c r="L1720" s="231"/>
      <c r="M1720" s="232"/>
      <c r="N1720" s="233"/>
      <c r="O1720" s="233"/>
      <c r="P1720" s="233"/>
      <c r="Q1720" s="233"/>
      <c r="R1720" s="233"/>
      <c r="S1720" s="233"/>
      <c r="T1720" s="234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35" t="s">
        <v>167</v>
      </c>
      <c r="AU1720" s="235" t="s">
        <v>81</v>
      </c>
      <c r="AV1720" s="13" t="s">
        <v>81</v>
      </c>
      <c r="AW1720" s="13" t="s">
        <v>33</v>
      </c>
      <c r="AX1720" s="13" t="s">
        <v>71</v>
      </c>
      <c r="AY1720" s="235" t="s">
        <v>155</v>
      </c>
    </row>
    <row r="1721" s="13" customFormat="1">
      <c r="A1721" s="13"/>
      <c r="B1721" s="224"/>
      <c r="C1721" s="225"/>
      <c r="D1721" s="226" t="s">
        <v>167</v>
      </c>
      <c r="E1721" s="227" t="s">
        <v>19</v>
      </c>
      <c r="F1721" s="228" t="s">
        <v>2158</v>
      </c>
      <c r="G1721" s="225"/>
      <c r="H1721" s="229">
        <v>-0.23999999999999999</v>
      </c>
      <c r="I1721" s="230"/>
      <c r="J1721" s="225"/>
      <c r="K1721" s="225"/>
      <c r="L1721" s="231"/>
      <c r="M1721" s="232"/>
      <c r="N1721" s="233"/>
      <c r="O1721" s="233"/>
      <c r="P1721" s="233"/>
      <c r="Q1721" s="233"/>
      <c r="R1721" s="233"/>
      <c r="S1721" s="233"/>
      <c r="T1721" s="234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35" t="s">
        <v>167</v>
      </c>
      <c r="AU1721" s="235" t="s">
        <v>81</v>
      </c>
      <c r="AV1721" s="13" t="s">
        <v>81</v>
      </c>
      <c r="AW1721" s="13" t="s">
        <v>33</v>
      </c>
      <c r="AX1721" s="13" t="s">
        <v>71</v>
      </c>
      <c r="AY1721" s="235" t="s">
        <v>155</v>
      </c>
    </row>
    <row r="1722" s="13" customFormat="1">
      <c r="A1722" s="13"/>
      <c r="B1722" s="224"/>
      <c r="C1722" s="225"/>
      <c r="D1722" s="226" t="s">
        <v>167</v>
      </c>
      <c r="E1722" s="227" t="s">
        <v>19</v>
      </c>
      <c r="F1722" s="228" t="s">
        <v>2159</v>
      </c>
      <c r="G1722" s="225"/>
      <c r="H1722" s="229">
        <v>7.1909999999999998</v>
      </c>
      <c r="I1722" s="230"/>
      <c r="J1722" s="225"/>
      <c r="K1722" s="225"/>
      <c r="L1722" s="231"/>
      <c r="M1722" s="232"/>
      <c r="N1722" s="233"/>
      <c r="O1722" s="233"/>
      <c r="P1722" s="233"/>
      <c r="Q1722" s="233"/>
      <c r="R1722" s="233"/>
      <c r="S1722" s="233"/>
      <c r="T1722" s="234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35" t="s">
        <v>167</v>
      </c>
      <c r="AU1722" s="235" t="s">
        <v>81</v>
      </c>
      <c r="AV1722" s="13" t="s">
        <v>81</v>
      </c>
      <c r="AW1722" s="13" t="s">
        <v>33</v>
      </c>
      <c r="AX1722" s="13" t="s">
        <v>71</v>
      </c>
      <c r="AY1722" s="235" t="s">
        <v>155</v>
      </c>
    </row>
    <row r="1723" s="13" customFormat="1">
      <c r="A1723" s="13"/>
      <c r="B1723" s="224"/>
      <c r="C1723" s="225"/>
      <c r="D1723" s="226" t="s">
        <v>167</v>
      </c>
      <c r="E1723" s="227" t="s">
        <v>19</v>
      </c>
      <c r="F1723" s="228" t="s">
        <v>2160</v>
      </c>
      <c r="G1723" s="225"/>
      <c r="H1723" s="229">
        <v>-1.29</v>
      </c>
      <c r="I1723" s="230"/>
      <c r="J1723" s="225"/>
      <c r="K1723" s="225"/>
      <c r="L1723" s="231"/>
      <c r="M1723" s="232"/>
      <c r="N1723" s="233"/>
      <c r="O1723" s="233"/>
      <c r="P1723" s="233"/>
      <c r="Q1723" s="233"/>
      <c r="R1723" s="233"/>
      <c r="S1723" s="233"/>
      <c r="T1723" s="234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35" t="s">
        <v>167</v>
      </c>
      <c r="AU1723" s="235" t="s">
        <v>81</v>
      </c>
      <c r="AV1723" s="13" t="s">
        <v>81</v>
      </c>
      <c r="AW1723" s="13" t="s">
        <v>33</v>
      </c>
      <c r="AX1723" s="13" t="s">
        <v>71</v>
      </c>
      <c r="AY1723" s="235" t="s">
        <v>155</v>
      </c>
    </row>
    <row r="1724" s="13" customFormat="1">
      <c r="A1724" s="13"/>
      <c r="B1724" s="224"/>
      <c r="C1724" s="225"/>
      <c r="D1724" s="226" t="s">
        <v>167</v>
      </c>
      <c r="E1724" s="227" t="s">
        <v>19</v>
      </c>
      <c r="F1724" s="228" t="s">
        <v>2161</v>
      </c>
      <c r="G1724" s="225"/>
      <c r="H1724" s="229">
        <v>2.2799999999999998</v>
      </c>
      <c r="I1724" s="230"/>
      <c r="J1724" s="225"/>
      <c r="K1724" s="225"/>
      <c r="L1724" s="231"/>
      <c r="M1724" s="232"/>
      <c r="N1724" s="233"/>
      <c r="O1724" s="233"/>
      <c r="P1724" s="233"/>
      <c r="Q1724" s="233"/>
      <c r="R1724" s="233"/>
      <c r="S1724" s="233"/>
      <c r="T1724" s="234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35" t="s">
        <v>167</v>
      </c>
      <c r="AU1724" s="235" t="s">
        <v>81</v>
      </c>
      <c r="AV1724" s="13" t="s">
        <v>81</v>
      </c>
      <c r="AW1724" s="13" t="s">
        <v>33</v>
      </c>
      <c r="AX1724" s="13" t="s">
        <v>71</v>
      </c>
      <c r="AY1724" s="235" t="s">
        <v>155</v>
      </c>
    </row>
    <row r="1725" s="13" customFormat="1">
      <c r="A1725" s="13"/>
      <c r="B1725" s="224"/>
      <c r="C1725" s="225"/>
      <c r="D1725" s="226" t="s">
        <v>167</v>
      </c>
      <c r="E1725" s="227" t="s">
        <v>19</v>
      </c>
      <c r="F1725" s="228" t="s">
        <v>2162</v>
      </c>
      <c r="G1725" s="225"/>
      <c r="H1725" s="229">
        <v>-0.20999999999999999</v>
      </c>
      <c r="I1725" s="230"/>
      <c r="J1725" s="225"/>
      <c r="K1725" s="225"/>
      <c r="L1725" s="231"/>
      <c r="M1725" s="232"/>
      <c r="N1725" s="233"/>
      <c r="O1725" s="233"/>
      <c r="P1725" s="233"/>
      <c r="Q1725" s="233"/>
      <c r="R1725" s="233"/>
      <c r="S1725" s="233"/>
      <c r="T1725" s="234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35" t="s">
        <v>167</v>
      </c>
      <c r="AU1725" s="235" t="s">
        <v>81</v>
      </c>
      <c r="AV1725" s="13" t="s">
        <v>81</v>
      </c>
      <c r="AW1725" s="13" t="s">
        <v>33</v>
      </c>
      <c r="AX1725" s="13" t="s">
        <v>71</v>
      </c>
      <c r="AY1725" s="235" t="s">
        <v>155</v>
      </c>
    </row>
    <row r="1726" s="13" customFormat="1">
      <c r="A1726" s="13"/>
      <c r="B1726" s="224"/>
      <c r="C1726" s="225"/>
      <c r="D1726" s="226" t="s">
        <v>167</v>
      </c>
      <c r="E1726" s="227" t="s">
        <v>19</v>
      </c>
      <c r="F1726" s="228" t="s">
        <v>2163</v>
      </c>
      <c r="G1726" s="225"/>
      <c r="H1726" s="229">
        <v>3.234</v>
      </c>
      <c r="I1726" s="230"/>
      <c r="J1726" s="225"/>
      <c r="K1726" s="225"/>
      <c r="L1726" s="231"/>
      <c r="M1726" s="232"/>
      <c r="N1726" s="233"/>
      <c r="O1726" s="233"/>
      <c r="P1726" s="233"/>
      <c r="Q1726" s="233"/>
      <c r="R1726" s="233"/>
      <c r="S1726" s="233"/>
      <c r="T1726" s="234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35" t="s">
        <v>167</v>
      </c>
      <c r="AU1726" s="235" t="s">
        <v>81</v>
      </c>
      <c r="AV1726" s="13" t="s">
        <v>81</v>
      </c>
      <c r="AW1726" s="13" t="s">
        <v>33</v>
      </c>
      <c r="AX1726" s="13" t="s">
        <v>71</v>
      </c>
      <c r="AY1726" s="235" t="s">
        <v>155</v>
      </c>
    </row>
    <row r="1727" s="13" customFormat="1">
      <c r="A1727" s="13"/>
      <c r="B1727" s="224"/>
      <c r="C1727" s="225"/>
      <c r="D1727" s="226" t="s">
        <v>167</v>
      </c>
      <c r="E1727" s="227" t="s">
        <v>19</v>
      </c>
      <c r="F1727" s="228" t="s">
        <v>2162</v>
      </c>
      <c r="G1727" s="225"/>
      <c r="H1727" s="229">
        <v>-0.20999999999999999</v>
      </c>
      <c r="I1727" s="230"/>
      <c r="J1727" s="225"/>
      <c r="K1727" s="225"/>
      <c r="L1727" s="231"/>
      <c r="M1727" s="232"/>
      <c r="N1727" s="233"/>
      <c r="O1727" s="233"/>
      <c r="P1727" s="233"/>
      <c r="Q1727" s="233"/>
      <c r="R1727" s="233"/>
      <c r="S1727" s="233"/>
      <c r="T1727" s="234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35" t="s">
        <v>167</v>
      </c>
      <c r="AU1727" s="235" t="s">
        <v>81</v>
      </c>
      <c r="AV1727" s="13" t="s">
        <v>81</v>
      </c>
      <c r="AW1727" s="13" t="s">
        <v>33</v>
      </c>
      <c r="AX1727" s="13" t="s">
        <v>71</v>
      </c>
      <c r="AY1727" s="235" t="s">
        <v>155</v>
      </c>
    </row>
    <row r="1728" s="16" customFormat="1">
      <c r="A1728" s="16"/>
      <c r="B1728" s="270"/>
      <c r="C1728" s="271"/>
      <c r="D1728" s="226" t="s">
        <v>167</v>
      </c>
      <c r="E1728" s="272" t="s">
        <v>19</v>
      </c>
      <c r="F1728" s="273" t="s">
        <v>2164</v>
      </c>
      <c r="G1728" s="271"/>
      <c r="H1728" s="274">
        <v>15.995999999999999</v>
      </c>
      <c r="I1728" s="275"/>
      <c r="J1728" s="271"/>
      <c r="K1728" s="271"/>
      <c r="L1728" s="276"/>
      <c r="M1728" s="277"/>
      <c r="N1728" s="278"/>
      <c r="O1728" s="278"/>
      <c r="P1728" s="278"/>
      <c r="Q1728" s="278"/>
      <c r="R1728" s="278"/>
      <c r="S1728" s="278"/>
      <c r="T1728" s="279"/>
      <c r="U1728" s="16"/>
      <c r="V1728" s="16"/>
      <c r="W1728" s="16"/>
      <c r="X1728" s="16"/>
      <c r="Y1728" s="16"/>
      <c r="Z1728" s="16"/>
      <c r="AA1728" s="16"/>
      <c r="AB1728" s="16"/>
      <c r="AC1728" s="16"/>
      <c r="AD1728" s="16"/>
      <c r="AE1728" s="16"/>
      <c r="AT1728" s="280" t="s">
        <v>167</v>
      </c>
      <c r="AU1728" s="280" t="s">
        <v>81</v>
      </c>
      <c r="AV1728" s="16" t="s">
        <v>180</v>
      </c>
      <c r="AW1728" s="16" t="s">
        <v>33</v>
      </c>
      <c r="AX1728" s="16" t="s">
        <v>71</v>
      </c>
      <c r="AY1728" s="280" t="s">
        <v>155</v>
      </c>
    </row>
    <row r="1729" s="14" customFormat="1">
      <c r="A1729" s="14"/>
      <c r="B1729" s="236"/>
      <c r="C1729" s="237"/>
      <c r="D1729" s="226" t="s">
        <v>167</v>
      </c>
      <c r="E1729" s="238" t="s">
        <v>19</v>
      </c>
      <c r="F1729" s="239" t="s">
        <v>177</v>
      </c>
      <c r="G1729" s="237"/>
      <c r="H1729" s="240">
        <v>72.783999999999992</v>
      </c>
      <c r="I1729" s="241"/>
      <c r="J1729" s="237"/>
      <c r="K1729" s="237"/>
      <c r="L1729" s="242"/>
      <c r="M1729" s="243"/>
      <c r="N1729" s="244"/>
      <c r="O1729" s="244"/>
      <c r="P1729" s="244"/>
      <c r="Q1729" s="244"/>
      <c r="R1729" s="244"/>
      <c r="S1729" s="244"/>
      <c r="T1729" s="245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46" t="s">
        <v>167</v>
      </c>
      <c r="AU1729" s="246" t="s">
        <v>81</v>
      </c>
      <c r="AV1729" s="14" t="s">
        <v>163</v>
      </c>
      <c r="AW1729" s="14" t="s">
        <v>33</v>
      </c>
      <c r="AX1729" s="14" t="s">
        <v>79</v>
      </c>
      <c r="AY1729" s="246" t="s">
        <v>155</v>
      </c>
    </row>
    <row r="1730" s="2" customFormat="1" ht="24.15" customHeight="1">
      <c r="A1730" s="40"/>
      <c r="B1730" s="41"/>
      <c r="C1730" s="206" t="s">
        <v>2165</v>
      </c>
      <c r="D1730" s="206" t="s">
        <v>158</v>
      </c>
      <c r="E1730" s="207" t="s">
        <v>2166</v>
      </c>
      <c r="F1730" s="208" t="s">
        <v>2167</v>
      </c>
      <c r="G1730" s="209" t="s">
        <v>264</v>
      </c>
      <c r="H1730" s="210">
        <v>157.19900000000001</v>
      </c>
      <c r="I1730" s="211"/>
      <c r="J1730" s="212">
        <f>ROUND(I1730*H1730,2)</f>
        <v>0</v>
      </c>
      <c r="K1730" s="208" t="s">
        <v>162</v>
      </c>
      <c r="L1730" s="46"/>
      <c r="M1730" s="213" t="s">
        <v>19</v>
      </c>
      <c r="N1730" s="214" t="s">
        <v>42</v>
      </c>
      <c r="O1730" s="86"/>
      <c r="P1730" s="215">
        <f>O1730*H1730</f>
        <v>0</v>
      </c>
      <c r="Q1730" s="215">
        <v>0.0068900000000000003</v>
      </c>
      <c r="R1730" s="215">
        <f>Q1730*H1730</f>
        <v>1.0831011100000001</v>
      </c>
      <c r="S1730" s="215">
        <v>0</v>
      </c>
      <c r="T1730" s="216">
        <f>S1730*H1730</f>
        <v>0</v>
      </c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R1730" s="217" t="s">
        <v>382</v>
      </c>
      <c r="AT1730" s="217" t="s">
        <v>158</v>
      </c>
      <c r="AU1730" s="217" t="s">
        <v>81</v>
      </c>
      <c r="AY1730" s="19" t="s">
        <v>155</v>
      </c>
      <c r="BE1730" s="218">
        <f>IF(N1730="základní",J1730,0)</f>
        <v>0</v>
      </c>
      <c r="BF1730" s="218">
        <f>IF(N1730="snížená",J1730,0)</f>
        <v>0</v>
      </c>
      <c r="BG1730" s="218">
        <f>IF(N1730="zákl. přenesená",J1730,0)</f>
        <v>0</v>
      </c>
      <c r="BH1730" s="218">
        <f>IF(N1730="sníž. přenesená",J1730,0)</f>
        <v>0</v>
      </c>
      <c r="BI1730" s="218">
        <f>IF(N1730="nulová",J1730,0)</f>
        <v>0</v>
      </c>
      <c r="BJ1730" s="19" t="s">
        <v>79</v>
      </c>
      <c r="BK1730" s="218">
        <f>ROUND(I1730*H1730,2)</f>
        <v>0</v>
      </c>
      <c r="BL1730" s="19" t="s">
        <v>382</v>
      </c>
      <c r="BM1730" s="217" t="s">
        <v>2168</v>
      </c>
    </row>
    <row r="1731" s="2" customFormat="1">
      <c r="A1731" s="40"/>
      <c r="B1731" s="41"/>
      <c r="C1731" s="42"/>
      <c r="D1731" s="219" t="s">
        <v>165</v>
      </c>
      <c r="E1731" s="42"/>
      <c r="F1731" s="220" t="s">
        <v>2169</v>
      </c>
      <c r="G1731" s="42"/>
      <c r="H1731" s="42"/>
      <c r="I1731" s="221"/>
      <c r="J1731" s="42"/>
      <c r="K1731" s="42"/>
      <c r="L1731" s="46"/>
      <c r="M1731" s="222"/>
      <c r="N1731" s="223"/>
      <c r="O1731" s="86"/>
      <c r="P1731" s="86"/>
      <c r="Q1731" s="86"/>
      <c r="R1731" s="86"/>
      <c r="S1731" s="86"/>
      <c r="T1731" s="87"/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T1731" s="19" t="s">
        <v>165</v>
      </c>
      <c r="AU1731" s="19" t="s">
        <v>81</v>
      </c>
    </row>
    <row r="1732" s="13" customFormat="1">
      <c r="A1732" s="13"/>
      <c r="B1732" s="224"/>
      <c r="C1732" s="225"/>
      <c r="D1732" s="226" t="s">
        <v>167</v>
      </c>
      <c r="E1732" s="227" t="s">
        <v>19</v>
      </c>
      <c r="F1732" s="228" t="s">
        <v>1810</v>
      </c>
      <c r="G1732" s="225"/>
      <c r="H1732" s="229">
        <v>5.1500000000000004</v>
      </c>
      <c r="I1732" s="230"/>
      <c r="J1732" s="225"/>
      <c r="K1732" s="225"/>
      <c r="L1732" s="231"/>
      <c r="M1732" s="232"/>
      <c r="N1732" s="233"/>
      <c r="O1732" s="233"/>
      <c r="P1732" s="233"/>
      <c r="Q1732" s="233"/>
      <c r="R1732" s="233"/>
      <c r="S1732" s="233"/>
      <c r="T1732" s="234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35" t="s">
        <v>167</v>
      </c>
      <c r="AU1732" s="235" t="s">
        <v>81</v>
      </c>
      <c r="AV1732" s="13" t="s">
        <v>81</v>
      </c>
      <c r="AW1732" s="13" t="s">
        <v>33</v>
      </c>
      <c r="AX1732" s="13" t="s">
        <v>71</v>
      </c>
      <c r="AY1732" s="235" t="s">
        <v>155</v>
      </c>
    </row>
    <row r="1733" s="13" customFormat="1">
      <c r="A1733" s="13"/>
      <c r="B1733" s="224"/>
      <c r="C1733" s="225"/>
      <c r="D1733" s="226" t="s">
        <v>167</v>
      </c>
      <c r="E1733" s="227" t="s">
        <v>19</v>
      </c>
      <c r="F1733" s="228" t="s">
        <v>2170</v>
      </c>
      <c r="G1733" s="225"/>
      <c r="H1733" s="229">
        <v>-1.2</v>
      </c>
      <c r="I1733" s="230"/>
      <c r="J1733" s="225"/>
      <c r="K1733" s="225"/>
      <c r="L1733" s="231"/>
      <c r="M1733" s="232"/>
      <c r="N1733" s="233"/>
      <c r="O1733" s="233"/>
      <c r="P1733" s="233"/>
      <c r="Q1733" s="233"/>
      <c r="R1733" s="233"/>
      <c r="S1733" s="233"/>
      <c r="T1733" s="234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35" t="s">
        <v>167</v>
      </c>
      <c r="AU1733" s="235" t="s">
        <v>81</v>
      </c>
      <c r="AV1733" s="13" t="s">
        <v>81</v>
      </c>
      <c r="AW1733" s="13" t="s">
        <v>33</v>
      </c>
      <c r="AX1733" s="13" t="s">
        <v>71</v>
      </c>
      <c r="AY1733" s="235" t="s">
        <v>155</v>
      </c>
    </row>
    <row r="1734" s="16" customFormat="1">
      <c r="A1734" s="16"/>
      <c r="B1734" s="270"/>
      <c r="C1734" s="271"/>
      <c r="D1734" s="226" t="s">
        <v>167</v>
      </c>
      <c r="E1734" s="272" t="s">
        <v>19</v>
      </c>
      <c r="F1734" s="273" t="s">
        <v>1811</v>
      </c>
      <c r="G1734" s="271"/>
      <c r="H1734" s="274">
        <v>3.9500000000000002</v>
      </c>
      <c r="I1734" s="275"/>
      <c r="J1734" s="271"/>
      <c r="K1734" s="271"/>
      <c r="L1734" s="276"/>
      <c r="M1734" s="277"/>
      <c r="N1734" s="278"/>
      <c r="O1734" s="278"/>
      <c r="P1734" s="278"/>
      <c r="Q1734" s="278"/>
      <c r="R1734" s="278"/>
      <c r="S1734" s="278"/>
      <c r="T1734" s="279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T1734" s="280" t="s">
        <v>167</v>
      </c>
      <c r="AU1734" s="280" t="s">
        <v>81</v>
      </c>
      <c r="AV1734" s="16" t="s">
        <v>180</v>
      </c>
      <c r="AW1734" s="16" t="s">
        <v>33</v>
      </c>
      <c r="AX1734" s="16" t="s">
        <v>71</v>
      </c>
      <c r="AY1734" s="280" t="s">
        <v>155</v>
      </c>
    </row>
    <row r="1735" s="13" customFormat="1">
      <c r="A1735" s="13"/>
      <c r="B1735" s="224"/>
      <c r="C1735" s="225"/>
      <c r="D1735" s="226" t="s">
        <v>167</v>
      </c>
      <c r="E1735" s="227" t="s">
        <v>19</v>
      </c>
      <c r="F1735" s="228" t="s">
        <v>2123</v>
      </c>
      <c r="G1735" s="225"/>
      <c r="H1735" s="229">
        <v>49.75</v>
      </c>
      <c r="I1735" s="230"/>
      <c r="J1735" s="225"/>
      <c r="K1735" s="225"/>
      <c r="L1735" s="231"/>
      <c r="M1735" s="232"/>
      <c r="N1735" s="233"/>
      <c r="O1735" s="233"/>
      <c r="P1735" s="233"/>
      <c r="Q1735" s="233"/>
      <c r="R1735" s="233"/>
      <c r="S1735" s="233"/>
      <c r="T1735" s="234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35" t="s">
        <v>167</v>
      </c>
      <c r="AU1735" s="235" t="s">
        <v>81</v>
      </c>
      <c r="AV1735" s="13" t="s">
        <v>81</v>
      </c>
      <c r="AW1735" s="13" t="s">
        <v>33</v>
      </c>
      <c r="AX1735" s="13" t="s">
        <v>71</v>
      </c>
      <c r="AY1735" s="235" t="s">
        <v>155</v>
      </c>
    </row>
    <row r="1736" s="13" customFormat="1">
      <c r="A1736" s="13"/>
      <c r="B1736" s="224"/>
      <c r="C1736" s="225"/>
      <c r="D1736" s="226" t="s">
        <v>167</v>
      </c>
      <c r="E1736" s="227" t="s">
        <v>19</v>
      </c>
      <c r="F1736" s="228" t="s">
        <v>2124</v>
      </c>
      <c r="G1736" s="225"/>
      <c r="H1736" s="229">
        <v>3.2490000000000001</v>
      </c>
      <c r="I1736" s="230"/>
      <c r="J1736" s="225"/>
      <c r="K1736" s="225"/>
      <c r="L1736" s="231"/>
      <c r="M1736" s="232"/>
      <c r="N1736" s="233"/>
      <c r="O1736" s="233"/>
      <c r="P1736" s="233"/>
      <c r="Q1736" s="233"/>
      <c r="R1736" s="233"/>
      <c r="S1736" s="233"/>
      <c r="T1736" s="234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35" t="s">
        <v>167</v>
      </c>
      <c r="AU1736" s="235" t="s">
        <v>81</v>
      </c>
      <c r="AV1736" s="13" t="s">
        <v>81</v>
      </c>
      <c r="AW1736" s="13" t="s">
        <v>33</v>
      </c>
      <c r="AX1736" s="13" t="s">
        <v>71</v>
      </c>
      <c r="AY1736" s="235" t="s">
        <v>155</v>
      </c>
    </row>
    <row r="1737" s="16" customFormat="1">
      <c r="A1737" s="16"/>
      <c r="B1737" s="270"/>
      <c r="C1737" s="271"/>
      <c r="D1737" s="226" t="s">
        <v>167</v>
      </c>
      <c r="E1737" s="272" t="s">
        <v>19</v>
      </c>
      <c r="F1737" s="273" t="s">
        <v>2125</v>
      </c>
      <c r="G1737" s="271"/>
      <c r="H1737" s="274">
        <v>52.999000000000002</v>
      </c>
      <c r="I1737" s="275"/>
      <c r="J1737" s="271"/>
      <c r="K1737" s="271"/>
      <c r="L1737" s="276"/>
      <c r="M1737" s="277"/>
      <c r="N1737" s="278"/>
      <c r="O1737" s="278"/>
      <c r="P1737" s="278"/>
      <c r="Q1737" s="278"/>
      <c r="R1737" s="278"/>
      <c r="S1737" s="278"/>
      <c r="T1737" s="279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T1737" s="280" t="s">
        <v>167</v>
      </c>
      <c r="AU1737" s="280" t="s">
        <v>81</v>
      </c>
      <c r="AV1737" s="16" t="s">
        <v>180</v>
      </c>
      <c r="AW1737" s="16" t="s">
        <v>33</v>
      </c>
      <c r="AX1737" s="16" t="s">
        <v>71</v>
      </c>
      <c r="AY1737" s="280" t="s">
        <v>155</v>
      </c>
    </row>
    <row r="1738" s="13" customFormat="1">
      <c r="A1738" s="13"/>
      <c r="B1738" s="224"/>
      <c r="C1738" s="225"/>
      <c r="D1738" s="226" t="s">
        <v>167</v>
      </c>
      <c r="E1738" s="227" t="s">
        <v>19</v>
      </c>
      <c r="F1738" s="228" t="s">
        <v>2126</v>
      </c>
      <c r="G1738" s="225"/>
      <c r="H1738" s="229">
        <v>100.25</v>
      </c>
      <c r="I1738" s="230"/>
      <c r="J1738" s="225"/>
      <c r="K1738" s="225"/>
      <c r="L1738" s="231"/>
      <c r="M1738" s="232"/>
      <c r="N1738" s="233"/>
      <c r="O1738" s="233"/>
      <c r="P1738" s="233"/>
      <c r="Q1738" s="233"/>
      <c r="R1738" s="233"/>
      <c r="S1738" s="233"/>
      <c r="T1738" s="234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35" t="s">
        <v>167</v>
      </c>
      <c r="AU1738" s="235" t="s">
        <v>81</v>
      </c>
      <c r="AV1738" s="13" t="s">
        <v>81</v>
      </c>
      <c r="AW1738" s="13" t="s">
        <v>33</v>
      </c>
      <c r="AX1738" s="13" t="s">
        <v>71</v>
      </c>
      <c r="AY1738" s="235" t="s">
        <v>155</v>
      </c>
    </row>
    <row r="1739" s="16" customFormat="1">
      <c r="A1739" s="16"/>
      <c r="B1739" s="270"/>
      <c r="C1739" s="271"/>
      <c r="D1739" s="226" t="s">
        <v>167</v>
      </c>
      <c r="E1739" s="272" t="s">
        <v>19</v>
      </c>
      <c r="F1739" s="273" t="s">
        <v>2127</v>
      </c>
      <c r="G1739" s="271"/>
      <c r="H1739" s="274">
        <v>100.25</v>
      </c>
      <c r="I1739" s="275"/>
      <c r="J1739" s="271"/>
      <c r="K1739" s="271"/>
      <c r="L1739" s="276"/>
      <c r="M1739" s="277"/>
      <c r="N1739" s="278"/>
      <c r="O1739" s="278"/>
      <c r="P1739" s="278"/>
      <c r="Q1739" s="278"/>
      <c r="R1739" s="278"/>
      <c r="S1739" s="278"/>
      <c r="T1739" s="279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80" t="s">
        <v>167</v>
      </c>
      <c r="AU1739" s="280" t="s">
        <v>81</v>
      </c>
      <c r="AV1739" s="16" t="s">
        <v>180</v>
      </c>
      <c r="AW1739" s="16" t="s">
        <v>33</v>
      </c>
      <c r="AX1739" s="16" t="s">
        <v>71</v>
      </c>
      <c r="AY1739" s="280" t="s">
        <v>155</v>
      </c>
    </row>
    <row r="1740" s="14" customFormat="1">
      <c r="A1740" s="14"/>
      <c r="B1740" s="236"/>
      <c r="C1740" s="237"/>
      <c r="D1740" s="226" t="s">
        <v>167</v>
      </c>
      <c r="E1740" s="238" t="s">
        <v>19</v>
      </c>
      <c r="F1740" s="239" t="s">
        <v>177</v>
      </c>
      <c r="G1740" s="237"/>
      <c r="H1740" s="240">
        <v>157.19900000000001</v>
      </c>
      <c r="I1740" s="241"/>
      <c r="J1740" s="237"/>
      <c r="K1740" s="237"/>
      <c r="L1740" s="242"/>
      <c r="M1740" s="243"/>
      <c r="N1740" s="244"/>
      <c r="O1740" s="244"/>
      <c r="P1740" s="244"/>
      <c r="Q1740" s="244"/>
      <c r="R1740" s="244"/>
      <c r="S1740" s="244"/>
      <c r="T1740" s="245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46" t="s">
        <v>167</v>
      </c>
      <c r="AU1740" s="246" t="s">
        <v>81</v>
      </c>
      <c r="AV1740" s="14" t="s">
        <v>163</v>
      </c>
      <c r="AW1740" s="14" t="s">
        <v>33</v>
      </c>
      <c r="AX1740" s="14" t="s">
        <v>79</v>
      </c>
      <c r="AY1740" s="246" t="s">
        <v>155</v>
      </c>
    </row>
    <row r="1741" s="2" customFormat="1" ht="24.15" customHeight="1">
      <c r="A1741" s="40"/>
      <c r="B1741" s="41"/>
      <c r="C1741" s="257" t="s">
        <v>2171</v>
      </c>
      <c r="D1741" s="257" t="s">
        <v>192</v>
      </c>
      <c r="E1741" s="258" t="s">
        <v>2172</v>
      </c>
      <c r="F1741" s="259" t="s">
        <v>2173</v>
      </c>
      <c r="G1741" s="260" t="s">
        <v>264</v>
      </c>
      <c r="H1741" s="261">
        <v>172.91900000000001</v>
      </c>
      <c r="I1741" s="262"/>
      <c r="J1741" s="263">
        <f>ROUND(I1741*H1741,2)</f>
        <v>0</v>
      </c>
      <c r="K1741" s="259" t="s">
        <v>162</v>
      </c>
      <c r="L1741" s="264"/>
      <c r="M1741" s="265" t="s">
        <v>19</v>
      </c>
      <c r="N1741" s="266" t="s">
        <v>42</v>
      </c>
      <c r="O1741" s="86"/>
      <c r="P1741" s="215">
        <f>O1741*H1741</f>
        <v>0</v>
      </c>
      <c r="Q1741" s="215">
        <v>0.019199999999999998</v>
      </c>
      <c r="R1741" s="215">
        <f>Q1741*H1741</f>
        <v>3.3200447999999998</v>
      </c>
      <c r="S1741" s="215">
        <v>0</v>
      </c>
      <c r="T1741" s="216">
        <f>S1741*H1741</f>
        <v>0</v>
      </c>
      <c r="U1741" s="40"/>
      <c r="V1741" s="40"/>
      <c r="W1741" s="40"/>
      <c r="X1741" s="40"/>
      <c r="Y1741" s="40"/>
      <c r="Z1741" s="40"/>
      <c r="AA1741" s="40"/>
      <c r="AB1741" s="40"/>
      <c r="AC1741" s="40"/>
      <c r="AD1741" s="40"/>
      <c r="AE1741" s="40"/>
      <c r="AR1741" s="217" t="s">
        <v>506</v>
      </c>
      <c r="AT1741" s="217" t="s">
        <v>192</v>
      </c>
      <c r="AU1741" s="217" t="s">
        <v>81</v>
      </c>
      <c r="AY1741" s="19" t="s">
        <v>155</v>
      </c>
      <c r="BE1741" s="218">
        <f>IF(N1741="základní",J1741,0)</f>
        <v>0</v>
      </c>
      <c r="BF1741" s="218">
        <f>IF(N1741="snížená",J1741,0)</f>
        <v>0</v>
      </c>
      <c r="BG1741" s="218">
        <f>IF(N1741="zákl. přenesená",J1741,0)</f>
        <v>0</v>
      </c>
      <c r="BH1741" s="218">
        <f>IF(N1741="sníž. přenesená",J1741,0)</f>
        <v>0</v>
      </c>
      <c r="BI1741" s="218">
        <f>IF(N1741="nulová",J1741,0)</f>
        <v>0</v>
      </c>
      <c r="BJ1741" s="19" t="s">
        <v>79</v>
      </c>
      <c r="BK1741" s="218">
        <f>ROUND(I1741*H1741,2)</f>
        <v>0</v>
      </c>
      <c r="BL1741" s="19" t="s">
        <v>382</v>
      </c>
      <c r="BM1741" s="217" t="s">
        <v>2174</v>
      </c>
    </row>
    <row r="1742" s="13" customFormat="1">
      <c r="A1742" s="13"/>
      <c r="B1742" s="224"/>
      <c r="C1742" s="225"/>
      <c r="D1742" s="226" t="s">
        <v>167</v>
      </c>
      <c r="E1742" s="227" t="s">
        <v>19</v>
      </c>
      <c r="F1742" s="228" t="s">
        <v>2175</v>
      </c>
      <c r="G1742" s="225"/>
      <c r="H1742" s="229">
        <v>172.91900000000001</v>
      </c>
      <c r="I1742" s="230"/>
      <c r="J1742" s="225"/>
      <c r="K1742" s="225"/>
      <c r="L1742" s="231"/>
      <c r="M1742" s="232"/>
      <c r="N1742" s="233"/>
      <c r="O1742" s="233"/>
      <c r="P1742" s="233"/>
      <c r="Q1742" s="233"/>
      <c r="R1742" s="233"/>
      <c r="S1742" s="233"/>
      <c r="T1742" s="234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35" t="s">
        <v>167</v>
      </c>
      <c r="AU1742" s="235" t="s">
        <v>81</v>
      </c>
      <c r="AV1742" s="13" t="s">
        <v>81</v>
      </c>
      <c r="AW1742" s="13" t="s">
        <v>33</v>
      </c>
      <c r="AX1742" s="13" t="s">
        <v>71</v>
      </c>
      <c r="AY1742" s="235" t="s">
        <v>155</v>
      </c>
    </row>
    <row r="1743" s="14" customFormat="1">
      <c r="A1743" s="14"/>
      <c r="B1743" s="236"/>
      <c r="C1743" s="237"/>
      <c r="D1743" s="226" t="s">
        <v>167</v>
      </c>
      <c r="E1743" s="238" t="s">
        <v>19</v>
      </c>
      <c r="F1743" s="239" t="s">
        <v>177</v>
      </c>
      <c r="G1743" s="237"/>
      <c r="H1743" s="240">
        <v>172.91900000000001</v>
      </c>
      <c r="I1743" s="241"/>
      <c r="J1743" s="237"/>
      <c r="K1743" s="237"/>
      <c r="L1743" s="242"/>
      <c r="M1743" s="243"/>
      <c r="N1743" s="244"/>
      <c r="O1743" s="244"/>
      <c r="P1743" s="244"/>
      <c r="Q1743" s="244"/>
      <c r="R1743" s="244"/>
      <c r="S1743" s="244"/>
      <c r="T1743" s="245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46" t="s">
        <v>167</v>
      </c>
      <c r="AU1743" s="246" t="s">
        <v>81</v>
      </c>
      <c r="AV1743" s="14" t="s">
        <v>163</v>
      </c>
      <c r="AW1743" s="14" t="s">
        <v>33</v>
      </c>
      <c r="AX1743" s="14" t="s">
        <v>79</v>
      </c>
      <c r="AY1743" s="246" t="s">
        <v>155</v>
      </c>
    </row>
    <row r="1744" s="2" customFormat="1" ht="24.15" customHeight="1">
      <c r="A1744" s="40"/>
      <c r="B1744" s="41"/>
      <c r="C1744" s="206" t="s">
        <v>2176</v>
      </c>
      <c r="D1744" s="206" t="s">
        <v>158</v>
      </c>
      <c r="E1744" s="207" t="s">
        <v>2177</v>
      </c>
      <c r="F1744" s="208" t="s">
        <v>2178</v>
      </c>
      <c r="G1744" s="209" t="s">
        <v>264</v>
      </c>
      <c r="H1744" s="210">
        <v>21.050000000000001</v>
      </c>
      <c r="I1744" s="211"/>
      <c r="J1744" s="212">
        <f>ROUND(I1744*H1744,2)</f>
        <v>0</v>
      </c>
      <c r="K1744" s="208" t="s">
        <v>162</v>
      </c>
      <c r="L1744" s="46"/>
      <c r="M1744" s="213" t="s">
        <v>19</v>
      </c>
      <c r="N1744" s="214" t="s">
        <v>42</v>
      </c>
      <c r="O1744" s="86"/>
      <c r="P1744" s="215">
        <f>O1744*H1744</f>
        <v>0</v>
      </c>
      <c r="Q1744" s="215">
        <v>0.0089999999999999993</v>
      </c>
      <c r="R1744" s="215">
        <f>Q1744*H1744</f>
        <v>0.18944999999999998</v>
      </c>
      <c r="S1744" s="215">
        <v>0</v>
      </c>
      <c r="T1744" s="216">
        <f>S1744*H1744</f>
        <v>0</v>
      </c>
      <c r="U1744" s="40"/>
      <c r="V1744" s="40"/>
      <c r="W1744" s="40"/>
      <c r="X1744" s="40"/>
      <c r="Y1744" s="40"/>
      <c r="Z1744" s="40"/>
      <c r="AA1744" s="40"/>
      <c r="AB1744" s="40"/>
      <c r="AC1744" s="40"/>
      <c r="AD1744" s="40"/>
      <c r="AE1744" s="40"/>
      <c r="AR1744" s="217" t="s">
        <v>382</v>
      </c>
      <c r="AT1744" s="217" t="s">
        <v>158</v>
      </c>
      <c r="AU1744" s="217" t="s">
        <v>81</v>
      </c>
      <c r="AY1744" s="19" t="s">
        <v>155</v>
      </c>
      <c r="BE1744" s="218">
        <f>IF(N1744="základní",J1744,0)</f>
        <v>0</v>
      </c>
      <c r="BF1744" s="218">
        <f>IF(N1744="snížená",J1744,0)</f>
        <v>0</v>
      </c>
      <c r="BG1744" s="218">
        <f>IF(N1744="zákl. přenesená",J1744,0)</f>
        <v>0</v>
      </c>
      <c r="BH1744" s="218">
        <f>IF(N1744="sníž. přenesená",J1744,0)</f>
        <v>0</v>
      </c>
      <c r="BI1744" s="218">
        <f>IF(N1744="nulová",J1744,0)</f>
        <v>0</v>
      </c>
      <c r="BJ1744" s="19" t="s">
        <v>79</v>
      </c>
      <c r="BK1744" s="218">
        <f>ROUND(I1744*H1744,2)</f>
        <v>0</v>
      </c>
      <c r="BL1744" s="19" t="s">
        <v>382</v>
      </c>
      <c r="BM1744" s="217" t="s">
        <v>2179</v>
      </c>
    </row>
    <row r="1745" s="2" customFormat="1">
      <c r="A1745" s="40"/>
      <c r="B1745" s="41"/>
      <c r="C1745" s="42"/>
      <c r="D1745" s="219" t="s">
        <v>165</v>
      </c>
      <c r="E1745" s="42"/>
      <c r="F1745" s="220" t="s">
        <v>2180</v>
      </c>
      <c r="G1745" s="42"/>
      <c r="H1745" s="42"/>
      <c r="I1745" s="221"/>
      <c r="J1745" s="42"/>
      <c r="K1745" s="42"/>
      <c r="L1745" s="46"/>
      <c r="M1745" s="222"/>
      <c r="N1745" s="223"/>
      <c r="O1745" s="86"/>
      <c r="P1745" s="86"/>
      <c r="Q1745" s="86"/>
      <c r="R1745" s="86"/>
      <c r="S1745" s="86"/>
      <c r="T1745" s="87"/>
      <c r="U1745" s="40"/>
      <c r="V1745" s="40"/>
      <c r="W1745" s="40"/>
      <c r="X1745" s="40"/>
      <c r="Y1745" s="40"/>
      <c r="Z1745" s="40"/>
      <c r="AA1745" s="40"/>
      <c r="AB1745" s="40"/>
      <c r="AC1745" s="40"/>
      <c r="AD1745" s="40"/>
      <c r="AE1745" s="40"/>
      <c r="AT1745" s="19" t="s">
        <v>165</v>
      </c>
      <c r="AU1745" s="19" t="s">
        <v>81</v>
      </c>
    </row>
    <row r="1746" s="13" customFormat="1">
      <c r="A1746" s="13"/>
      <c r="B1746" s="224"/>
      <c r="C1746" s="225"/>
      <c r="D1746" s="226" t="s">
        <v>167</v>
      </c>
      <c r="E1746" s="227" t="s">
        <v>19</v>
      </c>
      <c r="F1746" s="228" t="s">
        <v>2134</v>
      </c>
      <c r="G1746" s="225"/>
      <c r="H1746" s="229">
        <v>21.050000000000001</v>
      </c>
      <c r="I1746" s="230"/>
      <c r="J1746" s="225"/>
      <c r="K1746" s="225"/>
      <c r="L1746" s="231"/>
      <c r="M1746" s="232"/>
      <c r="N1746" s="233"/>
      <c r="O1746" s="233"/>
      <c r="P1746" s="233"/>
      <c r="Q1746" s="233"/>
      <c r="R1746" s="233"/>
      <c r="S1746" s="233"/>
      <c r="T1746" s="234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35" t="s">
        <v>167</v>
      </c>
      <c r="AU1746" s="235" t="s">
        <v>81</v>
      </c>
      <c r="AV1746" s="13" t="s">
        <v>81</v>
      </c>
      <c r="AW1746" s="13" t="s">
        <v>33</v>
      </c>
      <c r="AX1746" s="13" t="s">
        <v>71</v>
      </c>
      <c r="AY1746" s="235" t="s">
        <v>155</v>
      </c>
    </row>
    <row r="1747" s="16" customFormat="1">
      <c r="A1747" s="16"/>
      <c r="B1747" s="270"/>
      <c r="C1747" s="271"/>
      <c r="D1747" s="226" t="s">
        <v>167</v>
      </c>
      <c r="E1747" s="272" t="s">
        <v>19</v>
      </c>
      <c r="F1747" s="273" t="s">
        <v>2135</v>
      </c>
      <c r="G1747" s="271"/>
      <c r="H1747" s="274">
        <v>21.050000000000001</v>
      </c>
      <c r="I1747" s="275"/>
      <c r="J1747" s="271"/>
      <c r="K1747" s="271"/>
      <c r="L1747" s="276"/>
      <c r="M1747" s="277"/>
      <c r="N1747" s="278"/>
      <c r="O1747" s="278"/>
      <c r="P1747" s="278"/>
      <c r="Q1747" s="278"/>
      <c r="R1747" s="278"/>
      <c r="S1747" s="278"/>
      <c r="T1747" s="279"/>
      <c r="U1747" s="16"/>
      <c r="V1747" s="16"/>
      <c r="W1747" s="16"/>
      <c r="X1747" s="16"/>
      <c r="Y1747" s="16"/>
      <c r="Z1747" s="16"/>
      <c r="AA1747" s="16"/>
      <c r="AB1747" s="16"/>
      <c r="AC1747" s="16"/>
      <c r="AD1747" s="16"/>
      <c r="AE1747" s="16"/>
      <c r="AT1747" s="280" t="s">
        <v>167</v>
      </c>
      <c r="AU1747" s="280" t="s">
        <v>81</v>
      </c>
      <c r="AV1747" s="16" t="s">
        <v>180</v>
      </c>
      <c r="AW1747" s="16" t="s">
        <v>33</v>
      </c>
      <c r="AX1747" s="16" t="s">
        <v>71</v>
      </c>
      <c r="AY1747" s="280" t="s">
        <v>155</v>
      </c>
    </row>
    <row r="1748" s="14" customFormat="1">
      <c r="A1748" s="14"/>
      <c r="B1748" s="236"/>
      <c r="C1748" s="237"/>
      <c r="D1748" s="226" t="s">
        <v>167</v>
      </c>
      <c r="E1748" s="238" t="s">
        <v>19</v>
      </c>
      <c r="F1748" s="239" t="s">
        <v>177</v>
      </c>
      <c r="G1748" s="237"/>
      <c r="H1748" s="240">
        <v>21.050000000000001</v>
      </c>
      <c r="I1748" s="241"/>
      <c r="J1748" s="237"/>
      <c r="K1748" s="237"/>
      <c r="L1748" s="242"/>
      <c r="M1748" s="243"/>
      <c r="N1748" s="244"/>
      <c r="O1748" s="244"/>
      <c r="P1748" s="244"/>
      <c r="Q1748" s="244"/>
      <c r="R1748" s="244"/>
      <c r="S1748" s="244"/>
      <c r="T1748" s="245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46" t="s">
        <v>167</v>
      </c>
      <c r="AU1748" s="246" t="s">
        <v>81</v>
      </c>
      <c r="AV1748" s="14" t="s">
        <v>163</v>
      </c>
      <c r="AW1748" s="14" t="s">
        <v>33</v>
      </c>
      <c r="AX1748" s="14" t="s">
        <v>79</v>
      </c>
      <c r="AY1748" s="246" t="s">
        <v>155</v>
      </c>
    </row>
    <row r="1749" s="2" customFormat="1" ht="24.15" customHeight="1">
      <c r="A1749" s="40"/>
      <c r="B1749" s="41"/>
      <c r="C1749" s="206" t="s">
        <v>2181</v>
      </c>
      <c r="D1749" s="206" t="s">
        <v>158</v>
      </c>
      <c r="E1749" s="207" t="s">
        <v>2182</v>
      </c>
      <c r="F1749" s="208" t="s">
        <v>2183</v>
      </c>
      <c r="G1749" s="209" t="s">
        <v>338</v>
      </c>
      <c r="H1749" s="210">
        <v>30.940000000000001</v>
      </c>
      <c r="I1749" s="211"/>
      <c r="J1749" s="212">
        <f>ROUND(I1749*H1749,2)</f>
        <v>0</v>
      </c>
      <c r="K1749" s="208" t="s">
        <v>162</v>
      </c>
      <c r="L1749" s="46"/>
      <c r="M1749" s="213" t="s">
        <v>19</v>
      </c>
      <c r="N1749" s="214" t="s">
        <v>42</v>
      </c>
      <c r="O1749" s="86"/>
      <c r="P1749" s="215">
        <f>O1749*H1749</f>
        <v>0</v>
      </c>
      <c r="Q1749" s="215">
        <v>0.0017700000000000001</v>
      </c>
      <c r="R1749" s="215">
        <f>Q1749*H1749</f>
        <v>0.054763800000000008</v>
      </c>
      <c r="S1749" s="215">
        <v>0</v>
      </c>
      <c r="T1749" s="216">
        <f>S1749*H1749</f>
        <v>0</v>
      </c>
      <c r="U1749" s="40"/>
      <c r="V1749" s="40"/>
      <c r="W1749" s="40"/>
      <c r="X1749" s="40"/>
      <c r="Y1749" s="40"/>
      <c r="Z1749" s="40"/>
      <c r="AA1749" s="40"/>
      <c r="AB1749" s="40"/>
      <c r="AC1749" s="40"/>
      <c r="AD1749" s="40"/>
      <c r="AE1749" s="40"/>
      <c r="AR1749" s="217" t="s">
        <v>382</v>
      </c>
      <c r="AT1749" s="217" t="s">
        <v>158</v>
      </c>
      <c r="AU1749" s="217" t="s">
        <v>81</v>
      </c>
      <c r="AY1749" s="19" t="s">
        <v>155</v>
      </c>
      <c r="BE1749" s="218">
        <f>IF(N1749="základní",J1749,0)</f>
        <v>0</v>
      </c>
      <c r="BF1749" s="218">
        <f>IF(N1749="snížená",J1749,0)</f>
        <v>0</v>
      </c>
      <c r="BG1749" s="218">
        <f>IF(N1749="zákl. přenesená",J1749,0)</f>
        <v>0</v>
      </c>
      <c r="BH1749" s="218">
        <f>IF(N1749="sníž. přenesená",J1749,0)</f>
        <v>0</v>
      </c>
      <c r="BI1749" s="218">
        <f>IF(N1749="nulová",J1749,0)</f>
        <v>0</v>
      </c>
      <c r="BJ1749" s="19" t="s">
        <v>79</v>
      </c>
      <c r="BK1749" s="218">
        <f>ROUND(I1749*H1749,2)</f>
        <v>0</v>
      </c>
      <c r="BL1749" s="19" t="s">
        <v>382</v>
      </c>
      <c r="BM1749" s="217" t="s">
        <v>2184</v>
      </c>
    </row>
    <row r="1750" s="2" customFormat="1">
      <c r="A1750" s="40"/>
      <c r="B1750" s="41"/>
      <c r="C1750" s="42"/>
      <c r="D1750" s="219" t="s">
        <v>165</v>
      </c>
      <c r="E1750" s="42"/>
      <c r="F1750" s="220" t="s">
        <v>2185</v>
      </c>
      <c r="G1750" s="42"/>
      <c r="H1750" s="42"/>
      <c r="I1750" s="221"/>
      <c r="J1750" s="42"/>
      <c r="K1750" s="42"/>
      <c r="L1750" s="46"/>
      <c r="M1750" s="222"/>
      <c r="N1750" s="223"/>
      <c r="O1750" s="86"/>
      <c r="P1750" s="86"/>
      <c r="Q1750" s="86"/>
      <c r="R1750" s="86"/>
      <c r="S1750" s="86"/>
      <c r="T1750" s="87"/>
      <c r="U1750" s="40"/>
      <c r="V1750" s="40"/>
      <c r="W1750" s="40"/>
      <c r="X1750" s="40"/>
      <c r="Y1750" s="40"/>
      <c r="Z1750" s="40"/>
      <c r="AA1750" s="40"/>
      <c r="AB1750" s="40"/>
      <c r="AC1750" s="40"/>
      <c r="AD1750" s="40"/>
      <c r="AE1750" s="40"/>
      <c r="AT1750" s="19" t="s">
        <v>165</v>
      </c>
      <c r="AU1750" s="19" t="s">
        <v>81</v>
      </c>
    </row>
    <row r="1751" s="13" customFormat="1">
      <c r="A1751" s="13"/>
      <c r="B1751" s="224"/>
      <c r="C1751" s="225"/>
      <c r="D1751" s="226" t="s">
        <v>167</v>
      </c>
      <c r="E1751" s="227" t="s">
        <v>19</v>
      </c>
      <c r="F1751" s="228" t="s">
        <v>2186</v>
      </c>
      <c r="G1751" s="225"/>
      <c r="H1751" s="229">
        <v>30.940000000000001</v>
      </c>
      <c r="I1751" s="230"/>
      <c r="J1751" s="225"/>
      <c r="K1751" s="225"/>
      <c r="L1751" s="231"/>
      <c r="M1751" s="232"/>
      <c r="N1751" s="233"/>
      <c r="O1751" s="233"/>
      <c r="P1751" s="233"/>
      <c r="Q1751" s="233"/>
      <c r="R1751" s="233"/>
      <c r="S1751" s="233"/>
      <c r="T1751" s="234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35" t="s">
        <v>167</v>
      </c>
      <c r="AU1751" s="235" t="s">
        <v>81</v>
      </c>
      <c r="AV1751" s="13" t="s">
        <v>81</v>
      </c>
      <c r="AW1751" s="13" t="s">
        <v>33</v>
      </c>
      <c r="AX1751" s="13" t="s">
        <v>71</v>
      </c>
      <c r="AY1751" s="235" t="s">
        <v>155</v>
      </c>
    </row>
    <row r="1752" s="14" customFormat="1">
      <c r="A1752" s="14"/>
      <c r="B1752" s="236"/>
      <c r="C1752" s="237"/>
      <c r="D1752" s="226" t="s">
        <v>167</v>
      </c>
      <c r="E1752" s="238" t="s">
        <v>19</v>
      </c>
      <c r="F1752" s="239" t="s">
        <v>177</v>
      </c>
      <c r="G1752" s="237"/>
      <c r="H1752" s="240">
        <v>30.940000000000001</v>
      </c>
      <c r="I1752" s="241"/>
      <c r="J1752" s="237"/>
      <c r="K1752" s="237"/>
      <c r="L1752" s="242"/>
      <c r="M1752" s="243"/>
      <c r="N1752" s="244"/>
      <c r="O1752" s="244"/>
      <c r="P1752" s="244"/>
      <c r="Q1752" s="244"/>
      <c r="R1752" s="244"/>
      <c r="S1752" s="244"/>
      <c r="T1752" s="245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46" t="s">
        <v>167</v>
      </c>
      <c r="AU1752" s="246" t="s">
        <v>81</v>
      </c>
      <c r="AV1752" s="14" t="s">
        <v>163</v>
      </c>
      <c r="AW1752" s="14" t="s">
        <v>33</v>
      </c>
      <c r="AX1752" s="14" t="s">
        <v>79</v>
      </c>
      <c r="AY1752" s="246" t="s">
        <v>155</v>
      </c>
    </row>
    <row r="1753" s="2" customFormat="1" ht="24.15" customHeight="1">
      <c r="A1753" s="40"/>
      <c r="B1753" s="41"/>
      <c r="C1753" s="206" t="s">
        <v>2187</v>
      </c>
      <c r="D1753" s="206" t="s">
        <v>158</v>
      </c>
      <c r="E1753" s="207" t="s">
        <v>2188</v>
      </c>
      <c r="F1753" s="208" t="s">
        <v>2189</v>
      </c>
      <c r="G1753" s="209" t="s">
        <v>338</v>
      </c>
      <c r="H1753" s="210">
        <v>30.940000000000001</v>
      </c>
      <c r="I1753" s="211"/>
      <c r="J1753" s="212">
        <f>ROUND(I1753*H1753,2)</f>
        <v>0</v>
      </c>
      <c r="K1753" s="208" t="s">
        <v>162</v>
      </c>
      <c r="L1753" s="46"/>
      <c r="M1753" s="213" t="s">
        <v>19</v>
      </c>
      <c r="N1753" s="214" t="s">
        <v>42</v>
      </c>
      <c r="O1753" s="86"/>
      <c r="P1753" s="215">
        <f>O1753*H1753</f>
        <v>0</v>
      </c>
      <c r="Q1753" s="215">
        <v>0.0010200000000000001</v>
      </c>
      <c r="R1753" s="215">
        <f>Q1753*H1753</f>
        <v>0.031558800000000005</v>
      </c>
      <c r="S1753" s="215">
        <v>0</v>
      </c>
      <c r="T1753" s="216">
        <f>S1753*H1753</f>
        <v>0</v>
      </c>
      <c r="U1753" s="40"/>
      <c r="V1753" s="40"/>
      <c r="W1753" s="40"/>
      <c r="X1753" s="40"/>
      <c r="Y1753" s="40"/>
      <c r="Z1753" s="40"/>
      <c r="AA1753" s="40"/>
      <c r="AB1753" s="40"/>
      <c r="AC1753" s="40"/>
      <c r="AD1753" s="40"/>
      <c r="AE1753" s="40"/>
      <c r="AR1753" s="217" t="s">
        <v>382</v>
      </c>
      <c r="AT1753" s="217" t="s">
        <v>158</v>
      </c>
      <c r="AU1753" s="217" t="s">
        <v>81</v>
      </c>
      <c r="AY1753" s="19" t="s">
        <v>155</v>
      </c>
      <c r="BE1753" s="218">
        <f>IF(N1753="základní",J1753,0)</f>
        <v>0</v>
      </c>
      <c r="BF1753" s="218">
        <f>IF(N1753="snížená",J1753,0)</f>
        <v>0</v>
      </c>
      <c r="BG1753" s="218">
        <f>IF(N1753="zákl. přenesená",J1753,0)</f>
        <v>0</v>
      </c>
      <c r="BH1753" s="218">
        <f>IF(N1753="sníž. přenesená",J1753,0)</f>
        <v>0</v>
      </c>
      <c r="BI1753" s="218">
        <f>IF(N1753="nulová",J1753,0)</f>
        <v>0</v>
      </c>
      <c r="BJ1753" s="19" t="s">
        <v>79</v>
      </c>
      <c r="BK1753" s="218">
        <f>ROUND(I1753*H1753,2)</f>
        <v>0</v>
      </c>
      <c r="BL1753" s="19" t="s">
        <v>382</v>
      </c>
      <c r="BM1753" s="217" t="s">
        <v>2190</v>
      </c>
    </row>
    <row r="1754" s="2" customFormat="1">
      <c r="A1754" s="40"/>
      <c r="B1754" s="41"/>
      <c r="C1754" s="42"/>
      <c r="D1754" s="219" t="s">
        <v>165</v>
      </c>
      <c r="E1754" s="42"/>
      <c r="F1754" s="220" t="s">
        <v>2191</v>
      </c>
      <c r="G1754" s="42"/>
      <c r="H1754" s="42"/>
      <c r="I1754" s="221"/>
      <c r="J1754" s="42"/>
      <c r="K1754" s="42"/>
      <c r="L1754" s="46"/>
      <c r="M1754" s="222"/>
      <c r="N1754" s="223"/>
      <c r="O1754" s="86"/>
      <c r="P1754" s="86"/>
      <c r="Q1754" s="86"/>
      <c r="R1754" s="86"/>
      <c r="S1754" s="86"/>
      <c r="T1754" s="87"/>
      <c r="U1754" s="40"/>
      <c r="V1754" s="40"/>
      <c r="W1754" s="40"/>
      <c r="X1754" s="40"/>
      <c r="Y1754" s="40"/>
      <c r="Z1754" s="40"/>
      <c r="AA1754" s="40"/>
      <c r="AB1754" s="40"/>
      <c r="AC1754" s="40"/>
      <c r="AD1754" s="40"/>
      <c r="AE1754" s="40"/>
      <c r="AT1754" s="19" t="s">
        <v>165</v>
      </c>
      <c r="AU1754" s="19" t="s">
        <v>81</v>
      </c>
    </row>
    <row r="1755" s="13" customFormat="1">
      <c r="A1755" s="13"/>
      <c r="B1755" s="224"/>
      <c r="C1755" s="225"/>
      <c r="D1755" s="226" t="s">
        <v>167</v>
      </c>
      <c r="E1755" s="227" t="s">
        <v>19</v>
      </c>
      <c r="F1755" s="228" t="s">
        <v>2186</v>
      </c>
      <c r="G1755" s="225"/>
      <c r="H1755" s="229">
        <v>30.940000000000001</v>
      </c>
      <c r="I1755" s="230"/>
      <c r="J1755" s="225"/>
      <c r="K1755" s="225"/>
      <c r="L1755" s="231"/>
      <c r="M1755" s="232"/>
      <c r="N1755" s="233"/>
      <c r="O1755" s="233"/>
      <c r="P1755" s="233"/>
      <c r="Q1755" s="233"/>
      <c r="R1755" s="233"/>
      <c r="S1755" s="233"/>
      <c r="T1755" s="234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35" t="s">
        <v>167</v>
      </c>
      <c r="AU1755" s="235" t="s">
        <v>81</v>
      </c>
      <c r="AV1755" s="13" t="s">
        <v>81</v>
      </c>
      <c r="AW1755" s="13" t="s">
        <v>33</v>
      </c>
      <c r="AX1755" s="13" t="s">
        <v>71</v>
      </c>
      <c r="AY1755" s="235" t="s">
        <v>155</v>
      </c>
    </row>
    <row r="1756" s="14" customFormat="1">
      <c r="A1756" s="14"/>
      <c r="B1756" s="236"/>
      <c r="C1756" s="237"/>
      <c r="D1756" s="226" t="s">
        <v>167</v>
      </c>
      <c r="E1756" s="238" t="s">
        <v>19</v>
      </c>
      <c r="F1756" s="239" t="s">
        <v>177</v>
      </c>
      <c r="G1756" s="237"/>
      <c r="H1756" s="240">
        <v>30.940000000000001</v>
      </c>
      <c r="I1756" s="241"/>
      <c r="J1756" s="237"/>
      <c r="K1756" s="237"/>
      <c r="L1756" s="242"/>
      <c r="M1756" s="243"/>
      <c r="N1756" s="244"/>
      <c r="O1756" s="244"/>
      <c r="P1756" s="244"/>
      <c r="Q1756" s="244"/>
      <c r="R1756" s="244"/>
      <c r="S1756" s="244"/>
      <c r="T1756" s="245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T1756" s="246" t="s">
        <v>167</v>
      </c>
      <c r="AU1756" s="246" t="s">
        <v>81</v>
      </c>
      <c r="AV1756" s="14" t="s">
        <v>163</v>
      </c>
      <c r="AW1756" s="14" t="s">
        <v>33</v>
      </c>
      <c r="AX1756" s="14" t="s">
        <v>79</v>
      </c>
      <c r="AY1756" s="246" t="s">
        <v>155</v>
      </c>
    </row>
    <row r="1757" s="2" customFormat="1" ht="24.15" customHeight="1">
      <c r="A1757" s="40"/>
      <c r="B1757" s="41"/>
      <c r="C1757" s="257" t="s">
        <v>2192</v>
      </c>
      <c r="D1757" s="257" t="s">
        <v>192</v>
      </c>
      <c r="E1757" s="258" t="s">
        <v>2193</v>
      </c>
      <c r="F1757" s="259" t="s">
        <v>2194</v>
      </c>
      <c r="G1757" s="260" t="s">
        <v>264</v>
      </c>
      <c r="H1757" s="261">
        <v>18.193000000000001</v>
      </c>
      <c r="I1757" s="262"/>
      <c r="J1757" s="263">
        <f>ROUND(I1757*H1757,2)</f>
        <v>0</v>
      </c>
      <c r="K1757" s="259" t="s">
        <v>162</v>
      </c>
      <c r="L1757" s="264"/>
      <c r="M1757" s="265" t="s">
        <v>19</v>
      </c>
      <c r="N1757" s="266" t="s">
        <v>42</v>
      </c>
      <c r="O1757" s="86"/>
      <c r="P1757" s="215">
        <f>O1757*H1757</f>
        <v>0</v>
      </c>
      <c r="Q1757" s="215">
        <v>0.019199999999999998</v>
      </c>
      <c r="R1757" s="215">
        <f>Q1757*H1757</f>
        <v>0.34930559999999999</v>
      </c>
      <c r="S1757" s="215">
        <v>0</v>
      </c>
      <c r="T1757" s="216">
        <f>S1757*H1757</f>
        <v>0</v>
      </c>
      <c r="U1757" s="40"/>
      <c r="V1757" s="40"/>
      <c r="W1757" s="40"/>
      <c r="X1757" s="40"/>
      <c r="Y1757" s="40"/>
      <c r="Z1757" s="40"/>
      <c r="AA1757" s="40"/>
      <c r="AB1757" s="40"/>
      <c r="AC1757" s="40"/>
      <c r="AD1757" s="40"/>
      <c r="AE1757" s="40"/>
      <c r="AR1757" s="217" t="s">
        <v>506</v>
      </c>
      <c r="AT1757" s="217" t="s">
        <v>192</v>
      </c>
      <c r="AU1757" s="217" t="s">
        <v>81</v>
      </c>
      <c r="AY1757" s="19" t="s">
        <v>155</v>
      </c>
      <c r="BE1757" s="218">
        <f>IF(N1757="základní",J1757,0)</f>
        <v>0</v>
      </c>
      <c r="BF1757" s="218">
        <f>IF(N1757="snížená",J1757,0)</f>
        <v>0</v>
      </c>
      <c r="BG1757" s="218">
        <f>IF(N1757="zákl. přenesená",J1757,0)</f>
        <v>0</v>
      </c>
      <c r="BH1757" s="218">
        <f>IF(N1757="sníž. přenesená",J1757,0)</f>
        <v>0</v>
      </c>
      <c r="BI1757" s="218">
        <f>IF(N1757="nulová",J1757,0)</f>
        <v>0</v>
      </c>
      <c r="BJ1757" s="19" t="s">
        <v>79</v>
      </c>
      <c r="BK1757" s="218">
        <f>ROUND(I1757*H1757,2)</f>
        <v>0</v>
      </c>
      <c r="BL1757" s="19" t="s">
        <v>382</v>
      </c>
      <c r="BM1757" s="217" t="s">
        <v>2195</v>
      </c>
    </row>
    <row r="1758" s="13" customFormat="1">
      <c r="A1758" s="13"/>
      <c r="B1758" s="224"/>
      <c r="C1758" s="225"/>
      <c r="D1758" s="226" t="s">
        <v>167</v>
      </c>
      <c r="E1758" s="227" t="s">
        <v>19</v>
      </c>
      <c r="F1758" s="228" t="s">
        <v>2196</v>
      </c>
      <c r="G1758" s="225"/>
      <c r="H1758" s="229">
        <v>18.193000000000001</v>
      </c>
      <c r="I1758" s="230"/>
      <c r="J1758" s="225"/>
      <c r="K1758" s="225"/>
      <c r="L1758" s="231"/>
      <c r="M1758" s="232"/>
      <c r="N1758" s="233"/>
      <c r="O1758" s="233"/>
      <c r="P1758" s="233"/>
      <c r="Q1758" s="233"/>
      <c r="R1758" s="233"/>
      <c r="S1758" s="233"/>
      <c r="T1758" s="234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35" t="s">
        <v>167</v>
      </c>
      <c r="AU1758" s="235" t="s">
        <v>81</v>
      </c>
      <c r="AV1758" s="13" t="s">
        <v>81</v>
      </c>
      <c r="AW1758" s="13" t="s">
        <v>33</v>
      </c>
      <c r="AX1758" s="13" t="s">
        <v>71</v>
      </c>
      <c r="AY1758" s="235" t="s">
        <v>155</v>
      </c>
    </row>
    <row r="1759" s="14" customFormat="1">
      <c r="A1759" s="14"/>
      <c r="B1759" s="236"/>
      <c r="C1759" s="237"/>
      <c r="D1759" s="226" t="s">
        <v>167</v>
      </c>
      <c r="E1759" s="238" t="s">
        <v>19</v>
      </c>
      <c r="F1759" s="239" t="s">
        <v>177</v>
      </c>
      <c r="G1759" s="237"/>
      <c r="H1759" s="240">
        <v>18.193000000000001</v>
      </c>
      <c r="I1759" s="241"/>
      <c r="J1759" s="237"/>
      <c r="K1759" s="237"/>
      <c r="L1759" s="242"/>
      <c r="M1759" s="243"/>
      <c r="N1759" s="244"/>
      <c r="O1759" s="244"/>
      <c r="P1759" s="244"/>
      <c r="Q1759" s="244"/>
      <c r="R1759" s="244"/>
      <c r="S1759" s="244"/>
      <c r="T1759" s="245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46" t="s">
        <v>167</v>
      </c>
      <c r="AU1759" s="246" t="s">
        <v>81</v>
      </c>
      <c r="AV1759" s="14" t="s">
        <v>163</v>
      </c>
      <c r="AW1759" s="14" t="s">
        <v>33</v>
      </c>
      <c r="AX1759" s="14" t="s">
        <v>79</v>
      </c>
      <c r="AY1759" s="246" t="s">
        <v>155</v>
      </c>
    </row>
    <row r="1760" s="2" customFormat="1" ht="24.15" customHeight="1">
      <c r="A1760" s="40"/>
      <c r="B1760" s="41"/>
      <c r="C1760" s="206" t="s">
        <v>2197</v>
      </c>
      <c r="D1760" s="206" t="s">
        <v>158</v>
      </c>
      <c r="E1760" s="207" t="s">
        <v>2198</v>
      </c>
      <c r="F1760" s="208" t="s">
        <v>2199</v>
      </c>
      <c r="G1760" s="209" t="s">
        <v>338</v>
      </c>
      <c r="H1760" s="210">
        <v>30.940000000000001</v>
      </c>
      <c r="I1760" s="211"/>
      <c r="J1760" s="212">
        <f>ROUND(I1760*H1760,2)</f>
        <v>0</v>
      </c>
      <c r="K1760" s="208" t="s">
        <v>162</v>
      </c>
      <c r="L1760" s="46"/>
      <c r="M1760" s="213" t="s">
        <v>19</v>
      </c>
      <c r="N1760" s="214" t="s">
        <v>42</v>
      </c>
      <c r="O1760" s="86"/>
      <c r="P1760" s="215">
        <f>O1760*H1760</f>
        <v>0</v>
      </c>
      <c r="Q1760" s="215">
        <v>0.00033500000000000001</v>
      </c>
      <c r="R1760" s="215">
        <f>Q1760*H1760</f>
        <v>0.010364900000000002</v>
      </c>
      <c r="S1760" s="215">
        <v>0</v>
      </c>
      <c r="T1760" s="216">
        <f>S1760*H1760</f>
        <v>0</v>
      </c>
      <c r="U1760" s="40"/>
      <c r="V1760" s="40"/>
      <c r="W1760" s="40"/>
      <c r="X1760" s="40"/>
      <c r="Y1760" s="40"/>
      <c r="Z1760" s="40"/>
      <c r="AA1760" s="40"/>
      <c r="AB1760" s="40"/>
      <c r="AC1760" s="40"/>
      <c r="AD1760" s="40"/>
      <c r="AE1760" s="40"/>
      <c r="AR1760" s="217" t="s">
        <v>382</v>
      </c>
      <c r="AT1760" s="217" t="s">
        <v>158</v>
      </c>
      <c r="AU1760" s="217" t="s">
        <v>81</v>
      </c>
      <c r="AY1760" s="19" t="s">
        <v>155</v>
      </c>
      <c r="BE1760" s="218">
        <f>IF(N1760="základní",J1760,0)</f>
        <v>0</v>
      </c>
      <c r="BF1760" s="218">
        <f>IF(N1760="snížená",J1760,0)</f>
        <v>0</v>
      </c>
      <c r="BG1760" s="218">
        <f>IF(N1760="zákl. přenesená",J1760,0)</f>
        <v>0</v>
      </c>
      <c r="BH1760" s="218">
        <f>IF(N1760="sníž. přenesená",J1760,0)</f>
        <v>0</v>
      </c>
      <c r="BI1760" s="218">
        <f>IF(N1760="nulová",J1760,0)</f>
        <v>0</v>
      </c>
      <c r="BJ1760" s="19" t="s">
        <v>79</v>
      </c>
      <c r="BK1760" s="218">
        <f>ROUND(I1760*H1760,2)</f>
        <v>0</v>
      </c>
      <c r="BL1760" s="19" t="s">
        <v>382</v>
      </c>
      <c r="BM1760" s="217" t="s">
        <v>2200</v>
      </c>
    </row>
    <row r="1761" s="2" customFormat="1">
      <c r="A1761" s="40"/>
      <c r="B1761" s="41"/>
      <c r="C1761" s="42"/>
      <c r="D1761" s="219" t="s">
        <v>165</v>
      </c>
      <c r="E1761" s="42"/>
      <c r="F1761" s="220" t="s">
        <v>2201</v>
      </c>
      <c r="G1761" s="42"/>
      <c r="H1761" s="42"/>
      <c r="I1761" s="221"/>
      <c r="J1761" s="42"/>
      <c r="K1761" s="42"/>
      <c r="L1761" s="46"/>
      <c r="M1761" s="222"/>
      <c r="N1761" s="223"/>
      <c r="O1761" s="86"/>
      <c r="P1761" s="86"/>
      <c r="Q1761" s="86"/>
      <c r="R1761" s="86"/>
      <c r="S1761" s="86"/>
      <c r="T1761" s="87"/>
      <c r="U1761" s="40"/>
      <c r="V1761" s="40"/>
      <c r="W1761" s="40"/>
      <c r="X1761" s="40"/>
      <c r="Y1761" s="40"/>
      <c r="Z1761" s="40"/>
      <c r="AA1761" s="40"/>
      <c r="AB1761" s="40"/>
      <c r="AC1761" s="40"/>
      <c r="AD1761" s="40"/>
      <c r="AE1761" s="40"/>
      <c r="AT1761" s="19" t="s">
        <v>165</v>
      </c>
      <c r="AU1761" s="19" t="s">
        <v>81</v>
      </c>
    </row>
    <row r="1762" s="13" customFormat="1">
      <c r="A1762" s="13"/>
      <c r="B1762" s="224"/>
      <c r="C1762" s="225"/>
      <c r="D1762" s="226" t="s">
        <v>167</v>
      </c>
      <c r="E1762" s="227" t="s">
        <v>19</v>
      </c>
      <c r="F1762" s="228" t="s">
        <v>2186</v>
      </c>
      <c r="G1762" s="225"/>
      <c r="H1762" s="229">
        <v>30.940000000000001</v>
      </c>
      <c r="I1762" s="230"/>
      <c r="J1762" s="225"/>
      <c r="K1762" s="225"/>
      <c r="L1762" s="231"/>
      <c r="M1762" s="232"/>
      <c r="N1762" s="233"/>
      <c r="O1762" s="233"/>
      <c r="P1762" s="233"/>
      <c r="Q1762" s="233"/>
      <c r="R1762" s="233"/>
      <c r="S1762" s="233"/>
      <c r="T1762" s="234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35" t="s">
        <v>167</v>
      </c>
      <c r="AU1762" s="235" t="s">
        <v>81</v>
      </c>
      <c r="AV1762" s="13" t="s">
        <v>81</v>
      </c>
      <c r="AW1762" s="13" t="s">
        <v>33</v>
      </c>
      <c r="AX1762" s="13" t="s">
        <v>71</v>
      </c>
      <c r="AY1762" s="235" t="s">
        <v>155</v>
      </c>
    </row>
    <row r="1763" s="14" customFormat="1">
      <c r="A1763" s="14"/>
      <c r="B1763" s="236"/>
      <c r="C1763" s="237"/>
      <c r="D1763" s="226" t="s">
        <v>167</v>
      </c>
      <c r="E1763" s="238" t="s">
        <v>19</v>
      </c>
      <c r="F1763" s="239" t="s">
        <v>177</v>
      </c>
      <c r="G1763" s="237"/>
      <c r="H1763" s="240">
        <v>30.940000000000001</v>
      </c>
      <c r="I1763" s="241"/>
      <c r="J1763" s="237"/>
      <c r="K1763" s="237"/>
      <c r="L1763" s="242"/>
      <c r="M1763" s="243"/>
      <c r="N1763" s="244"/>
      <c r="O1763" s="244"/>
      <c r="P1763" s="244"/>
      <c r="Q1763" s="244"/>
      <c r="R1763" s="244"/>
      <c r="S1763" s="244"/>
      <c r="T1763" s="245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46" t="s">
        <v>167</v>
      </c>
      <c r="AU1763" s="246" t="s">
        <v>81</v>
      </c>
      <c r="AV1763" s="14" t="s">
        <v>163</v>
      </c>
      <c r="AW1763" s="14" t="s">
        <v>33</v>
      </c>
      <c r="AX1763" s="14" t="s">
        <v>79</v>
      </c>
      <c r="AY1763" s="246" t="s">
        <v>155</v>
      </c>
    </row>
    <row r="1764" s="2" customFormat="1" ht="16.5" customHeight="1">
      <c r="A1764" s="40"/>
      <c r="B1764" s="41"/>
      <c r="C1764" s="257" t="s">
        <v>2202</v>
      </c>
      <c r="D1764" s="257" t="s">
        <v>192</v>
      </c>
      <c r="E1764" s="258" t="s">
        <v>2203</v>
      </c>
      <c r="F1764" s="259" t="s">
        <v>2204</v>
      </c>
      <c r="G1764" s="260" t="s">
        <v>338</v>
      </c>
      <c r="H1764" s="261">
        <v>34.033999999999999</v>
      </c>
      <c r="I1764" s="262"/>
      <c r="J1764" s="263">
        <f>ROUND(I1764*H1764,2)</f>
        <v>0</v>
      </c>
      <c r="K1764" s="259" t="s">
        <v>162</v>
      </c>
      <c r="L1764" s="264"/>
      <c r="M1764" s="265" t="s">
        <v>19</v>
      </c>
      <c r="N1764" s="266" t="s">
        <v>42</v>
      </c>
      <c r="O1764" s="86"/>
      <c r="P1764" s="215">
        <f>O1764*H1764</f>
        <v>0</v>
      </c>
      <c r="Q1764" s="215">
        <v>0.00040000000000000002</v>
      </c>
      <c r="R1764" s="215">
        <f>Q1764*H1764</f>
        <v>0.0136136</v>
      </c>
      <c r="S1764" s="215">
        <v>0</v>
      </c>
      <c r="T1764" s="216">
        <f>S1764*H1764</f>
        <v>0</v>
      </c>
      <c r="U1764" s="40"/>
      <c r="V1764" s="40"/>
      <c r="W1764" s="40"/>
      <c r="X1764" s="40"/>
      <c r="Y1764" s="40"/>
      <c r="Z1764" s="40"/>
      <c r="AA1764" s="40"/>
      <c r="AB1764" s="40"/>
      <c r="AC1764" s="40"/>
      <c r="AD1764" s="40"/>
      <c r="AE1764" s="40"/>
      <c r="AR1764" s="217" t="s">
        <v>506</v>
      </c>
      <c r="AT1764" s="217" t="s">
        <v>192</v>
      </c>
      <c r="AU1764" s="217" t="s">
        <v>81</v>
      </c>
      <c r="AY1764" s="19" t="s">
        <v>155</v>
      </c>
      <c r="BE1764" s="218">
        <f>IF(N1764="základní",J1764,0)</f>
        <v>0</v>
      </c>
      <c r="BF1764" s="218">
        <f>IF(N1764="snížená",J1764,0)</f>
        <v>0</v>
      </c>
      <c r="BG1764" s="218">
        <f>IF(N1764="zákl. přenesená",J1764,0)</f>
        <v>0</v>
      </c>
      <c r="BH1764" s="218">
        <f>IF(N1764="sníž. přenesená",J1764,0)</f>
        <v>0</v>
      </c>
      <c r="BI1764" s="218">
        <f>IF(N1764="nulová",J1764,0)</f>
        <v>0</v>
      </c>
      <c r="BJ1764" s="19" t="s">
        <v>79</v>
      </c>
      <c r="BK1764" s="218">
        <f>ROUND(I1764*H1764,2)</f>
        <v>0</v>
      </c>
      <c r="BL1764" s="19" t="s">
        <v>382</v>
      </c>
      <c r="BM1764" s="217" t="s">
        <v>2205</v>
      </c>
    </row>
    <row r="1765" s="13" customFormat="1">
      <c r="A1765" s="13"/>
      <c r="B1765" s="224"/>
      <c r="C1765" s="225"/>
      <c r="D1765" s="226" t="s">
        <v>167</v>
      </c>
      <c r="E1765" s="227" t="s">
        <v>19</v>
      </c>
      <c r="F1765" s="228" t="s">
        <v>2206</v>
      </c>
      <c r="G1765" s="225"/>
      <c r="H1765" s="229">
        <v>34.033999999999999</v>
      </c>
      <c r="I1765" s="230"/>
      <c r="J1765" s="225"/>
      <c r="K1765" s="225"/>
      <c r="L1765" s="231"/>
      <c r="M1765" s="232"/>
      <c r="N1765" s="233"/>
      <c r="O1765" s="233"/>
      <c r="P1765" s="233"/>
      <c r="Q1765" s="233"/>
      <c r="R1765" s="233"/>
      <c r="S1765" s="233"/>
      <c r="T1765" s="234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35" t="s">
        <v>167</v>
      </c>
      <c r="AU1765" s="235" t="s">
        <v>81</v>
      </c>
      <c r="AV1765" s="13" t="s">
        <v>81</v>
      </c>
      <c r="AW1765" s="13" t="s">
        <v>33</v>
      </c>
      <c r="AX1765" s="13" t="s">
        <v>71</v>
      </c>
      <c r="AY1765" s="235" t="s">
        <v>155</v>
      </c>
    </row>
    <row r="1766" s="14" customFormat="1">
      <c r="A1766" s="14"/>
      <c r="B1766" s="236"/>
      <c r="C1766" s="237"/>
      <c r="D1766" s="226" t="s">
        <v>167</v>
      </c>
      <c r="E1766" s="238" t="s">
        <v>19</v>
      </c>
      <c r="F1766" s="239" t="s">
        <v>177</v>
      </c>
      <c r="G1766" s="237"/>
      <c r="H1766" s="240">
        <v>34.033999999999999</v>
      </c>
      <c r="I1766" s="241"/>
      <c r="J1766" s="237"/>
      <c r="K1766" s="237"/>
      <c r="L1766" s="242"/>
      <c r="M1766" s="243"/>
      <c r="N1766" s="244"/>
      <c r="O1766" s="244"/>
      <c r="P1766" s="244"/>
      <c r="Q1766" s="244"/>
      <c r="R1766" s="244"/>
      <c r="S1766" s="244"/>
      <c r="T1766" s="245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46" t="s">
        <v>167</v>
      </c>
      <c r="AU1766" s="246" t="s">
        <v>81</v>
      </c>
      <c r="AV1766" s="14" t="s">
        <v>163</v>
      </c>
      <c r="AW1766" s="14" t="s">
        <v>33</v>
      </c>
      <c r="AX1766" s="14" t="s">
        <v>79</v>
      </c>
      <c r="AY1766" s="246" t="s">
        <v>155</v>
      </c>
    </row>
    <row r="1767" s="2" customFormat="1" ht="21.75" customHeight="1">
      <c r="A1767" s="40"/>
      <c r="B1767" s="41"/>
      <c r="C1767" s="206" t="s">
        <v>2207</v>
      </c>
      <c r="D1767" s="206" t="s">
        <v>158</v>
      </c>
      <c r="E1767" s="207" t="s">
        <v>2208</v>
      </c>
      <c r="F1767" s="208" t="s">
        <v>2209</v>
      </c>
      <c r="G1767" s="209" t="s">
        <v>338</v>
      </c>
      <c r="H1767" s="210">
        <v>139.77000000000001</v>
      </c>
      <c r="I1767" s="211"/>
      <c r="J1767" s="212">
        <f>ROUND(I1767*H1767,2)</f>
        <v>0</v>
      </c>
      <c r="K1767" s="208" t="s">
        <v>162</v>
      </c>
      <c r="L1767" s="46"/>
      <c r="M1767" s="213" t="s">
        <v>19</v>
      </c>
      <c r="N1767" s="214" t="s">
        <v>42</v>
      </c>
      <c r="O1767" s="86"/>
      <c r="P1767" s="215">
        <f>O1767*H1767</f>
        <v>0</v>
      </c>
      <c r="Q1767" s="215">
        <v>0.00058399999999999999</v>
      </c>
      <c r="R1767" s="215">
        <f>Q1767*H1767</f>
        <v>0.081625680000000006</v>
      </c>
      <c r="S1767" s="215">
        <v>0</v>
      </c>
      <c r="T1767" s="216">
        <f>S1767*H1767</f>
        <v>0</v>
      </c>
      <c r="U1767" s="40"/>
      <c r="V1767" s="40"/>
      <c r="W1767" s="40"/>
      <c r="X1767" s="40"/>
      <c r="Y1767" s="40"/>
      <c r="Z1767" s="40"/>
      <c r="AA1767" s="40"/>
      <c r="AB1767" s="40"/>
      <c r="AC1767" s="40"/>
      <c r="AD1767" s="40"/>
      <c r="AE1767" s="40"/>
      <c r="AR1767" s="217" t="s">
        <v>382</v>
      </c>
      <c r="AT1767" s="217" t="s">
        <v>158</v>
      </c>
      <c r="AU1767" s="217" t="s">
        <v>81</v>
      </c>
      <c r="AY1767" s="19" t="s">
        <v>155</v>
      </c>
      <c r="BE1767" s="218">
        <f>IF(N1767="základní",J1767,0)</f>
        <v>0</v>
      </c>
      <c r="BF1767" s="218">
        <f>IF(N1767="snížená",J1767,0)</f>
        <v>0</v>
      </c>
      <c r="BG1767" s="218">
        <f>IF(N1767="zákl. přenesená",J1767,0)</f>
        <v>0</v>
      </c>
      <c r="BH1767" s="218">
        <f>IF(N1767="sníž. přenesená",J1767,0)</f>
        <v>0</v>
      </c>
      <c r="BI1767" s="218">
        <f>IF(N1767="nulová",J1767,0)</f>
        <v>0</v>
      </c>
      <c r="BJ1767" s="19" t="s">
        <v>79</v>
      </c>
      <c r="BK1767" s="218">
        <f>ROUND(I1767*H1767,2)</f>
        <v>0</v>
      </c>
      <c r="BL1767" s="19" t="s">
        <v>382</v>
      </c>
      <c r="BM1767" s="217" t="s">
        <v>2210</v>
      </c>
    </row>
    <row r="1768" s="2" customFormat="1">
      <c r="A1768" s="40"/>
      <c r="B1768" s="41"/>
      <c r="C1768" s="42"/>
      <c r="D1768" s="219" t="s">
        <v>165</v>
      </c>
      <c r="E1768" s="42"/>
      <c r="F1768" s="220" t="s">
        <v>2211</v>
      </c>
      <c r="G1768" s="42"/>
      <c r="H1768" s="42"/>
      <c r="I1768" s="221"/>
      <c r="J1768" s="42"/>
      <c r="K1768" s="42"/>
      <c r="L1768" s="46"/>
      <c r="M1768" s="222"/>
      <c r="N1768" s="223"/>
      <c r="O1768" s="86"/>
      <c r="P1768" s="86"/>
      <c r="Q1768" s="86"/>
      <c r="R1768" s="86"/>
      <c r="S1768" s="86"/>
      <c r="T1768" s="87"/>
      <c r="U1768" s="40"/>
      <c r="V1768" s="40"/>
      <c r="W1768" s="40"/>
      <c r="X1768" s="40"/>
      <c r="Y1768" s="40"/>
      <c r="Z1768" s="40"/>
      <c r="AA1768" s="40"/>
      <c r="AB1768" s="40"/>
      <c r="AC1768" s="40"/>
      <c r="AD1768" s="40"/>
      <c r="AE1768" s="40"/>
      <c r="AT1768" s="19" t="s">
        <v>165</v>
      </c>
      <c r="AU1768" s="19" t="s">
        <v>81</v>
      </c>
    </row>
    <row r="1769" s="13" customFormat="1">
      <c r="A1769" s="13"/>
      <c r="B1769" s="224"/>
      <c r="C1769" s="225"/>
      <c r="D1769" s="226" t="s">
        <v>167</v>
      </c>
      <c r="E1769" s="227" t="s">
        <v>19</v>
      </c>
      <c r="F1769" s="228" t="s">
        <v>2212</v>
      </c>
      <c r="G1769" s="225"/>
      <c r="H1769" s="229">
        <v>19.84</v>
      </c>
      <c r="I1769" s="230"/>
      <c r="J1769" s="225"/>
      <c r="K1769" s="225"/>
      <c r="L1769" s="231"/>
      <c r="M1769" s="232"/>
      <c r="N1769" s="233"/>
      <c r="O1769" s="233"/>
      <c r="P1769" s="233"/>
      <c r="Q1769" s="233"/>
      <c r="R1769" s="233"/>
      <c r="S1769" s="233"/>
      <c r="T1769" s="234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35" t="s">
        <v>167</v>
      </c>
      <c r="AU1769" s="235" t="s">
        <v>81</v>
      </c>
      <c r="AV1769" s="13" t="s">
        <v>81</v>
      </c>
      <c r="AW1769" s="13" t="s">
        <v>33</v>
      </c>
      <c r="AX1769" s="13" t="s">
        <v>71</v>
      </c>
      <c r="AY1769" s="235" t="s">
        <v>155</v>
      </c>
    </row>
    <row r="1770" s="13" customFormat="1">
      <c r="A1770" s="13"/>
      <c r="B1770" s="224"/>
      <c r="C1770" s="225"/>
      <c r="D1770" s="226" t="s">
        <v>167</v>
      </c>
      <c r="E1770" s="227" t="s">
        <v>19</v>
      </c>
      <c r="F1770" s="228" t="s">
        <v>2213</v>
      </c>
      <c r="G1770" s="225"/>
      <c r="H1770" s="229">
        <v>-4.46</v>
      </c>
      <c r="I1770" s="230"/>
      <c r="J1770" s="225"/>
      <c r="K1770" s="225"/>
      <c r="L1770" s="231"/>
      <c r="M1770" s="232"/>
      <c r="N1770" s="233"/>
      <c r="O1770" s="233"/>
      <c r="P1770" s="233"/>
      <c r="Q1770" s="233"/>
      <c r="R1770" s="233"/>
      <c r="S1770" s="233"/>
      <c r="T1770" s="234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35" t="s">
        <v>167</v>
      </c>
      <c r="AU1770" s="235" t="s">
        <v>81</v>
      </c>
      <c r="AV1770" s="13" t="s">
        <v>81</v>
      </c>
      <c r="AW1770" s="13" t="s">
        <v>33</v>
      </c>
      <c r="AX1770" s="13" t="s">
        <v>71</v>
      </c>
      <c r="AY1770" s="235" t="s">
        <v>155</v>
      </c>
    </row>
    <row r="1771" s="16" customFormat="1">
      <c r="A1771" s="16"/>
      <c r="B1771" s="270"/>
      <c r="C1771" s="271"/>
      <c r="D1771" s="226" t="s">
        <v>167</v>
      </c>
      <c r="E1771" s="272" t="s">
        <v>19</v>
      </c>
      <c r="F1771" s="273" t="s">
        <v>2135</v>
      </c>
      <c r="G1771" s="271"/>
      <c r="H1771" s="274">
        <v>15.379999999999999</v>
      </c>
      <c r="I1771" s="275"/>
      <c r="J1771" s="271"/>
      <c r="K1771" s="271"/>
      <c r="L1771" s="276"/>
      <c r="M1771" s="277"/>
      <c r="N1771" s="278"/>
      <c r="O1771" s="278"/>
      <c r="P1771" s="278"/>
      <c r="Q1771" s="278"/>
      <c r="R1771" s="278"/>
      <c r="S1771" s="278"/>
      <c r="T1771" s="279"/>
      <c r="U1771" s="16"/>
      <c r="V1771" s="16"/>
      <c r="W1771" s="16"/>
      <c r="X1771" s="16"/>
      <c r="Y1771" s="16"/>
      <c r="Z1771" s="16"/>
      <c r="AA1771" s="16"/>
      <c r="AB1771" s="16"/>
      <c r="AC1771" s="16"/>
      <c r="AD1771" s="16"/>
      <c r="AE1771" s="16"/>
      <c r="AT1771" s="280" t="s">
        <v>167</v>
      </c>
      <c r="AU1771" s="280" t="s">
        <v>81</v>
      </c>
      <c r="AV1771" s="16" t="s">
        <v>180</v>
      </c>
      <c r="AW1771" s="16" t="s">
        <v>33</v>
      </c>
      <c r="AX1771" s="16" t="s">
        <v>71</v>
      </c>
      <c r="AY1771" s="280" t="s">
        <v>155</v>
      </c>
    </row>
    <row r="1772" s="13" customFormat="1">
      <c r="A1772" s="13"/>
      <c r="B1772" s="224"/>
      <c r="C1772" s="225"/>
      <c r="D1772" s="226" t="s">
        <v>167</v>
      </c>
      <c r="E1772" s="227" t="s">
        <v>19</v>
      </c>
      <c r="F1772" s="228" t="s">
        <v>2214</v>
      </c>
      <c r="G1772" s="225"/>
      <c r="H1772" s="229">
        <v>16.52</v>
      </c>
      <c r="I1772" s="230"/>
      <c r="J1772" s="225"/>
      <c r="K1772" s="225"/>
      <c r="L1772" s="231"/>
      <c r="M1772" s="232"/>
      <c r="N1772" s="233"/>
      <c r="O1772" s="233"/>
      <c r="P1772" s="233"/>
      <c r="Q1772" s="233"/>
      <c r="R1772" s="233"/>
      <c r="S1772" s="233"/>
      <c r="T1772" s="234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35" t="s">
        <v>167</v>
      </c>
      <c r="AU1772" s="235" t="s">
        <v>81</v>
      </c>
      <c r="AV1772" s="13" t="s">
        <v>81</v>
      </c>
      <c r="AW1772" s="13" t="s">
        <v>33</v>
      </c>
      <c r="AX1772" s="13" t="s">
        <v>71</v>
      </c>
      <c r="AY1772" s="235" t="s">
        <v>155</v>
      </c>
    </row>
    <row r="1773" s="13" customFormat="1">
      <c r="A1773" s="13"/>
      <c r="B1773" s="224"/>
      <c r="C1773" s="225"/>
      <c r="D1773" s="226" t="s">
        <v>167</v>
      </c>
      <c r="E1773" s="227" t="s">
        <v>19</v>
      </c>
      <c r="F1773" s="228" t="s">
        <v>2215</v>
      </c>
      <c r="G1773" s="225"/>
      <c r="H1773" s="229">
        <v>-2.6000000000000001</v>
      </c>
      <c r="I1773" s="230"/>
      <c r="J1773" s="225"/>
      <c r="K1773" s="225"/>
      <c r="L1773" s="231"/>
      <c r="M1773" s="232"/>
      <c r="N1773" s="233"/>
      <c r="O1773" s="233"/>
      <c r="P1773" s="233"/>
      <c r="Q1773" s="233"/>
      <c r="R1773" s="233"/>
      <c r="S1773" s="233"/>
      <c r="T1773" s="234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35" t="s">
        <v>167</v>
      </c>
      <c r="AU1773" s="235" t="s">
        <v>81</v>
      </c>
      <c r="AV1773" s="13" t="s">
        <v>81</v>
      </c>
      <c r="AW1773" s="13" t="s">
        <v>33</v>
      </c>
      <c r="AX1773" s="13" t="s">
        <v>71</v>
      </c>
      <c r="AY1773" s="235" t="s">
        <v>155</v>
      </c>
    </row>
    <row r="1774" s="13" customFormat="1">
      <c r="A1774" s="13"/>
      <c r="B1774" s="224"/>
      <c r="C1774" s="225"/>
      <c r="D1774" s="226" t="s">
        <v>167</v>
      </c>
      <c r="E1774" s="227" t="s">
        <v>19</v>
      </c>
      <c r="F1774" s="228" t="s">
        <v>2216</v>
      </c>
      <c r="G1774" s="225"/>
      <c r="H1774" s="229">
        <v>15.119999999999999</v>
      </c>
      <c r="I1774" s="230"/>
      <c r="J1774" s="225"/>
      <c r="K1774" s="225"/>
      <c r="L1774" s="231"/>
      <c r="M1774" s="232"/>
      <c r="N1774" s="233"/>
      <c r="O1774" s="233"/>
      <c r="P1774" s="233"/>
      <c r="Q1774" s="233"/>
      <c r="R1774" s="233"/>
      <c r="S1774" s="233"/>
      <c r="T1774" s="234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35" t="s">
        <v>167</v>
      </c>
      <c r="AU1774" s="235" t="s">
        <v>81</v>
      </c>
      <c r="AV1774" s="13" t="s">
        <v>81</v>
      </c>
      <c r="AW1774" s="13" t="s">
        <v>33</v>
      </c>
      <c r="AX1774" s="13" t="s">
        <v>71</v>
      </c>
      <c r="AY1774" s="235" t="s">
        <v>155</v>
      </c>
    </row>
    <row r="1775" s="13" customFormat="1">
      <c r="A1775" s="13"/>
      <c r="B1775" s="224"/>
      <c r="C1775" s="225"/>
      <c r="D1775" s="226" t="s">
        <v>167</v>
      </c>
      <c r="E1775" s="227" t="s">
        <v>19</v>
      </c>
      <c r="F1775" s="228" t="s">
        <v>2217</v>
      </c>
      <c r="G1775" s="225"/>
      <c r="H1775" s="229">
        <v>-3.79</v>
      </c>
      <c r="I1775" s="230"/>
      <c r="J1775" s="225"/>
      <c r="K1775" s="225"/>
      <c r="L1775" s="231"/>
      <c r="M1775" s="232"/>
      <c r="N1775" s="233"/>
      <c r="O1775" s="233"/>
      <c r="P1775" s="233"/>
      <c r="Q1775" s="233"/>
      <c r="R1775" s="233"/>
      <c r="S1775" s="233"/>
      <c r="T1775" s="234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35" t="s">
        <v>167</v>
      </c>
      <c r="AU1775" s="235" t="s">
        <v>81</v>
      </c>
      <c r="AV1775" s="13" t="s">
        <v>81</v>
      </c>
      <c r="AW1775" s="13" t="s">
        <v>33</v>
      </c>
      <c r="AX1775" s="13" t="s">
        <v>71</v>
      </c>
      <c r="AY1775" s="235" t="s">
        <v>155</v>
      </c>
    </row>
    <row r="1776" s="13" customFormat="1">
      <c r="A1776" s="13"/>
      <c r="B1776" s="224"/>
      <c r="C1776" s="225"/>
      <c r="D1776" s="226" t="s">
        <v>167</v>
      </c>
      <c r="E1776" s="227" t="s">
        <v>19</v>
      </c>
      <c r="F1776" s="228" t="s">
        <v>2218</v>
      </c>
      <c r="G1776" s="225"/>
      <c r="H1776" s="229">
        <v>5.46</v>
      </c>
      <c r="I1776" s="230"/>
      <c r="J1776" s="225"/>
      <c r="K1776" s="225"/>
      <c r="L1776" s="231"/>
      <c r="M1776" s="232"/>
      <c r="N1776" s="233"/>
      <c r="O1776" s="233"/>
      <c r="P1776" s="233"/>
      <c r="Q1776" s="233"/>
      <c r="R1776" s="233"/>
      <c r="S1776" s="233"/>
      <c r="T1776" s="234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35" t="s">
        <v>167</v>
      </c>
      <c r="AU1776" s="235" t="s">
        <v>81</v>
      </c>
      <c r="AV1776" s="13" t="s">
        <v>81</v>
      </c>
      <c r="AW1776" s="13" t="s">
        <v>33</v>
      </c>
      <c r="AX1776" s="13" t="s">
        <v>71</v>
      </c>
      <c r="AY1776" s="235" t="s">
        <v>155</v>
      </c>
    </row>
    <row r="1777" s="16" customFormat="1">
      <c r="A1777" s="16"/>
      <c r="B1777" s="270"/>
      <c r="C1777" s="271"/>
      <c r="D1777" s="226" t="s">
        <v>167</v>
      </c>
      <c r="E1777" s="272" t="s">
        <v>19</v>
      </c>
      <c r="F1777" s="273" t="s">
        <v>2219</v>
      </c>
      <c r="G1777" s="271"/>
      <c r="H1777" s="274">
        <v>30.710000000000001</v>
      </c>
      <c r="I1777" s="275"/>
      <c r="J1777" s="271"/>
      <c r="K1777" s="271"/>
      <c r="L1777" s="276"/>
      <c r="M1777" s="277"/>
      <c r="N1777" s="278"/>
      <c r="O1777" s="278"/>
      <c r="P1777" s="278"/>
      <c r="Q1777" s="278"/>
      <c r="R1777" s="278"/>
      <c r="S1777" s="278"/>
      <c r="T1777" s="279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T1777" s="280" t="s">
        <v>167</v>
      </c>
      <c r="AU1777" s="280" t="s">
        <v>81</v>
      </c>
      <c r="AV1777" s="16" t="s">
        <v>180</v>
      </c>
      <c r="AW1777" s="16" t="s">
        <v>33</v>
      </c>
      <c r="AX1777" s="16" t="s">
        <v>71</v>
      </c>
      <c r="AY1777" s="280" t="s">
        <v>155</v>
      </c>
    </row>
    <row r="1778" s="13" customFormat="1">
      <c r="A1778" s="13"/>
      <c r="B1778" s="224"/>
      <c r="C1778" s="225"/>
      <c r="D1778" s="226" t="s">
        <v>167</v>
      </c>
      <c r="E1778" s="227" t="s">
        <v>19</v>
      </c>
      <c r="F1778" s="228" t="s">
        <v>2220</v>
      </c>
      <c r="G1778" s="225"/>
      <c r="H1778" s="229">
        <v>17</v>
      </c>
      <c r="I1778" s="230"/>
      <c r="J1778" s="225"/>
      <c r="K1778" s="225"/>
      <c r="L1778" s="231"/>
      <c r="M1778" s="232"/>
      <c r="N1778" s="233"/>
      <c r="O1778" s="233"/>
      <c r="P1778" s="233"/>
      <c r="Q1778" s="233"/>
      <c r="R1778" s="233"/>
      <c r="S1778" s="233"/>
      <c r="T1778" s="234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35" t="s">
        <v>167</v>
      </c>
      <c r="AU1778" s="235" t="s">
        <v>81</v>
      </c>
      <c r="AV1778" s="13" t="s">
        <v>81</v>
      </c>
      <c r="AW1778" s="13" t="s">
        <v>33</v>
      </c>
      <c r="AX1778" s="13" t="s">
        <v>71</v>
      </c>
      <c r="AY1778" s="235" t="s">
        <v>155</v>
      </c>
    </row>
    <row r="1779" s="13" customFormat="1">
      <c r="A1779" s="13"/>
      <c r="B1779" s="224"/>
      <c r="C1779" s="225"/>
      <c r="D1779" s="226" t="s">
        <v>167</v>
      </c>
      <c r="E1779" s="227" t="s">
        <v>19</v>
      </c>
      <c r="F1779" s="228" t="s">
        <v>1277</v>
      </c>
      <c r="G1779" s="225"/>
      <c r="H1779" s="229">
        <v>-0.80000000000000004</v>
      </c>
      <c r="I1779" s="230"/>
      <c r="J1779" s="225"/>
      <c r="K1779" s="225"/>
      <c r="L1779" s="231"/>
      <c r="M1779" s="232"/>
      <c r="N1779" s="233"/>
      <c r="O1779" s="233"/>
      <c r="P1779" s="233"/>
      <c r="Q1779" s="233"/>
      <c r="R1779" s="233"/>
      <c r="S1779" s="233"/>
      <c r="T1779" s="234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35" t="s">
        <v>167</v>
      </c>
      <c r="AU1779" s="235" t="s">
        <v>81</v>
      </c>
      <c r="AV1779" s="13" t="s">
        <v>81</v>
      </c>
      <c r="AW1779" s="13" t="s">
        <v>33</v>
      </c>
      <c r="AX1779" s="13" t="s">
        <v>71</v>
      </c>
      <c r="AY1779" s="235" t="s">
        <v>155</v>
      </c>
    </row>
    <row r="1780" s="13" customFormat="1">
      <c r="A1780" s="13"/>
      <c r="B1780" s="224"/>
      <c r="C1780" s="225"/>
      <c r="D1780" s="226" t="s">
        <v>167</v>
      </c>
      <c r="E1780" s="227" t="s">
        <v>19</v>
      </c>
      <c r="F1780" s="228" t="s">
        <v>2221</v>
      </c>
      <c r="G1780" s="225"/>
      <c r="H1780" s="229">
        <v>11.119999999999999</v>
      </c>
      <c r="I1780" s="230"/>
      <c r="J1780" s="225"/>
      <c r="K1780" s="225"/>
      <c r="L1780" s="231"/>
      <c r="M1780" s="232"/>
      <c r="N1780" s="233"/>
      <c r="O1780" s="233"/>
      <c r="P1780" s="233"/>
      <c r="Q1780" s="233"/>
      <c r="R1780" s="233"/>
      <c r="S1780" s="233"/>
      <c r="T1780" s="234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35" t="s">
        <v>167</v>
      </c>
      <c r="AU1780" s="235" t="s">
        <v>81</v>
      </c>
      <c r="AV1780" s="13" t="s">
        <v>81</v>
      </c>
      <c r="AW1780" s="13" t="s">
        <v>33</v>
      </c>
      <c r="AX1780" s="13" t="s">
        <v>71</v>
      </c>
      <c r="AY1780" s="235" t="s">
        <v>155</v>
      </c>
    </row>
    <row r="1781" s="13" customFormat="1">
      <c r="A1781" s="13"/>
      <c r="B1781" s="224"/>
      <c r="C1781" s="225"/>
      <c r="D1781" s="226" t="s">
        <v>167</v>
      </c>
      <c r="E1781" s="227" t="s">
        <v>19</v>
      </c>
      <c r="F1781" s="228" t="s">
        <v>2222</v>
      </c>
      <c r="G1781" s="225"/>
      <c r="H1781" s="229">
        <v>-2.5</v>
      </c>
      <c r="I1781" s="230"/>
      <c r="J1781" s="225"/>
      <c r="K1781" s="225"/>
      <c r="L1781" s="231"/>
      <c r="M1781" s="232"/>
      <c r="N1781" s="233"/>
      <c r="O1781" s="233"/>
      <c r="P1781" s="233"/>
      <c r="Q1781" s="233"/>
      <c r="R1781" s="233"/>
      <c r="S1781" s="233"/>
      <c r="T1781" s="234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35" t="s">
        <v>167</v>
      </c>
      <c r="AU1781" s="235" t="s">
        <v>81</v>
      </c>
      <c r="AV1781" s="13" t="s">
        <v>81</v>
      </c>
      <c r="AW1781" s="13" t="s">
        <v>33</v>
      </c>
      <c r="AX1781" s="13" t="s">
        <v>71</v>
      </c>
      <c r="AY1781" s="235" t="s">
        <v>155</v>
      </c>
    </row>
    <row r="1782" s="16" customFormat="1">
      <c r="A1782" s="16"/>
      <c r="B1782" s="270"/>
      <c r="C1782" s="271"/>
      <c r="D1782" s="226" t="s">
        <v>167</v>
      </c>
      <c r="E1782" s="272" t="s">
        <v>19</v>
      </c>
      <c r="F1782" s="273" t="s">
        <v>2223</v>
      </c>
      <c r="G1782" s="271"/>
      <c r="H1782" s="274">
        <v>24.82</v>
      </c>
      <c r="I1782" s="275"/>
      <c r="J1782" s="271"/>
      <c r="K1782" s="271"/>
      <c r="L1782" s="276"/>
      <c r="M1782" s="277"/>
      <c r="N1782" s="278"/>
      <c r="O1782" s="278"/>
      <c r="P1782" s="278"/>
      <c r="Q1782" s="278"/>
      <c r="R1782" s="278"/>
      <c r="S1782" s="278"/>
      <c r="T1782" s="279"/>
      <c r="U1782" s="16"/>
      <c r="V1782" s="16"/>
      <c r="W1782" s="16"/>
      <c r="X1782" s="16"/>
      <c r="Y1782" s="16"/>
      <c r="Z1782" s="16"/>
      <c r="AA1782" s="16"/>
      <c r="AB1782" s="16"/>
      <c r="AC1782" s="16"/>
      <c r="AD1782" s="16"/>
      <c r="AE1782" s="16"/>
      <c r="AT1782" s="280" t="s">
        <v>167</v>
      </c>
      <c r="AU1782" s="280" t="s">
        <v>81</v>
      </c>
      <c r="AV1782" s="16" t="s">
        <v>180</v>
      </c>
      <c r="AW1782" s="16" t="s">
        <v>33</v>
      </c>
      <c r="AX1782" s="16" t="s">
        <v>71</v>
      </c>
      <c r="AY1782" s="280" t="s">
        <v>155</v>
      </c>
    </row>
    <row r="1783" s="13" customFormat="1">
      <c r="A1783" s="13"/>
      <c r="B1783" s="224"/>
      <c r="C1783" s="225"/>
      <c r="D1783" s="226" t="s">
        <v>167</v>
      </c>
      <c r="E1783" s="227" t="s">
        <v>19</v>
      </c>
      <c r="F1783" s="228" t="s">
        <v>2224</v>
      </c>
      <c r="G1783" s="225"/>
      <c r="H1783" s="229">
        <v>57.770000000000003</v>
      </c>
      <c r="I1783" s="230"/>
      <c r="J1783" s="225"/>
      <c r="K1783" s="225"/>
      <c r="L1783" s="231"/>
      <c r="M1783" s="232"/>
      <c r="N1783" s="233"/>
      <c r="O1783" s="233"/>
      <c r="P1783" s="233"/>
      <c r="Q1783" s="233"/>
      <c r="R1783" s="233"/>
      <c r="S1783" s="233"/>
      <c r="T1783" s="234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35" t="s">
        <v>167</v>
      </c>
      <c r="AU1783" s="235" t="s">
        <v>81</v>
      </c>
      <c r="AV1783" s="13" t="s">
        <v>81</v>
      </c>
      <c r="AW1783" s="13" t="s">
        <v>33</v>
      </c>
      <c r="AX1783" s="13" t="s">
        <v>71</v>
      </c>
      <c r="AY1783" s="235" t="s">
        <v>155</v>
      </c>
    </row>
    <row r="1784" s="13" customFormat="1">
      <c r="A1784" s="13"/>
      <c r="B1784" s="224"/>
      <c r="C1784" s="225"/>
      <c r="D1784" s="226" t="s">
        <v>167</v>
      </c>
      <c r="E1784" s="227" t="s">
        <v>19</v>
      </c>
      <c r="F1784" s="228" t="s">
        <v>2225</v>
      </c>
      <c r="G1784" s="225"/>
      <c r="H1784" s="229">
        <v>-17.120000000000001</v>
      </c>
      <c r="I1784" s="230"/>
      <c r="J1784" s="225"/>
      <c r="K1784" s="225"/>
      <c r="L1784" s="231"/>
      <c r="M1784" s="232"/>
      <c r="N1784" s="233"/>
      <c r="O1784" s="233"/>
      <c r="P1784" s="233"/>
      <c r="Q1784" s="233"/>
      <c r="R1784" s="233"/>
      <c r="S1784" s="233"/>
      <c r="T1784" s="234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35" t="s">
        <v>167</v>
      </c>
      <c r="AU1784" s="235" t="s">
        <v>81</v>
      </c>
      <c r="AV1784" s="13" t="s">
        <v>81</v>
      </c>
      <c r="AW1784" s="13" t="s">
        <v>33</v>
      </c>
      <c r="AX1784" s="13" t="s">
        <v>71</v>
      </c>
      <c r="AY1784" s="235" t="s">
        <v>155</v>
      </c>
    </row>
    <row r="1785" s="13" customFormat="1">
      <c r="A1785" s="13"/>
      <c r="B1785" s="224"/>
      <c r="C1785" s="225"/>
      <c r="D1785" s="226" t="s">
        <v>167</v>
      </c>
      <c r="E1785" s="227" t="s">
        <v>19</v>
      </c>
      <c r="F1785" s="228" t="s">
        <v>2226</v>
      </c>
      <c r="G1785" s="225"/>
      <c r="H1785" s="229">
        <v>7.5999999999999996</v>
      </c>
      <c r="I1785" s="230"/>
      <c r="J1785" s="225"/>
      <c r="K1785" s="225"/>
      <c r="L1785" s="231"/>
      <c r="M1785" s="232"/>
      <c r="N1785" s="233"/>
      <c r="O1785" s="233"/>
      <c r="P1785" s="233"/>
      <c r="Q1785" s="233"/>
      <c r="R1785" s="233"/>
      <c r="S1785" s="233"/>
      <c r="T1785" s="234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35" t="s">
        <v>167</v>
      </c>
      <c r="AU1785" s="235" t="s">
        <v>81</v>
      </c>
      <c r="AV1785" s="13" t="s">
        <v>81</v>
      </c>
      <c r="AW1785" s="13" t="s">
        <v>33</v>
      </c>
      <c r="AX1785" s="13" t="s">
        <v>71</v>
      </c>
      <c r="AY1785" s="235" t="s">
        <v>155</v>
      </c>
    </row>
    <row r="1786" s="13" customFormat="1">
      <c r="A1786" s="13"/>
      <c r="B1786" s="224"/>
      <c r="C1786" s="225"/>
      <c r="D1786" s="226" t="s">
        <v>167</v>
      </c>
      <c r="E1786" s="227" t="s">
        <v>19</v>
      </c>
      <c r="F1786" s="228" t="s">
        <v>2227</v>
      </c>
      <c r="G1786" s="225"/>
      <c r="H1786" s="229">
        <v>-0.69999999999999996</v>
      </c>
      <c r="I1786" s="230"/>
      <c r="J1786" s="225"/>
      <c r="K1786" s="225"/>
      <c r="L1786" s="231"/>
      <c r="M1786" s="232"/>
      <c r="N1786" s="233"/>
      <c r="O1786" s="233"/>
      <c r="P1786" s="233"/>
      <c r="Q1786" s="233"/>
      <c r="R1786" s="233"/>
      <c r="S1786" s="233"/>
      <c r="T1786" s="234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35" t="s">
        <v>167</v>
      </c>
      <c r="AU1786" s="235" t="s">
        <v>81</v>
      </c>
      <c r="AV1786" s="13" t="s">
        <v>81</v>
      </c>
      <c r="AW1786" s="13" t="s">
        <v>33</v>
      </c>
      <c r="AX1786" s="13" t="s">
        <v>71</v>
      </c>
      <c r="AY1786" s="235" t="s">
        <v>155</v>
      </c>
    </row>
    <row r="1787" s="13" customFormat="1">
      <c r="A1787" s="13"/>
      <c r="B1787" s="224"/>
      <c r="C1787" s="225"/>
      <c r="D1787" s="226" t="s">
        <v>167</v>
      </c>
      <c r="E1787" s="227" t="s">
        <v>19</v>
      </c>
      <c r="F1787" s="228" t="s">
        <v>2228</v>
      </c>
      <c r="G1787" s="225"/>
      <c r="H1787" s="229">
        <v>23.809999999999999</v>
      </c>
      <c r="I1787" s="230"/>
      <c r="J1787" s="225"/>
      <c r="K1787" s="225"/>
      <c r="L1787" s="231"/>
      <c r="M1787" s="232"/>
      <c r="N1787" s="233"/>
      <c r="O1787" s="233"/>
      <c r="P1787" s="233"/>
      <c r="Q1787" s="233"/>
      <c r="R1787" s="233"/>
      <c r="S1787" s="233"/>
      <c r="T1787" s="234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35" t="s">
        <v>167</v>
      </c>
      <c r="AU1787" s="235" t="s">
        <v>81</v>
      </c>
      <c r="AV1787" s="13" t="s">
        <v>81</v>
      </c>
      <c r="AW1787" s="13" t="s">
        <v>33</v>
      </c>
      <c r="AX1787" s="13" t="s">
        <v>71</v>
      </c>
      <c r="AY1787" s="235" t="s">
        <v>155</v>
      </c>
    </row>
    <row r="1788" s="13" customFormat="1">
      <c r="A1788" s="13"/>
      <c r="B1788" s="224"/>
      <c r="C1788" s="225"/>
      <c r="D1788" s="226" t="s">
        <v>167</v>
      </c>
      <c r="E1788" s="227" t="s">
        <v>19</v>
      </c>
      <c r="F1788" s="228" t="s">
        <v>2222</v>
      </c>
      <c r="G1788" s="225"/>
      <c r="H1788" s="229">
        <v>-2.5</v>
      </c>
      <c r="I1788" s="230"/>
      <c r="J1788" s="225"/>
      <c r="K1788" s="225"/>
      <c r="L1788" s="231"/>
      <c r="M1788" s="232"/>
      <c r="N1788" s="233"/>
      <c r="O1788" s="233"/>
      <c r="P1788" s="233"/>
      <c r="Q1788" s="233"/>
      <c r="R1788" s="233"/>
      <c r="S1788" s="233"/>
      <c r="T1788" s="234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35" t="s">
        <v>167</v>
      </c>
      <c r="AU1788" s="235" t="s">
        <v>81</v>
      </c>
      <c r="AV1788" s="13" t="s">
        <v>81</v>
      </c>
      <c r="AW1788" s="13" t="s">
        <v>33</v>
      </c>
      <c r="AX1788" s="13" t="s">
        <v>71</v>
      </c>
      <c r="AY1788" s="235" t="s">
        <v>155</v>
      </c>
    </row>
    <row r="1789" s="16" customFormat="1">
      <c r="A1789" s="16"/>
      <c r="B1789" s="270"/>
      <c r="C1789" s="271"/>
      <c r="D1789" s="226" t="s">
        <v>167</v>
      </c>
      <c r="E1789" s="272" t="s">
        <v>19</v>
      </c>
      <c r="F1789" s="273" t="s">
        <v>2229</v>
      </c>
      <c r="G1789" s="271"/>
      <c r="H1789" s="274">
        <v>68.859999999999999</v>
      </c>
      <c r="I1789" s="275"/>
      <c r="J1789" s="271"/>
      <c r="K1789" s="271"/>
      <c r="L1789" s="276"/>
      <c r="M1789" s="277"/>
      <c r="N1789" s="278"/>
      <c r="O1789" s="278"/>
      <c r="P1789" s="278"/>
      <c r="Q1789" s="278"/>
      <c r="R1789" s="278"/>
      <c r="S1789" s="278"/>
      <c r="T1789" s="279"/>
      <c r="U1789" s="16"/>
      <c r="V1789" s="16"/>
      <c r="W1789" s="16"/>
      <c r="X1789" s="16"/>
      <c r="Y1789" s="16"/>
      <c r="Z1789" s="16"/>
      <c r="AA1789" s="16"/>
      <c r="AB1789" s="16"/>
      <c r="AC1789" s="16"/>
      <c r="AD1789" s="16"/>
      <c r="AE1789" s="16"/>
      <c r="AT1789" s="280" t="s">
        <v>167</v>
      </c>
      <c r="AU1789" s="280" t="s">
        <v>81</v>
      </c>
      <c r="AV1789" s="16" t="s">
        <v>180</v>
      </c>
      <c r="AW1789" s="16" t="s">
        <v>33</v>
      </c>
      <c r="AX1789" s="16" t="s">
        <v>71</v>
      </c>
      <c r="AY1789" s="280" t="s">
        <v>155</v>
      </c>
    </row>
    <row r="1790" s="14" customFormat="1">
      <c r="A1790" s="14"/>
      <c r="B1790" s="236"/>
      <c r="C1790" s="237"/>
      <c r="D1790" s="226" t="s">
        <v>167</v>
      </c>
      <c r="E1790" s="238" t="s">
        <v>19</v>
      </c>
      <c r="F1790" s="239" t="s">
        <v>177</v>
      </c>
      <c r="G1790" s="237"/>
      <c r="H1790" s="240">
        <v>139.76999999999998</v>
      </c>
      <c r="I1790" s="241"/>
      <c r="J1790" s="237"/>
      <c r="K1790" s="237"/>
      <c r="L1790" s="242"/>
      <c r="M1790" s="243"/>
      <c r="N1790" s="244"/>
      <c r="O1790" s="244"/>
      <c r="P1790" s="244"/>
      <c r="Q1790" s="244"/>
      <c r="R1790" s="244"/>
      <c r="S1790" s="244"/>
      <c r="T1790" s="245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46" t="s">
        <v>167</v>
      </c>
      <c r="AU1790" s="246" t="s">
        <v>81</v>
      </c>
      <c r="AV1790" s="14" t="s">
        <v>163</v>
      </c>
      <c r="AW1790" s="14" t="s">
        <v>33</v>
      </c>
      <c r="AX1790" s="14" t="s">
        <v>79</v>
      </c>
      <c r="AY1790" s="246" t="s">
        <v>155</v>
      </c>
    </row>
    <row r="1791" s="2" customFormat="1" ht="16.5" customHeight="1">
      <c r="A1791" s="40"/>
      <c r="B1791" s="41"/>
      <c r="C1791" s="257" t="s">
        <v>2230</v>
      </c>
      <c r="D1791" s="257" t="s">
        <v>192</v>
      </c>
      <c r="E1791" s="258" t="s">
        <v>2231</v>
      </c>
      <c r="F1791" s="259" t="s">
        <v>2232</v>
      </c>
      <c r="G1791" s="260" t="s">
        <v>258</v>
      </c>
      <c r="H1791" s="261">
        <v>256.757</v>
      </c>
      <c r="I1791" s="262"/>
      <c r="J1791" s="263">
        <f>ROUND(I1791*H1791,2)</f>
        <v>0</v>
      </c>
      <c r="K1791" s="259" t="s">
        <v>162</v>
      </c>
      <c r="L1791" s="264"/>
      <c r="M1791" s="265" t="s">
        <v>19</v>
      </c>
      <c r="N1791" s="266" t="s">
        <v>42</v>
      </c>
      <c r="O1791" s="86"/>
      <c r="P1791" s="215">
        <f>O1791*H1791</f>
        <v>0</v>
      </c>
      <c r="Q1791" s="215">
        <v>0.0011999999999999999</v>
      </c>
      <c r="R1791" s="215">
        <f>Q1791*H1791</f>
        <v>0.3081084</v>
      </c>
      <c r="S1791" s="215">
        <v>0</v>
      </c>
      <c r="T1791" s="216">
        <f>S1791*H1791</f>
        <v>0</v>
      </c>
      <c r="U1791" s="40"/>
      <c r="V1791" s="40"/>
      <c r="W1791" s="40"/>
      <c r="X1791" s="40"/>
      <c r="Y1791" s="40"/>
      <c r="Z1791" s="40"/>
      <c r="AA1791" s="40"/>
      <c r="AB1791" s="40"/>
      <c r="AC1791" s="40"/>
      <c r="AD1791" s="40"/>
      <c r="AE1791" s="40"/>
      <c r="AR1791" s="217" t="s">
        <v>506</v>
      </c>
      <c r="AT1791" s="217" t="s">
        <v>192</v>
      </c>
      <c r="AU1791" s="217" t="s">
        <v>81</v>
      </c>
      <c r="AY1791" s="19" t="s">
        <v>155</v>
      </c>
      <c r="BE1791" s="218">
        <f>IF(N1791="základní",J1791,0)</f>
        <v>0</v>
      </c>
      <c r="BF1791" s="218">
        <f>IF(N1791="snížená",J1791,0)</f>
        <v>0</v>
      </c>
      <c r="BG1791" s="218">
        <f>IF(N1791="zákl. přenesená",J1791,0)</f>
        <v>0</v>
      </c>
      <c r="BH1791" s="218">
        <f>IF(N1791="sníž. přenesená",J1791,0)</f>
        <v>0</v>
      </c>
      <c r="BI1791" s="218">
        <f>IF(N1791="nulová",J1791,0)</f>
        <v>0</v>
      </c>
      <c r="BJ1791" s="19" t="s">
        <v>79</v>
      </c>
      <c r="BK1791" s="218">
        <f>ROUND(I1791*H1791,2)</f>
        <v>0</v>
      </c>
      <c r="BL1791" s="19" t="s">
        <v>382</v>
      </c>
      <c r="BM1791" s="217" t="s">
        <v>2233</v>
      </c>
    </row>
    <row r="1792" s="13" customFormat="1">
      <c r="A1792" s="13"/>
      <c r="B1792" s="224"/>
      <c r="C1792" s="225"/>
      <c r="D1792" s="226" t="s">
        <v>167</v>
      </c>
      <c r="E1792" s="227" t="s">
        <v>19</v>
      </c>
      <c r="F1792" s="228" t="s">
        <v>2234</v>
      </c>
      <c r="G1792" s="225"/>
      <c r="H1792" s="229">
        <v>256.757</v>
      </c>
      <c r="I1792" s="230"/>
      <c r="J1792" s="225"/>
      <c r="K1792" s="225"/>
      <c r="L1792" s="231"/>
      <c r="M1792" s="232"/>
      <c r="N1792" s="233"/>
      <c r="O1792" s="233"/>
      <c r="P1792" s="233"/>
      <c r="Q1792" s="233"/>
      <c r="R1792" s="233"/>
      <c r="S1792" s="233"/>
      <c r="T1792" s="234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35" t="s">
        <v>167</v>
      </c>
      <c r="AU1792" s="235" t="s">
        <v>81</v>
      </c>
      <c r="AV1792" s="13" t="s">
        <v>81</v>
      </c>
      <c r="AW1792" s="13" t="s">
        <v>33</v>
      </c>
      <c r="AX1792" s="13" t="s">
        <v>71</v>
      </c>
      <c r="AY1792" s="235" t="s">
        <v>155</v>
      </c>
    </row>
    <row r="1793" s="14" customFormat="1">
      <c r="A1793" s="14"/>
      <c r="B1793" s="236"/>
      <c r="C1793" s="237"/>
      <c r="D1793" s="226" t="s">
        <v>167</v>
      </c>
      <c r="E1793" s="238" t="s">
        <v>19</v>
      </c>
      <c r="F1793" s="239" t="s">
        <v>177</v>
      </c>
      <c r="G1793" s="237"/>
      <c r="H1793" s="240">
        <v>256.757</v>
      </c>
      <c r="I1793" s="241"/>
      <c r="J1793" s="237"/>
      <c r="K1793" s="237"/>
      <c r="L1793" s="242"/>
      <c r="M1793" s="243"/>
      <c r="N1793" s="244"/>
      <c r="O1793" s="244"/>
      <c r="P1793" s="244"/>
      <c r="Q1793" s="244"/>
      <c r="R1793" s="244"/>
      <c r="S1793" s="244"/>
      <c r="T1793" s="245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46" t="s">
        <v>167</v>
      </c>
      <c r="AU1793" s="246" t="s">
        <v>81</v>
      </c>
      <c r="AV1793" s="14" t="s">
        <v>163</v>
      </c>
      <c r="AW1793" s="14" t="s">
        <v>33</v>
      </c>
      <c r="AX1793" s="14" t="s">
        <v>79</v>
      </c>
      <c r="AY1793" s="246" t="s">
        <v>155</v>
      </c>
    </row>
    <row r="1794" s="2" customFormat="1" ht="24.15" customHeight="1">
      <c r="A1794" s="40"/>
      <c r="B1794" s="41"/>
      <c r="C1794" s="206" t="s">
        <v>2235</v>
      </c>
      <c r="D1794" s="206" t="s">
        <v>158</v>
      </c>
      <c r="E1794" s="207" t="s">
        <v>2236</v>
      </c>
      <c r="F1794" s="208" t="s">
        <v>2237</v>
      </c>
      <c r="G1794" s="209" t="s">
        <v>264</v>
      </c>
      <c r="H1794" s="210">
        <v>25.298999999999999</v>
      </c>
      <c r="I1794" s="211"/>
      <c r="J1794" s="212">
        <f>ROUND(I1794*H1794,2)</f>
        <v>0</v>
      </c>
      <c r="K1794" s="208" t="s">
        <v>162</v>
      </c>
      <c r="L1794" s="46"/>
      <c r="M1794" s="213" t="s">
        <v>19</v>
      </c>
      <c r="N1794" s="214" t="s">
        <v>42</v>
      </c>
      <c r="O1794" s="86"/>
      <c r="P1794" s="215">
        <f>O1794*H1794</f>
        <v>0</v>
      </c>
      <c r="Q1794" s="215">
        <v>0</v>
      </c>
      <c r="R1794" s="215">
        <f>Q1794*H1794</f>
        <v>0</v>
      </c>
      <c r="S1794" s="215">
        <v>0</v>
      </c>
      <c r="T1794" s="216">
        <f>S1794*H1794</f>
        <v>0</v>
      </c>
      <c r="U1794" s="40"/>
      <c r="V1794" s="40"/>
      <c r="W1794" s="40"/>
      <c r="X1794" s="40"/>
      <c r="Y1794" s="40"/>
      <c r="Z1794" s="40"/>
      <c r="AA1794" s="40"/>
      <c r="AB1794" s="40"/>
      <c r="AC1794" s="40"/>
      <c r="AD1794" s="40"/>
      <c r="AE1794" s="40"/>
      <c r="AR1794" s="217" t="s">
        <v>382</v>
      </c>
      <c r="AT1794" s="217" t="s">
        <v>158</v>
      </c>
      <c r="AU1794" s="217" t="s">
        <v>81</v>
      </c>
      <c r="AY1794" s="19" t="s">
        <v>155</v>
      </c>
      <c r="BE1794" s="218">
        <f>IF(N1794="základní",J1794,0)</f>
        <v>0</v>
      </c>
      <c r="BF1794" s="218">
        <f>IF(N1794="snížená",J1794,0)</f>
        <v>0</v>
      </c>
      <c r="BG1794" s="218">
        <f>IF(N1794="zákl. přenesená",J1794,0)</f>
        <v>0</v>
      </c>
      <c r="BH1794" s="218">
        <f>IF(N1794="sníž. přenesená",J1794,0)</f>
        <v>0</v>
      </c>
      <c r="BI1794" s="218">
        <f>IF(N1794="nulová",J1794,0)</f>
        <v>0</v>
      </c>
      <c r="BJ1794" s="19" t="s">
        <v>79</v>
      </c>
      <c r="BK1794" s="218">
        <f>ROUND(I1794*H1794,2)</f>
        <v>0</v>
      </c>
      <c r="BL1794" s="19" t="s">
        <v>382</v>
      </c>
      <c r="BM1794" s="217" t="s">
        <v>2238</v>
      </c>
    </row>
    <row r="1795" s="2" customFormat="1">
      <c r="A1795" s="40"/>
      <c r="B1795" s="41"/>
      <c r="C1795" s="42"/>
      <c r="D1795" s="219" t="s">
        <v>165</v>
      </c>
      <c r="E1795" s="42"/>
      <c r="F1795" s="220" t="s">
        <v>2239</v>
      </c>
      <c r="G1795" s="42"/>
      <c r="H1795" s="42"/>
      <c r="I1795" s="221"/>
      <c r="J1795" s="42"/>
      <c r="K1795" s="42"/>
      <c r="L1795" s="46"/>
      <c r="M1795" s="222"/>
      <c r="N1795" s="223"/>
      <c r="O1795" s="86"/>
      <c r="P1795" s="86"/>
      <c r="Q1795" s="86"/>
      <c r="R1795" s="86"/>
      <c r="S1795" s="86"/>
      <c r="T1795" s="87"/>
      <c r="U1795" s="40"/>
      <c r="V1795" s="40"/>
      <c r="W1795" s="40"/>
      <c r="X1795" s="40"/>
      <c r="Y1795" s="40"/>
      <c r="Z1795" s="40"/>
      <c r="AA1795" s="40"/>
      <c r="AB1795" s="40"/>
      <c r="AC1795" s="40"/>
      <c r="AD1795" s="40"/>
      <c r="AE1795" s="40"/>
      <c r="AT1795" s="19" t="s">
        <v>165</v>
      </c>
      <c r="AU1795" s="19" t="s">
        <v>81</v>
      </c>
    </row>
    <row r="1796" s="13" customFormat="1">
      <c r="A1796" s="13"/>
      <c r="B1796" s="224"/>
      <c r="C1796" s="225"/>
      <c r="D1796" s="226" t="s">
        <v>167</v>
      </c>
      <c r="E1796" s="227" t="s">
        <v>19</v>
      </c>
      <c r="F1796" s="228" t="s">
        <v>1810</v>
      </c>
      <c r="G1796" s="225"/>
      <c r="H1796" s="229">
        <v>5.1500000000000004</v>
      </c>
      <c r="I1796" s="230"/>
      <c r="J1796" s="225"/>
      <c r="K1796" s="225"/>
      <c r="L1796" s="231"/>
      <c r="M1796" s="232"/>
      <c r="N1796" s="233"/>
      <c r="O1796" s="233"/>
      <c r="P1796" s="233"/>
      <c r="Q1796" s="233"/>
      <c r="R1796" s="233"/>
      <c r="S1796" s="233"/>
      <c r="T1796" s="234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35" t="s">
        <v>167</v>
      </c>
      <c r="AU1796" s="235" t="s">
        <v>81</v>
      </c>
      <c r="AV1796" s="13" t="s">
        <v>81</v>
      </c>
      <c r="AW1796" s="13" t="s">
        <v>33</v>
      </c>
      <c r="AX1796" s="13" t="s">
        <v>71</v>
      </c>
      <c r="AY1796" s="235" t="s">
        <v>155</v>
      </c>
    </row>
    <row r="1797" s="13" customFormat="1">
      <c r="A1797" s="13"/>
      <c r="B1797" s="224"/>
      <c r="C1797" s="225"/>
      <c r="D1797" s="226" t="s">
        <v>167</v>
      </c>
      <c r="E1797" s="227" t="s">
        <v>19</v>
      </c>
      <c r="F1797" s="228" t="s">
        <v>2170</v>
      </c>
      <c r="G1797" s="225"/>
      <c r="H1797" s="229">
        <v>-1.2</v>
      </c>
      <c r="I1797" s="230"/>
      <c r="J1797" s="225"/>
      <c r="K1797" s="225"/>
      <c r="L1797" s="231"/>
      <c r="M1797" s="232"/>
      <c r="N1797" s="233"/>
      <c r="O1797" s="233"/>
      <c r="P1797" s="233"/>
      <c r="Q1797" s="233"/>
      <c r="R1797" s="233"/>
      <c r="S1797" s="233"/>
      <c r="T1797" s="234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35" t="s">
        <v>167</v>
      </c>
      <c r="AU1797" s="235" t="s">
        <v>81</v>
      </c>
      <c r="AV1797" s="13" t="s">
        <v>81</v>
      </c>
      <c r="AW1797" s="13" t="s">
        <v>33</v>
      </c>
      <c r="AX1797" s="13" t="s">
        <v>71</v>
      </c>
      <c r="AY1797" s="235" t="s">
        <v>155</v>
      </c>
    </row>
    <row r="1798" s="16" customFormat="1">
      <c r="A1798" s="16"/>
      <c r="B1798" s="270"/>
      <c r="C1798" s="271"/>
      <c r="D1798" s="226" t="s">
        <v>167</v>
      </c>
      <c r="E1798" s="272" t="s">
        <v>19</v>
      </c>
      <c r="F1798" s="273" t="s">
        <v>1811</v>
      </c>
      <c r="G1798" s="271"/>
      <c r="H1798" s="274">
        <v>3.9500000000000002</v>
      </c>
      <c r="I1798" s="275"/>
      <c r="J1798" s="271"/>
      <c r="K1798" s="271"/>
      <c r="L1798" s="276"/>
      <c r="M1798" s="277"/>
      <c r="N1798" s="278"/>
      <c r="O1798" s="278"/>
      <c r="P1798" s="278"/>
      <c r="Q1798" s="278"/>
      <c r="R1798" s="278"/>
      <c r="S1798" s="278"/>
      <c r="T1798" s="279"/>
      <c r="U1798" s="16"/>
      <c r="V1798" s="16"/>
      <c r="W1798" s="16"/>
      <c r="X1798" s="16"/>
      <c r="Y1798" s="16"/>
      <c r="Z1798" s="16"/>
      <c r="AA1798" s="16"/>
      <c r="AB1798" s="16"/>
      <c r="AC1798" s="16"/>
      <c r="AD1798" s="16"/>
      <c r="AE1798" s="16"/>
      <c r="AT1798" s="280" t="s">
        <v>167</v>
      </c>
      <c r="AU1798" s="280" t="s">
        <v>81</v>
      </c>
      <c r="AV1798" s="16" t="s">
        <v>180</v>
      </c>
      <c r="AW1798" s="16" t="s">
        <v>33</v>
      </c>
      <c r="AX1798" s="16" t="s">
        <v>71</v>
      </c>
      <c r="AY1798" s="280" t="s">
        <v>155</v>
      </c>
    </row>
    <row r="1799" s="13" customFormat="1">
      <c r="A1799" s="13"/>
      <c r="B1799" s="224"/>
      <c r="C1799" s="225"/>
      <c r="D1799" s="226" t="s">
        <v>167</v>
      </c>
      <c r="E1799" s="227" t="s">
        <v>19</v>
      </c>
      <c r="F1799" s="228" t="s">
        <v>1812</v>
      </c>
      <c r="G1799" s="225"/>
      <c r="H1799" s="229">
        <v>6.1500000000000004</v>
      </c>
      <c r="I1799" s="230"/>
      <c r="J1799" s="225"/>
      <c r="K1799" s="225"/>
      <c r="L1799" s="231"/>
      <c r="M1799" s="232"/>
      <c r="N1799" s="233"/>
      <c r="O1799" s="233"/>
      <c r="P1799" s="233"/>
      <c r="Q1799" s="233"/>
      <c r="R1799" s="233"/>
      <c r="S1799" s="233"/>
      <c r="T1799" s="234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35" t="s">
        <v>167</v>
      </c>
      <c r="AU1799" s="235" t="s">
        <v>81</v>
      </c>
      <c r="AV1799" s="13" t="s">
        <v>81</v>
      </c>
      <c r="AW1799" s="13" t="s">
        <v>33</v>
      </c>
      <c r="AX1799" s="13" t="s">
        <v>71</v>
      </c>
      <c r="AY1799" s="235" t="s">
        <v>155</v>
      </c>
    </row>
    <row r="1800" s="13" customFormat="1">
      <c r="A1800" s="13"/>
      <c r="B1800" s="224"/>
      <c r="C1800" s="225"/>
      <c r="D1800" s="226" t="s">
        <v>167</v>
      </c>
      <c r="E1800" s="227" t="s">
        <v>19</v>
      </c>
      <c r="F1800" s="228" t="s">
        <v>2124</v>
      </c>
      <c r="G1800" s="225"/>
      <c r="H1800" s="229">
        <v>3.2490000000000001</v>
      </c>
      <c r="I1800" s="230"/>
      <c r="J1800" s="225"/>
      <c r="K1800" s="225"/>
      <c r="L1800" s="231"/>
      <c r="M1800" s="232"/>
      <c r="N1800" s="233"/>
      <c r="O1800" s="233"/>
      <c r="P1800" s="233"/>
      <c r="Q1800" s="233"/>
      <c r="R1800" s="233"/>
      <c r="S1800" s="233"/>
      <c r="T1800" s="234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35" t="s">
        <v>167</v>
      </c>
      <c r="AU1800" s="235" t="s">
        <v>81</v>
      </c>
      <c r="AV1800" s="13" t="s">
        <v>81</v>
      </c>
      <c r="AW1800" s="13" t="s">
        <v>33</v>
      </c>
      <c r="AX1800" s="13" t="s">
        <v>71</v>
      </c>
      <c r="AY1800" s="235" t="s">
        <v>155</v>
      </c>
    </row>
    <row r="1801" s="16" customFormat="1">
      <c r="A1801" s="16"/>
      <c r="B1801" s="270"/>
      <c r="C1801" s="271"/>
      <c r="D1801" s="226" t="s">
        <v>167</v>
      </c>
      <c r="E1801" s="272" t="s">
        <v>19</v>
      </c>
      <c r="F1801" s="273" t="s">
        <v>2240</v>
      </c>
      <c r="G1801" s="271"/>
      <c r="H1801" s="274">
        <v>9.3990000000000009</v>
      </c>
      <c r="I1801" s="275"/>
      <c r="J1801" s="271"/>
      <c r="K1801" s="271"/>
      <c r="L1801" s="276"/>
      <c r="M1801" s="277"/>
      <c r="N1801" s="278"/>
      <c r="O1801" s="278"/>
      <c r="P1801" s="278"/>
      <c r="Q1801" s="278"/>
      <c r="R1801" s="278"/>
      <c r="S1801" s="278"/>
      <c r="T1801" s="279"/>
      <c r="U1801" s="16"/>
      <c r="V1801" s="16"/>
      <c r="W1801" s="16"/>
      <c r="X1801" s="16"/>
      <c r="Y1801" s="16"/>
      <c r="Z1801" s="16"/>
      <c r="AA1801" s="16"/>
      <c r="AB1801" s="16"/>
      <c r="AC1801" s="16"/>
      <c r="AD1801" s="16"/>
      <c r="AE1801" s="16"/>
      <c r="AT1801" s="280" t="s">
        <v>167</v>
      </c>
      <c r="AU1801" s="280" t="s">
        <v>81</v>
      </c>
      <c r="AV1801" s="16" t="s">
        <v>180</v>
      </c>
      <c r="AW1801" s="16" t="s">
        <v>33</v>
      </c>
      <c r="AX1801" s="16" t="s">
        <v>71</v>
      </c>
      <c r="AY1801" s="280" t="s">
        <v>155</v>
      </c>
    </row>
    <row r="1802" s="13" customFormat="1">
      <c r="A1802" s="13"/>
      <c r="B1802" s="224"/>
      <c r="C1802" s="225"/>
      <c r="D1802" s="226" t="s">
        <v>167</v>
      </c>
      <c r="E1802" s="227" t="s">
        <v>19</v>
      </c>
      <c r="F1802" s="228" t="s">
        <v>2241</v>
      </c>
      <c r="G1802" s="225"/>
      <c r="H1802" s="229">
        <v>11.949999999999999</v>
      </c>
      <c r="I1802" s="230"/>
      <c r="J1802" s="225"/>
      <c r="K1802" s="225"/>
      <c r="L1802" s="231"/>
      <c r="M1802" s="232"/>
      <c r="N1802" s="233"/>
      <c r="O1802" s="233"/>
      <c r="P1802" s="233"/>
      <c r="Q1802" s="233"/>
      <c r="R1802" s="233"/>
      <c r="S1802" s="233"/>
      <c r="T1802" s="234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35" t="s">
        <v>167</v>
      </c>
      <c r="AU1802" s="235" t="s">
        <v>81</v>
      </c>
      <c r="AV1802" s="13" t="s">
        <v>81</v>
      </c>
      <c r="AW1802" s="13" t="s">
        <v>33</v>
      </c>
      <c r="AX1802" s="13" t="s">
        <v>71</v>
      </c>
      <c r="AY1802" s="235" t="s">
        <v>155</v>
      </c>
    </row>
    <row r="1803" s="16" customFormat="1">
      <c r="A1803" s="16"/>
      <c r="B1803" s="270"/>
      <c r="C1803" s="271"/>
      <c r="D1803" s="226" t="s">
        <v>167</v>
      </c>
      <c r="E1803" s="272" t="s">
        <v>19</v>
      </c>
      <c r="F1803" s="273" t="s">
        <v>2242</v>
      </c>
      <c r="G1803" s="271"/>
      <c r="H1803" s="274">
        <v>11.949999999999999</v>
      </c>
      <c r="I1803" s="275"/>
      <c r="J1803" s="271"/>
      <c r="K1803" s="271"/>
      <c r="L1803" s="276"/>
      <c r="M1803" s="277"/>
      <c r="N1803" s="278"/>
      <c r="O1803" s="278"/>
      <c r="P1803" s="278"/>
      <c r="Q1803" s="278"/>
      <c r="R1803" s="278"/>
      <c r="S1803" s="278"/>
      <c r="T1803" s="279"/>
      <c r="U1803" s="16"/>
      <c r="V1803" s="16"/>
      <c r="W1803" s="16"/>
      <c r="X1803" s="16"/>
      <c r="Y1803" s="16"/>
      <c r="Z1803" s="16"/>
      <c r="AA1803" s="16"/>
      <c r="AB1803" s="16"/>
      <c r="AC1803" s="16"/>
      <c r="AD1803" s="16"/>
      <c r="AE1803" s="16"/>
      <c r="AT1803" s="280" t="s">
        <v>167</v>
      </c>
      <c r="AU1803" s="280" t="s">
        <v>81</v>
      </c>
      <c r="AV1803" s="16" t="s">
        <v>180</v>
      </c>
      <c r="AW1803" s="16" t="s">
        <v>33</v>
      </c>
      <c r="AX1803" s="16" t="s">
        <v>71</v>
      </c>
      <c r="AY1803" s="280" t="s">
        <v>155</v>
      </c>
    </row>
    <row r="1804" s="14" customFormat="1">
      <c r="A1804" s="14"/>
      <c r="B1804" s="236"/>
      <c r="C1804" s="237"/>
      <c r="D1804" s="226" t="s">
        <v>167</v>
      </c>
      <c r="E1804" s="238" t="s">
        <v>19</v>
      </c>
      <c r="F1804" s="239" t="s">
        <v>177</v>
      </c>
      <c r="G1804" s="237"/>
      <c r="H1804" s="240">
        <v>25.298999999999999</v>
      </c>
      <c r="I1804" s="241"/>
      <c r="J1804" s="237"/>
      <c r="K1804" s="237"/>
      <c r="L1804" s="242"/>
      <c r="M1804" s="243"/>
      <c r="N1804" s="244"/>
      <c r="O1804" s="244"/>
      <c r="P1804" s="244"/>
      <c r="Q1804" s="244"/>
      <c r="R1804" s="244"/>
      <c r="S1804" s="244"/>
      <c r="T1804" s="245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46" t="s">
        <v>167</v>
      </c>
      <c r="AU1804" s="246" t="s">
        <v>81</v>
      </c>
      <c r="AV1804" s="14" t="s">
        <v>163</v>
      </c>
      <c r="AW1804" s="14" t="s">
        <v>33</v>
      </c>
      <c r="AX1804" s="14" t="s">
        <v>79</v>
      </c>
      <c r="AY1804" s="246" t="s">
        <v>155</v>
      </c>
    </row>
    <row r="1805" s="2" customFormat="1" ht="16.5" customHeight="1">
      <c r="A1805" s="40"/>
      <c r="B1805" s="41"/>
      <c r="C1805" s="206" t="s">
        <v>2243</v>
      </c>
      <c r="D1805" s="206" t="s">
        <v>158</v>
      </c>
      <c r="E1805" s="207" t="s">
        <v>2244</v>
      </c>
      <c r="F1805" s="208" t="s">
        <v>2245</v>
      </c>
      <c r="G1805" s="209" t="s">
        <v>338</v>
      </c>
      <c r="H1805" s="210">
        <v>77.319999999999993</v>
      </c>
      <c r="I1805" s="211"/>
      <c r="J1805" s="212">
        <f>ROUND(I1805*H1805,2)</f>
        <v>0</v>
      </c>
      <c r="K1805" s="208" t="s">
        <v>162</v>
      </c>
      <c r="L1805" s="46"/>
      <c r="M1805" s="213" t="s">
        <v>19</v>
      </c>
      <c r="N1805" s="214" t="s">
        <v>42</v>
      </c>
      <c r="O1805" s="86"/>
      <c r="P1805" s="215">
        <f>O1805*H1805</f>
        <v>0</v>
      </c>
      <c r="Q1805" s="215">
        <v>3.0000000000000001E-05</v>
      </c>
      <c r="R1805" s="215">
        <f>Q1805*H1805</f>
        <v>0.0023195999999999998</v>
      </c>
      <c r="S1805" s="215">
        <v>0</v>
      </c>
      <c r="T1805" s="216">
        <f>S1805*H1805</f>
        <v>0</v>
      </c>
      <c r="U1805" s="40"/>
      <c r="V1805" s="40"/>
      <c r="W1805" s="40"/>
      <c r="X1805" s="40"/>
      <c r="Y1805" s="40"/>
      <c r="Z1805" s="40"/>
      <c r="AA1805" s="40"/>
      <c r="AB1805" s="40"/>
      <c r="AC1805" s="40"/>
      <c r="AD1805" s="40"/>
      <c r="AE1805" s="40"/>
      <c r="AR1805" s="217" t="s">
        <v>382</v>
      </c>
      <c r="AT1805" s="217" t="s">
        <v>158</v>
      </c>
      <c r="AU1805" s="217" t="s">
        <v>81</v>
      </c>
      <c r="AY1805" s="19" t="s">
        <v>155</v>
      </c>
      <c r="BE1805" s="218">
        <f>IF(N1805="základní",J1805,0)</f>
        <v>0</v>
      </c>
      <c r="BF1805" s="218">
        <f>IF(N1805="snížená",J1805,0)</f>
        <v>0</v>
      </c>
      <c r="BG1805" s="218">
        <f>IF(N1805="zákl. přenesená",J1805,0)</f>
        <v>0</v>
      </c>
      <c r="BH1805" s="218">
        <f>IF(N1805="sníž. přenesená",J1805,0)</f>
        <v>0</v>
      </c>
      <c r="BI1805" s="218">
        <f>IF(N1805="nulová",J1805,0)</f>
        <v>0</v>
      </c>
      <c r="BJ1805" s="19" t="s">
        <v>79</v>
      </c>
      <c r="BK1805" s="218">
        <f>ROUND(I1805*H1805,2)</f>
        <v>0</v>
      </c>
      <c r="BL1805" s="19" t="s">
        <v>382</v>
      </c>
      <c r="BM1805" s="217" t="s">
        <v>2246</v>
      </c>
    </row>
    <row r="1806" s="2" customFormat="1">
      <c r="A1806" s="40"/>
      <c r="B1806" s="41"/>
      <c r="C1806" s="42"/>
      <c r="D1806" s="219" t="s">
        <v>165</v>
      </c>
      <c r="E1806" s="42"/>
      <c r="F1806" s="220" t="s">
        <v>2247</v>
      </c>
      <c r="G1806" s="42"/>
      <c r="H1806" s="42"/>
      <c r="I1806" s="221"/>
      <c r="J1806" s="42"/>
      <c r="K1806" s="42"/>
      <c r="L1806" s="46"/>
      <c r="M1806" s="222"/>
      <c r="N1806" s="223"/>
      <c r="O1806" s="86"/>
      <c r="P1806" s="86"/>
      <c r="Q1806" s="86"/>
      <c r="R1806" s="86"/>
      <c r="S1806" s="86"/>
      <c r="T1806" s="87"/>
      <c r="U1806" s="40"/>
      <c r="V1806" s="40"/>
      <c r="W1806" s="40"/>
      <c r="X1806" s="40"/>
      <c r="Y1806" s="40"/>
      <c r="Z1806" s="40"/>
      <c r="AA1806" s="40"/>
      <c r="AB1806" s="40"/>
      <c r="AC1806" s="40"/>
      <c r="AD1806" s="40"/>
      <c r="AE1806" s="40"/>
      <c r="AT1806" s="19" t="s">
        <v>165</v>
      </c>
      <c r="AU1806" s="19" t="s">
        <v>81</v>
      </c>
    </row>
    <row r="1807" s="13" customFormat="1">
      <c r="A1807" s="13"/>
      <c r="B1807" s="224"/>
      <c r="C1807" s="225"/>
      <c r="D1807" s="226" t="s">
        <v>167</v>
      </c>
      <c r="E1807" s="227" t="s">
        <v>19</v>
      </c>
      <c r="F1807" s="228" t="s">
        <v>2248</v>
      </c>
      <c r="G1807" s="225"/>
      <c r="H1807" s="229">
        <v>9.3200000000000003</v>
      </c>
      <c r="I1807" s="230"/>
      <c r="J1807" s="225"/>
      <c r="K1807" s="225"/>
      <c r="L1807" s="231"/>
      <c r="M1807" s="232"/>
      <c r="N1807" s="233"/>
      <c r="O1807" s="233"/>
      <c r="P1807" s="233"/>
      <c r="Q1807" s="233"/>
      <c r="R1807" s="233"/>
      <c r="S1807" s="233"/>
      <c r="T1807" s="234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35" t="s">
        <v>167</v>
      </c>
      <c r="AU1807" s="235" t="s">
        <v>81</v>
      </c>
      <c r="AV1807" s="13" t="s">
        <v>81</v>
      </c>
      <c r="AW1807" s="13" t="s">
        <v>33</v>
      </c>
      <c r="AX1807" s="13" t="s">
        <v>71</v>
      </c>
      <c r="AY1807" s="235" t="s">
        <v>155</v>
      </c>
    </row>
    <row r="1808" s="13" customFormat="1">
      <c r="A1808" s="13"/>
      <c r="B1808" s="224"/>
      <c r="C1808" s="225"/>
      <c r="D1808" s="226" t="s">
        <v>167</v>
      </c>
      <c r="E1808" s="227" t="s">
        <v>19</v>
      </c>
      <c r="F1808" s="228" t="s">
        <v>2227</v>
      </c>
      <c r="G1808" s="225"/>
      <c r="H1808" s="229">
        <v>-0.69999999999999996</v>
      </c>
      <c r="I1808" s="230"/>
      <c r="J1808" s="225"/>
      <c r="K1808" s="225"/>
      <c r="L1808" s="231"/>
      <c r="M1808" s="232"/>
      <c r="N1808" s="233"/>
      <c r="O1808" s="233"/>
      <c r="P1808" s="233"/>
      <c r="Q1808" s="233"/>
      <c r="R1808" s="233"/>
      <c r="S1808" s="233"/>
      <c r="T1808" s="234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35" t="s">
        <v>167</v>
      </c>
      <c r="AU1808" s="235" t="s">
        <v>81</v>
      </c>
      <c r="AV1808" s="13" t="s">
        <v>81</v>
      </c>
      <c r="AW1808" s="13" t="s">
        <v>33</v>
      </c>
      <c r="AX1808" s="13" t="s">
        <v>71</v>
      </c>
      <c r="AY1808" s="235" t="s">
        <v>155</v>
      </c>
    </row>
    <row r="1809" s="16" customFormat="1">
      <c r="A1809" s="16"/>
      <c r="B1809" s="270"/>
      <c r="C1809" s="271"/>
      <c r="D1809" s="226" t="s">
        <v>167</v>
      </c>
      <c r="E1809" s="272" t="s">
        <v>19</v>
      </c>
      <c r="F1809" s="273" t="s">
        <v>1811</v>
      </c>
      <c r="G1809" s="271"/>
      <c r="H1809" s="274">
        <v>8.620000000000001</v>
      </c>
      <c r="I1809" s="275"/>
      <c r="J1809" s="271"/>
      <c r="K1809" s="271"/>
      <c r="L1809" s="276"/>
      <c r="M1809" s="277"/>
      <c r="N1809" s="278"/>
      <c r="O1809" s="278"/>
      <c r="P1809" s="278"/>
      <c r="Q1809" s="278"/>
      <c r="R1809" s="278"/>
      <c r="S1809" s="278"/>
      <c r="T1809" s="279"/>
      <c r="U1809" s="16"/>
      <c r="V1809" s="16"/>
      <c r="W1809" s="16"/>
      <c r="X1809" s="16"/>
      <c r="Y1809" s="16"/>
      <c r="Z1809" s="16"/>
      <c r="AA1809" s="16"/>
      <c r="AB1809" s="16"/>
      <c r="AC1809" s="16"/>
      <c r="AD1809" s="16"/>
      <c r="AE1809" s="16"/>
      <c r="AT1809" s="280" t="s">
        <v>167</v>
      </c>
      <c r="AU1809" s="280" t="s">
        <v>81</v>
      </c>
      <c r="AV1809" s="16" t="s">
        <v>180</v>
      </c>
      <c r="AW1809" s="16" t="s">
        <v>33</v>
      </c>
      <c r="AX1809" s="16" t="s">
        <v>71</v>
      </c>
      <c r="AY1809" s="280" t="s">
        <v>155</v>
      </c>
    </row>
    <row r="1810" s="13" customFormat="1">
      <c r="A1810" s="13"/>
      <c r="B1810" s="224"/>
      <c r="C1810" s="225"/>
      <c r="D1810" s="226" t="s">
        <v>167</v>
      </c>
      <c r="E1810" s="227" t="s">
        <v>19</v>
      </c>
      <c r="F1810" s="228" t="s">
        <v>2212</v>
      </c>
      <c r="G1810" s="225"/>
      <c r="H1810" s="229">
        <v>19.84</v>
      </c>
      <c r="I1810" s="230"/>
      <c r="J1810" s="225"/>
      <c r="K1810" s="225"/>
      <c r="L1810" s="231"/>
      <c r="M1810" s="232"/>
      <c r="N1810" s="233"/>
      <c r="O1810" s="233"/>
      <c r="P1810" s="233"/>
      <c r="Q1810" s="233"/>
      <c r="R1810" s="233"/>
      <c r="S1810" s="233"/>
      <c r="T1810" s="234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35" t="s">
        <v>167</v>
      </c>
      <c r="AU1810" s="235" t="s">
        <v>81</v>
      </c>
      <c r="AV1810" s="13" t="s">
        <v>81</v>
      </c>
      <c r="AW1810" s="13" t="s">
        <v>33</v>
      </c>
      <c r="AX1810" s="13" t="s">
        <v>71</v>
      </c>
      <c r="AY1810" s="235" t="s">
        <v>155</v>
      </c>
    </row>
    <row r="1811" s="13" customFormat="1">
      <c r="A1811" s="13"/>
      <c r="B1811" s="224"/>
      <c r="C1811" s="225"/>
      <c r="D1811" s="226" t="s">
        <v>167</v>
      </c>
      <c r="E1811" s="227" t="s">
        <v>19</v>
      </c>
      <c r="F1811" s="228" t="s">
        <v>2213</v>
      </c>
      <c r="G1811" s="225"/>
      <c r="H1811" s="229">
        <v>-4.46</v>
      </c>
      <c r="I1811" s="230"/>
      <c r="J1811" s="225"/>
      <c r="K1811" s="225"/>
      <c r="L1811" s="231"/>
      <c r="M1811" s="232"/>
      <c r="N1811" s="233"/>
      <c r="O1811" s="233"/>
      <c r="P1811" s="233"/>
      <c r="Q1811" s="233"/>
      <c r="R1811" s="233"/>
      <c r="S1811" s="233"/>
      <c r="T1811" s="234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35" t="s">
        <v>167</v>
      </c>
      <c r="AU1811" s="235" t="s">
        <v>81</v>
      </c>
      <c r="AV1811" s="13" t="s">
        <v>81</v>
      </c>
      <c r="AW1811" s="13" t="s">
        <v>33</v>
      </c>
      <c r="AX1811" s="13" t="s">
        <v>71</v>
      </c>
      <c r="AY1811" s="235" t="s">
        <v>155</v>
      </c>
    </row>
    <row r="1812" s="16" customFormat="1">
      <c r="A1812" s="16"/>
      <c r="B1812" s="270"/>
      <c r="C1812" s="271"/>
      <c r="D1812" s="226" t="s">
        <v>167</v>
      </c>
      <c r="E1812" s="272" t="s">
        <v>19</v>
      </c>
      <c r="F1812" s="273" t="s">
        <v>2135</v>
      </c>
      <c r="G1812" s="271"/>
      <c r="H1812" s="274">
        <v>15.379999999999999</v>
      </c>
      <c r="I1812" s="275"/>
      <c r="J1812" s="271"/>
      <c r="K1812" s="271"/>
      <c r="L1812" s="276"/>
      <c r="M1812" s="277"/>
      <c r="N1812" s="278"/>
      <c r="O1812" s="278"/>
      <c r="P1812" s="278"/>
      <c r="Q1812" s="278"/>
      <c r="R1812" s="278"/>
      <c r="S1812" s="278"/>
      <c r="T1812" s="279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/>
      <c r="AT1812" s="280" t="s">
        <v>167</v>
      </c>
      <c r="AU1812" s="280" t="s">
        <v>81</v>
      </c>
      <c r="AV1812" s="16" t="s">
        <v>180</v>
      </c>
      <c r="AW1812" s="16" t="s">
        <v>33</v>
      </c>
      <c r="AX1812" s="16" t="s">
        <v>71</v>
      </c>
      <c r="AY1812" s="280" t="s">
        <v>155</v>
      </c>
    </row>
    <row r="1813" s="13" customFormat="1">
      <c r="A1813" s="13"/>
      <c r="B1813" s="224"/>
      <c r="C1813" s="225"/>
      <c r="D1813" s="226" t="s">
        <v>167</v>
      </c>
      <c r="E1813" s="227" t="s">
        <v>19</v>
      </c>
      <c r="F1813" s="228" t="s">
        <v>2249</v>
      </c>
      <c r="G1813" s="225"/>
      <c r="H1813" s="229">
        <v>17.469999999999999</v>
      </c>
      <c r="I1813" s="230"/>
      <c r="J1813" s="225"/>
      <c r="K1813" s="225"/>
      <c r="L1813" s="231"/>
      <c r="M1813" s="232"/>
      <c r="N1813" s="233"/>
      <c r="O1813" s="233"/>
      <c r="P1813" s="233"/>
      <c r="Q1813" s="233"/>
      <c r="R1813" s="233"/>
      <c r="S1813" s="233"/>
      <c r="T1813" s="234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35" t="s">
        <v>167</v>
      </c>
      <c r="AU1813" s="235" t="s">
        <v>81</v>
      </c>
      <c r="AV1813" s="13" t="s">
        <v>81</v>
      </c>
      <c r="AW1813" s="13" t="s">
        <v>33</v>
      </c>
      <c r="AX1813" s="13" t="s">
        <v>71</v>
      </c>
      <c r="AY1813" s="235" t="s">
        <v>155</v>
      </c>
    </row>
    <row r="1814" s="13" customFormat="1">
      <c r="A1814" s="13"/>
      <c r="B1814" s="224"/>
      <c r="C1814" s="225"/>
      <c r="D1814" s="226" t="s">
        <v>167</v>
      </c>
      <c r="E1814" s="227" t="s">
        <v>19</v>
      </c>
      <c r="F1814" s="228" t="s">
        <v>1277</v>
      </c>
      <c r="G1814" s="225"/>
      <c r="H1814" s="229">
        <v>-0.80000000000000004</v>
      </c>
      <c r="I1814" s="230"/>
      <c r="J1814" s="225"/>
      <c r="K1814" s="225"/>
      <c r="L1814" s="231"/>
      <c r="M1814" s="232"/>
      <c r="N1814" s="233"/>
      <c r="O1814" s="233"/>
      <c r="P1814" s="233"/>
      <c r="Q1814" s="233"/>
      <c r="R1814" s="233"/>
      <c r="S1814" s="233"/>
      <c r="T1814" s="234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35" t="s">
        <v>167</v>
      </c>
      <c r="AU1814" s="235" t="s">
        <v>81</v>
      </c>
      <c r="AV1814" s="13" t="s">
        <v>81</v>
      </c>
      <c r="AW1814" s="13" t="s">
        <v>33</v>
      </c>
      <c r="AX1814" s="13" t="s">
        <v>71</v>
      </c>
      <c r="AY1814" s="235" t="s">
        <v>155</v>
      </c>
    </row>
    <row r="1815" s="13" customFormat="1">
      <c r="A1815" s="13"/>
      <c r="B1815" s="224"/>
      <c r="C1815" s="225"/>
      <c r="D1815" s="226" t="s">
        <v>167</v>
      </c>
      <c r="E1815" s="227" t="s">
        <v>19</v>
      </c>
      <c r="F1815" s="228" t="s">
        <v>2250</v>
      </c>
      <c r="G1815" s="225"/>
      <c r="H1815" s="229">
        <v>23.969999999999999</v>
      </c>
      <c r="I1815" s="230"/>
      <c r="J1815" s="225"/>
      <c r="K1815" s="225"/>
      <c r="L1815" s="231"/>
      <c r="M1815" s="232"/>
      <c r="N1815" s="233"/>
      <c r="O1815" s="233"/>
      <c r="P1815" s="233"/>
      <c r="Q1815" s="233"/>
      <c r="R1815" s="233"/>
      <c r="S1815" s="233"/>
      <c r="T1815" s="234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35" t="s">
        <v>167</v>
      </c>
      <c r="AU1815" s="235" t="s">
        <v>81</v>
      </c>
      <c r="AV1815" s="13" t="s">
        <v>81</v>
      </c>
      <c r="AW1815" s="13" t="s">
        <v>33</v>
      </c>
      <c r="AX1815" s="13" t="s">
        <v>71</v>
      </c>
      <c r="AY1815" s="235" t="s">
        <v>155</v>
      </c>
    </row>
    <row r="1816" s="13" customFormat="1">
      <c r="A1816" s="13"/>
      <c r="B1816" s="224"/>
      <c r="C1816" s="225"/>
      <c r="D1816" s="226" t="s">
        <v>167</v>
      </c>
      <c r="E1816" s="227" t="s">
        <v>19</v>
      </c>
      <c r="F1816" s="228" t="s">
        <v>2251</v>
      </c>
      <c r="G1816" s="225"/>
      <c r="H1816" s="229">
        <v>-4.2999999999999998</v>
      </c>
      <c r="I1816" s="230"/>
      <c r="J1816" s="225"/>
      <c r="K1816" s="225"/>
      <c r="L1816" s="231"/>
      <c r="M1816" s="232"/>
      <c r="N1816" s="233"/>
      <c r="O1816" s="233"/>
      <c r="P1816" s="233"/>
      <c r="Q1816" s="233"/>
      <c r="R1816" s="233"/>
      <c r="S1816" s="233"/>
      <c r="T1816" s="234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35" t="s">
        <v>167</v>
      </c>
      <c r="AU1816" s="235" t="s">
        <v>81</v>
      </c>
      <c r="AV1816" s="13" t="s">
        <v>81</v>
      </c>
      <c r="AW1816" s="13" t="s">
        <v>33</v>
      </c>
      <c r="AX1816" s="13" t="s">
        <v>71</v>
      </c>
      <c r="AY1816" s="235" t="s">
        <v>155</v>
      </c>
    </row>
    <row r="1817" s="13" customFormat="1">
      <c r="A1817" s="13"/>
      <c r="B1817" s="224"/>
      <c r="C1817" s="225"/>
      <c r="D1817" s="226" t="s">
        <v>167</v>
      </c>
      <c r="E1817" s="227" t="s">
        <v>19</v>
      </c>
      <c r="F1817" s="228" t="s">
        <v>2252</v>
      </c>
      <c r="G1817" s="225"/>
      <c r="H1817" s="229">
        <v>10.779999999999999</v>
      </c>
      <c r="I1817" s="230"/>
      <c r="J1817" s="225"/>
      <c r="K1817" s="225"/>
      <c r="L1817" s="231"/>
      <c r="M1817" s="232"/>
      <c r="N1817" s="233"/>
      <c r="O1817" s="233"/>
      <c r="P1817" s="233"/>
      <c r="Q1817" s="233"/>
      <c r="R1817" s="233"/>
      <c r="S1817" s="233"/>
      <c r="T1817" s="234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35" t="s">
        <v>167</v>
      </c>
      <c r="AU1817" s="235" t="s">
        <v>81</v>
      </c>
      <c r="AV1817" s="13" t="s">
        <v>81</v>
      </c>
      <c r="AW1817" s="13" t="s">
        <v>33</v>
      </c>
      <c r="AX1817" s="13" t="s">
        <v>71</v>
      </c>
      <c r="AY1817" s="235" t="s">
        <v>155</v>
      </c>
    </row>
    <row r="1818" s="13" customFormat="1">
      <c r="A1818" s="13"/>
      <c r="B1818" s="224"/>
      <c r="C1818" s="225"/>
      <c r="D1818" s="226" t="s">
        <v>167</v>
      </c>
      <c r="E1818" s="227" t="s">
        <v>19</v>
      </c>
      <c r="F1818" s="228" t="s">
        <v>2227</v>
      </c>
      <c r="G1818" s="225"/>
      <c r="H1818" s="229">
        <v>-0.69999999999999996</v>
      </c>
      <c r="I1818" s="230"/>
      <c r="J1818" s="225"/>
      <c r="K1818" s="225"/>
      <c r="L1818" s="231"/>
      <c r="M1818" s="232"/>
      <c r="N1818" s="233"/>
      <c r="O1818" s="233"/>
      <c r="P1818" s="233"/>
      <c r="Q1818" s="233"/>
      <c r="R1818" s="233"/>
      <c r="S1818" s="233"/>
      <c r="T1818" s="234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35" t="s">
        <v>167</v>
      </c>
      <c r="AU1818" s="235" t="s">
        <v>81</v>
      </c>
      <c r="AV1818" s="13" t="s">
        <v>81</v>
      </c>
      <c r="AW1818" s="13" t="s">
        <v>33</v>
      </c>
      <c r="AX1818" s="13" t="s">
        <v>71</v>
      </c>
      <c r="AY1818" s="235" t="s">
        <v>155</v>
      </c>
    </row>
    <row r="1819" s="13" customFormat="1">
      <c r="A1819" s="13"/>
      <c r="B1819" s="224"/>
      <c r="C1819" s="225"/>
      <c r="D1819" s="226" t="s">
        <v>167</v>
      </c>
      <c r="E1819" s="227" t="s">
        <v>19</v>
      </c>
      <c r="F1819" s="228" t="s">
        <v>2226</v>
      </c>
      <c r="G1819" s="225"/>
      <c r="H1819" s="229">
        <v>7.5999999999999996</v>
      </c>
      <c r="I1819" s="230"/>
      <c r="J1819" s="225"/>
      <c r="K1819" s="225"/>
      <c r="L1819" s="231"/>
      <c r="M1819" s="232"/>
      <c r="N1819" s="233"/>
      <c r="O1819" s="233"/>
      <c r="P1819" s="233"/>
      <c r="Q1819" s="233"/>
      <c r="R1819" s="233"/>
      <c r="S1819" s="233"/>
      <c r="T1819" s="234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35" t="s">
        <v>167</v>
      </c>
      <c r="AU1819" s="235" t="s">
        <v>81</v>
      </c>
      <c r="AV1819" s="13" t="s">
        <v>81</v>
      </c>
      <c r="AW1819" s="13" t="s">
        <v>33</v>
      </c>
      <c r="AX1819" s="13" t="s">
        <v>71</v>
      </c>
      <c r="AY1819" s="235" t="s">
        <v>155</v>
      </c>
    </row>
    <row r="1820" s="13" customFormat="1">
      <c r="A1820" s="13"/>
      <c r="B1820" s="224"/>
      <c r="C1820" s="225"/>
      <c r="D1820" s="226" t="s">
        <v>167</v>
      </c>
      <c r="E1820" s="227" t="s">
        <v>19</v>
      </c>
      <c r="F1820" s="228" t="s">
        <v>2227</v>
      </c>
      <c r="G1820" s="225"/>
      <c r="H1820" s="229">
        <v>-0.69999999999999996</v>
      </c>
      <c r="I1820" s="230"/>
      <c r="J1820" s="225"/>
      <c r="K1820" s="225"/>
      <c r="L1820" s="231"/>
      <c r="M1820" s="232"/>
      <c r="N1820" s="233"/>
      <c r="O1820" s="233"/>
      <c r="P1820" s="233"/>
      <c r="Q1820" s="233"/>
      <c r="R1820" s="233"/>
      <c r="S1820" s="233"/>
      <c r="T1820" s="234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35" t="s">
        <v>167</v>
      </c>
      <c r="AU1820" s="235" t="s">
        <v>81</v>
      </c>
      <c r="AV1820" s="13" t="s">
        <v>81</v>
      </c>
      <c r="AW1820" s="13" t="s">
        <v>33</v>
      </c>
      <c r="AX1820" s="13" t="s">
        <v>71</v>
      </c>
      <c r="AY1820" s="235" t="s">
        <v>155</v>
      </c>
    </row>
    <row r="1821" s="16" customFormat="1">
      <c r="A1821" s="16"/>
      <c r="B1821" s="270"/>
      <c r="C1821" s="271"/>
      <c r="D1821" s="226" t="s">
        <v>167</v>
      </c>
      <c r="E1821" s="272" t="s">
        <v>19</v>
      </c>
      <c r="F1821" s="273" t="s">
        <v>2253</v>
      </c>
      <c r="G1821" s="271"/>
      <c r="H1821" s="274">
        <v>53.32</v>
      </c>
      <c r="I1821" s="275"/>
      <c r="J1821" s="271"/>
      <c r="K1821" s="271"/>
      <c r="L1821" s="276"/>
      <c r="M1821" s="277"/>
      <c r="N1821" s="278"/>
      <c r="O1821" s="278"/>
      <c r="P1821" s="278"/>
      <c r="Q1821" s="278"/>
      <c r="R1821" s="278"/>
      <c r="S1821" s="278"/>
      <c r="T1821" s="279"/>
      <c r="U1821" s="16"/>
      <c r="V1821" s="16"/>
      <c r="W1821" s="16"/>
      <c r="X1821" s="16"/>
      <c r="Y1821" s="16"/>
      <c r="Z1821" s="16"/>
      <c r="AA1821" s="16"/>
      <c r="AB1821" s="16"/>
      <c r="AC1821" s="16"/>
      <c r="AD1821" s="16"/>
      <c r="AE1821" s="16"/>
      <c r="AT1821" s="280" t="s">
        <v>167</v>
      </c>
      <c r="AU1821" s="280" t="s">
        <v>81</v>
      </c>
      <c r="AV1821" s="16" t="s">
        <v>180</v>
      </c>
      <c r="AW1821" s="16" t="s">
        <v>33</v>
      </c>
      <c r="AX1821" s="16" t="s">
        <v>71</v>
      </c>
      <c r="AY1821" s="280" t="s">
        <v>155</v>
      </c>
    </row>
    <row r="1822" s="14" customFormat="1">
      <c r="A1822" s="14"/>
      <c r="B1822" s="236"/>
      <c r="C1822" s="237"/>
      <c r="D1822" s="226" t="s">
        <v>167</v>
      </c>
      <c r="E1822" s="238" t="s">
        <v>19</v>
      </c>
      <c r="F1822" s="239" t="s">
        <v>177</v>
      </c>
      <c r="G1822" s="237"/>
      <c r="H1822" s="240">
        <v>77.319999999999993</v>
      </c>
      <c r="I1822" s="241"/>
      <c r="J1822" s="237"/>
      <c r="K1822" s="237"/>
      <c r="L1822" s="242"/>
      <c r="M1822" s="243"/>
      <c r="N1822" s="244"/>
      <c r="O1822" s="244"/>
      <c r="P1822" s="244"/>
      <c r="Q1822" s="244"/>
      <c r="R1822" s="244"/>
      <c r="S1822" s="244"/>
      <c r="T1822" s="245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46" t="s">
        <v>167</v>
      </c>
      <c r="AU1822" s="246" t="s">
        <v>81</v>
      </c>
      <c r="AV1822" s="14" t="s">
        <v>163</v>
      </c>
      <c r="AW1822" s="14" t="s">
        <v>33</v>
      </c>
      <c r="AX1822" s="14" t="s">
        <v>79</v>
      </c>
      <c r="AY1822" s="246" t="s">
        <v>155</v>
      </c>
    </row>
    <row r="1823" s="2" customFormat="1" ht="24.15" customHeight="1">
      <c r="A1823" s="40"/>
      <c r="B1823" s="41"/>
      <c r="C1823" s="206" t="s">
        <v>2254</v>
      </c>
      <c r="D1823" s="206" t="s">
        <v>158</v>
      </c>
      <c r="E1823" s="207" t="s">
        <v>2255</v>
      </c>
      <c r="F1823" s="208" t="s">
        <v>2256</v>
      </c>
      <c r="G1823" s="209" t="s">
        <v>338</v>
      </c>
      <c r="H1823" s="210">
        <v>7.2999999999999998</v>
      </c>
      <c r="I1823" s="211"/>
      <c r="J1823" s="212">
        <f>ROUND(I1823*H1823,2)</f>
        <v>0</v>
      </c>
      <c r="K1823" s="208" t="s">
        <v>162</v>
      </c>
      <c r="L1823" s="46"/>
      <c r="M1823" s="213" t="s">
        <v>19</v>
      </c>
      <c r="N1823" s="214" t="s">
        <v>42</v>
      </c>
      <c r="O1823" s="86"/>
      <c r="P1823" s="215">
        <f>O1823*H1823</f>
        <v>0</v>
      </c>
      <c r="Q1823" s="215">
        <v>0.00020000000000000001</v>
      </c>
      <c r="R1823" s="215">
        <f>Q1823*H1823</f>
        <v>0.0014599999999999999</v>
      </c>
      <c r="S1823" s="215">
        <v>0</v>
      </c>
      <c r="T1823" s="216">
        <f>S1823*H1823</f>
        <v>0</v>
      </c>
      <c r="U1823" s="40"/>
      <c r="V1823" s="40"/>
      <c r="W1823" s="40"/>
      <c r="X1823" s="40"/>
      <c r="Y1823" s="40"/>
      <c r="Z1823" s="40"/>
      <c r="AA1823" s="40"/>
      <c r="AB1823" s="40"/>
      <c r="AC1823" s="40"/>
      <c r="AD1823" s="40"/>
      <c r="AE1823" s="40"/>
      <c r="AR1823" s="217" t="s">
        <v>382</v>
      </c>
      <c r="AT1823" s="217" t="s">
        <v>158</v>
      </c>
      <c r="AU1823" s="217" t="s">
        <v>81</v>
      </c>
      <c r="AY1823" s="19" t="s">
        <v>155</v>
      </c>
      <c r="BE1823" s="218">
        <f>IF(N1823="základní",J1823,0)</f>
        <v>0</v>
      </c>
      <c r="BF1823" s="218">
        <f>IF(N1823="snížená",J1823,0)</f>
        <v>0</v>
      </c>
      <c r="BG1823" s="218">
        <f>IF(N1823="zákl. přenesená",J1823,0)</f>
        <v>0</v>
      </c>
      <c r="BH1823" s="218">
        <f>IF(N1823="sníž. přenesená",J1823,0)</f>
        <v>0</v>
      </c>
      <c r="BI1823" s="218">
        <f>IF(N1823="nulová",J1823,0)</f>
        <v>0</v>
      </c>
      <c r="BJ1823" s="19" t="s">
        <v>79</v>
      </c>
      <c r="BK1823" s="218">
        <f>ROUND(I1823*H1823,2)</f>
        <v>0</v>
      </c>
      <c r="BL1823" s="19" t="s">
        <v>382</v>
      </c>
      <c r="BM1823" s="217" t="s">
        <v>2257</v>
      </c>
    </row>
    <row r="1824" s="2" customFormat="1">
      <c r="A1824" s="40"/>
      <c r="B1824" s="41"/>
      <c r="C1824" s="42"/>
      <c r="D1824" s="219" t="s">
        <v>165</v>
      </c>
      <c r="E1824" s="42"/>
      <c r="F1824" s="220" t="s">
        <v>2258</v>
      </c>
      <c r="G1824" s="42"/>
      <c r="H1824" s="42"/>
      <c r="I1824" s="221"/>
      <c r="J1824" s="42"/>
      <c r="K1824" s="42"/>
      <c r="L1824" s="46"/>
      <c r="M1824" s="222"/>
      <c r="N1824" s="223"/>
      <c r="O1824" s="86"/>
      <c r="P1824" s="86"/>
      <c r="Q1824" s="86"/>
      <c r="R1824" s="86"/>
      <c r="S1824" s="86"/>
      <c r="T1824" s="87"/>
      <c r="U1824" s="40"/>
      <c r="V1824" s="40"/>
      <c r="W1824" s="40"/>
      <c r="X1824" s="40"/>
      <c r="Y1824" s="40"/>
      <c r="Z1824" s="40"/>
      <c r="AA1824" s="40"/>
      <c r="AB1824" s="40"/>
      <c r="AC1824" s="40"/>
      <c r="AD1824" s="40"/>
      <c r="AE1824" s="40"/>
      <c r="AT1824" s="19" t="s">
        <v>165</v>
      </c>
      <c r="AU1824" s="19" t="s">
        <v>81</v>
      </c>
    </row>
    <row r="1825" s="13" customFormat="1">
      <c r="A1825" s="13"/>
      <c r="B1825" s="224"/>
      <c r="C1825" s="225"/>
      <c r="D1825" s="226" t="s">
        <v>167</v>
      </c>
      <c r="E1825" s="227" t="s">
        <v>19</v>
      </c>
      <c r="F1825" s="228" t="s">
        <v>2259</v>
      </c>
      <c r="G1825" s="225"/>
      <c r="H1825" s="229">
        <v>2.7999999999999998</v>
      </c>
      <c r="I1825" s="230"/>
      <c r="J1825" s="225"/>
      <c r="K1825" s="225"/>
      <c r="L1825" s="231"/>
      <c r="M1825" s="232"/>
      <c r="N1825" s="233"/>
      <c r="O1825" s="233"/>
      <c r="P1825" s="233"/>
      <c r="Q1825" s="233"/>
      <c r="R1825" s="233"/>
      <c r="S1825" s="233"/>
      <c r="T1825" s="234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35" t="s">
        <v>167</v>
      </c>
      <c r="AU1825" s="235" t="s">
        <v>81</v>
      </c>
      <c r="AV1825" s="13" t="s">
        <v>81</v>
      </c>
      <c r="AW1825" s="13" t="s">
        <v>33</v>
      </c>
      <c r="AX1825" s="13" t="s">
        <v>71</v>
      </c>
      <c r="AY1825" s="235" t="s">
        <v>155</v>
      </c>
    </row>
    <row r="1826" s="13" customFormat="1">
      <c r="A1826" s="13"/>
      <c r="B1826" s="224"/>
      <c r="C1826" s="225"/>
      <c r="D1826" s="226" t="s">
        <v>167</v>
      </c>
      <c r="E1826" s="227" t="s">
        <v>19</v>
      </c>
      <c r="F1826" s="228" t="s">
        <v>2260</v>
      </c>
      <c r="G1826" s="225"/>
      <c r="H1826" s="229">
        <v>4.5</v>
      </c>
      <c r="I1826" s="230"/>
      <c r="J1826" s="225"/>
      <c r="K1826" s="225"/>
      <c r="L1826" s="231"/>
      <c r="M1826" s="232"/>
      <c r="N1826" s="233"/>
      <c r="O1826" s="233"/>
      <c r="P1826" s="233"/>
      <c r="Q1826" s="233"/>
      <c r="R1826" s="233"/>
      <c r="S1826" s="233"/>
      <c r="T1826" s="234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35" t="s">
        <v>167</v>
      </c>
      <c r="AU1826" s="235" t="s">
        <v>81</v>
      </c>
      <c r="AV1826" s="13" t="s">
        <v>81</v>
      </c>
      <c r="AW1826" s="13" t="s">
        <v>33</v>
      </c>
      <c r="AX1826" s="13" t="s">
        <v>71</v>
      </c>
      <c r="AY1826" s="235" t="s">
        <v>155</v>
      </c>
    </row>
    <row r="1827" s="16" customFormat="1">
      <c r="A1827" s="16"/>
      <c r="B1827" s="270"/>
      <c r="C1827" s="271"/>
      <c r="D1827" s="226" t="s">
        <v>167</v>
      </c>
      <c r="E1827" s="272" t="s">
        <v>19</v>
      </c>
      <c r="F1827" s="273" t="s">
        <v>955</v>
      </c>
      <c r="G1827" s="271"/>
      <c r="H1827" s="274">
        <v>7.2999999999999998</v>
      </c>
      <c r="I1827" s="275"/>
      <c r="J1827" s="271"/>
      <c r="K1827" s="271"/>
      <c r="L1827" s="276"/>
      <c r="M1827" s="277"/>
      <c r="N1827" s="278"/>
      <c r="O1827" s="278"/>
      <c r="P1827" s="278"/>
      <c r="Q1827" s="278"/>
      <c r="R1827" s="278"/>
      <c r="S1827" s="278"/>
      <c r="T1827" s="279"/>
      <c r="U1827" s="16"/>
      <c r="V1827" s="16"/>
      <c r="W1827" s="16"/>
      <c r="X1827" s="16"/>
      <c r="Y1827" s="16"/>
      <c r="Z1827" s="16"/>
      <c r="AA1827" s="16"/>
      <c r="AB1827" s="16"/>
      <c r="AC1827" s="16"/>
      <c r="AD1827" s="16"/>
      <c r="AE1827" s="16"/>
      <c r="AT1827" s="280" t="s">
        <v>167</v>
      </c>
      <c r="AU1827" s="280" t="s">
        <v>81</v>
      </c>
      <c r="AV1827" s="16" t="s">
        <v>180</v>
      </c>
      <c r="AW1827" s="16" t="s">
        <v>33</v>
      </c>
      <c r="AX1827" s="16" t="s">
        <v>71</v>
      </c>
      <c r="AY1827" s="280" t="s">
        <v>155</v>
      </c>
    </row>
    <row r="1828" s="14" customFormat="1">
      <c r="A1828" s="14"/>
      <c r="B1828" s="236"/>
      <c r="C1828" s="237"/>
      <c r="D1828" s="226" t="s">
        <v>167</v>
      </c>
      <c r="E1828" s="238" t="s">
        <v>19</v>
      </c>
      <c r="F1828" s="239" t="s">
        <v>177</v>
      </c>
      <c r="G1828" s="237"/>
      <c r="H1828" s="240">
        <v>7.2999999999999998</v>
      </c>
      <c r="I1828" s="241"/>
      <c r="J1828" s="237"/>
      <c r="K1828" s="237"/>
      <c r="L1828" s="242"/>
      <c r="M1828" s="243"/>
      <c r="N1828" s="244"/>
      <c r="O1828" s="244"/>
      <c r="P1828" s="244"/>
      <c r="Q1828" s="244"/>
      <c r="R1828" s="244"/>
      <c r="S1828" s="244"/>
      <c r="T1828" s="245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46" t="s">
        <v>167</v>
      </c>
      <c r="AU1828" s="246" t="s">
        <v>81</v>
      </c>
      <c r="AV1828" s="14" t="s">
        <v>163</v>
      </c>
      <c r="AW1828" s="14" t="s">
        <v>33</v>
      </c>
      <c r="AX1828" s="14" t="s">
        <v>79</v>
      </c>
      <c r="AY1828" s="246" t="s">
        <v>155</v>
      </c>
    </row>
    <row r="1829" s="2" customFormat="1" ht="16.5" customHeight="1">
      <c r="A1829" s="40"/>
      <c r="B1829" s="41"/>
      <c r="C1829" s="257" t="s">
        <v>2261</v>
      </c>
      <c r="D1829" s="257" t="s">
        <v>192</v>
      </c>
      <c r="E1829" s="258" t="s">
        <v>2262</v>
      </c>
      <c r="F1829" s="259" t="s">
        <v>2263</v>
      </c>
      <c r="G1829" s="260" t="s">
        <v>338</v>
      </c>
      <c r="H1829" s="261">
        <v>8.0299999999999994</v>
      </c>
      <c r="I1829" s="262"/>
      <c r="J1829" s="263">
        <f>ROUND(I1829*H1829,2)</f>
        <v>0</v>
      </c>
      <c r="K1829" s="259" t="s">
        <v>162</v>
      </c>
      <c r="L1829" s="264"/>
      <c r="M1829" s="265" t="s">
        <v>19</v>
      </c>
      <c r="N1829" s="266" t="s">
        <v>42</v>
      </c>
      <c r="O1829" s="86"/>
      <c r="P1829" s="215">
        <f>O1829*H1829</f>
        <v>0</v>
      </c>
      <c r="Q1829" s="215">
        <v>0.00016000000000000001</v>
      </c>
      <c r="R1829" s="215">
        <f>Q1829*H1829</f>
        <v>0.0012848</v>
      </c>
      <c r="S1829" s="215">
        <v>0</v>
      </c>
      <c r="T1829" s="216">
        <f>S1829*H1829</f>
        <v>0</v>
      </c>
      <c r="U1829" s="40"/>
      <c r="V1829" s="40"/>
      <c r="W1829" s="40"/>
      <c r="X1829" s="40"/>
      <c r="Y1829" s="40"/>
      <c r="Z1829" s="40"/>
      <c r="AA1829" s="40"/>
      <c r="AB1829" s="40"/>
      <c r="AC1829" s="40"/>
      <c r="AD1829" s="40"/>
      <c r="AE1829" s="40"/>
      <c r="AR1829" s="217" t="s">
        <v>506</v>
      </c>
      <c r="AT1829" s="217" t="s">
        <v>192</v>
      </c>
      <c r="AU1829" s="217" t="s">
        <v>81</v>
      </c>
      <c r="AY1829" s="19" t="s">
        <v>155</v>
      </c>
      <c r="BE1829" s="218">
        <f>IF(N1829="základní",J1829,0)</f>
        <v>0</v>
      </c>
      <c r="BF1829" s="218">
        <f>IF(N1829="snížená",J1829,0)</f>
        <v>0</v>
      </c>
      <c r="BG1829" s="218">
        <f>IF(N1829="zákl. přenesená",J1829,0)</f>
        <v>0</v>
      </c>
      <c r="BH1829" s="218">
        <f>IF(N1829="sníž. přenesená",J1829,0)</f>
        <v>0</v>
      </c>
      <c r="BI1829" s="218">
        <f>IF(N1829="nulová",J1829,0)</f>
        <v>0</v>
      </c>
      <c r="BJ1829" s="19" t="s">
        <v>79</v>
      </c>
      <c r="BK1829" s="218">
        <f>ROUND(I1829*H1829,2)</f>
        <v>0</v>
      </c>
      <c r="BL1829" s="19" t="s">
        <v>382</v>
      </c>
      <c r="BM1829" s="217" t="s">
        <v>2264</v>
      </c>
    </row>
    <row r="1830" s="13" customFormat="1">
      <c r="A1830" s="13"/>
      <c r="B1830" s="224"/>
      <c r="C1830" s="225"/>
      <c r="D1830" s="226" t="s">
        <v>167</v>
      </c>
      <c r="E1830" s="227" t="s">
        <v>19</v>
      </c>
      <c r="F1830" s="228" t="s">
        <v>2265</v>
      </c>
      <c r="G1830" s="225"/>
      <c r="H1830" s="229">
        <v>8.0299999999999994</v>
      </c>
      <c r="I1830" s="230"/>
      <c r="J1830" s="225"/>
      <c r="K1830" s="225"/>
      <c r="L1830" s="231"/>
      <c r="M1830" s="232"/>
      <c r="N1830" s="233"/>
      <c r="O1830" s="233"/>
      <c r="P1830" s="233"/>
      <c r="Q1830" s="233"/>
      <c r="R1830" s="233"/>
      <c r="S1830" s="233"/>
      <c r="T1830" s="234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35" t="s">
        <v>167</v>
      </c>
      <c r="AU1830" s="235" t="s">
        <v>81</v>
      </c>
      <c r="AV1830" s="13" t="s">
        <v>81</v>
      </c>
      <c r="AW1830" s="13" t="s">
        <v>33</v>
      </c>
      <c r="AX1830" s="13" t="s">
        <v>71</v>
      </c>
      <c r="AY1830" s="235" t="s">
        <v>155</v>
      </c>
    </row>
    <row r="1831" s="14" customFormat="1">
      <c r="A1831" s="14"/>
      <c r="B1831" s="236"/>
      <c r="C1831" s="237"/>
      <c r="D1831" s="226" t="s">
        <v>167</v>
      </c>
      <c r="E1831" s="238" t="s">
        <v>19</v>
      </c>
      <c r="F1831" s="239" t="s">
        <v>177</v>
      </c>
      <c r="G1831" s="237"/>
      <c r="H1831" s="240">
        <v>8.0299999999999994</v>
      </c>
      <c r="I1831" s="241"/>
      <c r="J1831" s="237"/>
      <c r="K1831" s="237"/>
      <c r="L1831" s="242"/>
      <c r="M1831" s="243"/>
      <c r="N1831" s="244"/>
      <c r="O1831" s="244"/>
      <c r="P1831" s="244"/>
      <c r="Q1831" s="244"/>
      <c r="R1831" s="244"/>
      <c r="S1831" s="244"/>
      <c r="T1831" s="245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46" t="s">
        <v>167</v>
      </c>
      <c r="AU1831" s="246" t="s">
        <v>81</v>
      </c>
      <c r="AV1831" s="14" t="s">
        <v>163</v>
      </c>
      <c r="AW1831" s="14" t="s">
        <v>33</v>
      </c>
      <c r="AX1831" s="14" t="s">
        <v>79</v>
      </c>
      <c r="AY1831" s="246" t="s">
        <v>155</v>
      </c>
    </row>
    <row r="1832" s="2" customFormat="1" ht="24.15" customHeight="1">
      <c r="A1832" s="40"/>
      <c r="B1832" s="41"/>
      <c r="C1832" s="206" t="s">
        <v>2266</v>
      </c>
      <c r="D1832" s="206" t="s">
        <v>158</v>
      </c>
      <c r="E1832" s="207" t="s">
        <v>2267</v>
      </c>
      <c r="F1832" s="208" t="s">
        <v>2268</v>
      </c>
      <c r="G1832" s="209" t="s">
        <v>183</v>
      </c>
      <c r="H1832" s="210">
        <v>7.5110000000000001</v>
      </c>
      <c r="I1832" s="211"/>
      <c r="J1832" s="212">
        <f>ROUND(I1832*H1832,2)</f>
        <v>0</v>
      </c>
      <c r="K1832" s="208" t="s">
        <v>162</v>
      </c>
      <c r="L1832" s="46"/>
      <c r="M1832" s="213" t="s">
        <v>19</v>
      </c>
      <c r="N1832" s="214" t="s">
        <v>42</v>
      </c>
      <c r="O1832" s="86"/>
      <c r="P1832" s="215">
        <f>O1832*H1832</f>
        <v>0</v>
      </c>
      <c r="Q1832" s="215">
        <v>0</v>
      </c>
      <c r="R1832" s="215">
        <f>Q1832*H1832</f>
        <v>0</v>
      </c>
      <c r="S1832" s="215">
        <v>0</v>
      </c>
      <c r="T1832" s="216">
        <f>S1832*H1832</f>
        <v>0</v>
      </c>
      <c r="U1832" s="40"/>
      <c r="V1832" s="40"/>
      <c r="W1832" s="40"/>
      <c r="X1832" s="40"/>
      <c r="Y1832" s="40"/>
      <c r="Z1832" s="40"/>
      <c r="AA1832" s="40"/>
      <c r="AB1832" s="40"/>
      <c r="AC1832" s="40"/>
      <c r="AD1832" s="40"/>
      <c r="AE1832" s="40"/>
      <c r="AR1832" s="217" t="s">
        <v>382</v>
      </c>
      <c r="AT1832" s="217" t="s">
        <v>158</v>
      </c>
      <c r="AU1832" s="217" t="s">
        <v>81</v>
      </c>
      <c r="AY1832" s="19" t="s">
        <v>155</v>
      </c>
      <c r="BE1832" s="218">
        <f>IF(N1832="základní",J1832,0)</f>
        <v>0</v>
      </c>
      <c r="BF1832" s="218">
        <f>IF(N1832="snížená",J1832,0)</f>
        <v>0</v>
      </c>
      <c r="BG1832" s="218">
        <f>IF(N1832="zákl. přenesená",J1832,0)</f>
        <v>0</v>
      </c>
      <c r="BH1832" s="218">
        <f>IF(N1832="sníž. přenesená",J1832,0)</f>
        <v>0</v>
      </c>
      <c r="BI1832" s="218">
        <f>IF(N1832="nulová",J1832,0)</f>
        <v>0</v>
      </c>
      <c r="BJ1832" s="19" t="s">
        <v>79</v>
      </c>
      <c r="BK1832" s="218">
        <f>ROUND(I1832*H1832,2)</f>
        <v>0</v>
      </c>
      <c r="BL1832" s="19" t="s">
        <v>382</v>
      </c>
      <c r="BM1832" s="217" t="s">
        <v>2269</v>
      </c>
    </row>
    <row r="1833" s="2" customFormat="1">
      <c r="A1833" s="40"/>
      <c r="B1833" s="41"/>
      <c r="C1833" s="42"/>
      <c r="D1833" s="219" t="s">
        <v>165</v>
      </c>
      <c r="E1833" s="42"/>
      <c r="F1833" s="220" t="s">
        <v>2270</v>
      </c>
      <c r="G1833" s="42"/>
      <c r="H1833" s="42"/>
      <c r="I1833" s="221"/>
      <c r="J1833" s="42"/>
      <c r="K1833" s="42"/>
      <c r="L1833" s="46"/>
      <c r="M1833" s="222"/>
      <c r="N1833" s="223"/>
      <c r="O1833" s="86"/>
      <c r="P1833" s="86"/>
      <c r="Q1833" s="86"/>
      <c r="R1833" s="86"/>
      <c r="S1833" s="86"/>
      <c r="T1833" s="87"/>
      <c r="U1833" s="40"/>
      <c r="V1833" s="40"/>
      <c r="W1833" s="40"/>
      <c r="X1833" s="40"/>
      <c r="Y1833" s="40"/>
      <c r="Z1833" s="40"/>
      <c r="AA1833" s="40"/>
      <c r="AB1833" s="40"/>
      <c r="AC1833" s="40"/>
      <c r="AD1833" s="40"/>
      <c r="AE1833" s="40"/>
      <c r="AT1833" s="19" t="s">
        <v>165</v>
      </c>
      <c r="AU1833" s="19" t="s">
        <v>81</v>
      </c>
    </row>
    <row r="1834" s="12" customFormat="1" ht="22.8" customHeight="1">
      <c r="A1834" s="12"/>
      <c r="B1834" s="190"/>
      <c r="C1834" s="191"/>
      <c r="D1834" s="192" t="s">
        <v>70</v>
      </c>
      <c r="E1834" s="204" t="s">
        <v>2271</v>
      </c>
      <c r="F1834" s="204" t="s">
        <v>2272</v>
      </c>
      <c r="G1834" s="191"/>
      <c r="H1834" s="191"/>
      <c r="I1834" s="194"/>
      <c r="J1834" s="205">
        <f>BK1834</f>
        <v>0</v>
      </c>
      <c r="K1834" s="191"/>
      <c r="L1834" s="196"/>
      <c r="M1834" s="197"/>
      <c r="N1834" s="198"/>
      <c r="O1834" s="198"/>
      <c r="P1834" s="199">
        <f>SUM(P1835:P1952)</f>
        <v>0</v>
      </c>
      <c r="Q1834" s="198"/>
      <c r="R1834" s="199">
        <f>SUM(R1835:R1952)</f>
        <v>2.2243479690159997</v>
      </c>
      <c r="S1834" s="198"/>
      <c r="T1834" s="200">
        <f>SUM(T1835:T1952)</f>
        <v>0</v>
      </c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2"/>
      <c r="AR1834" s="201" t="s">
        <v>81</v>
      </c>
      <c r="AT1834" s="202" t="s">
        <v>70</v>
      </c>
      <c r="AU1834" s="202" t="s">
        <v>79</v>
      </c>
      <c r="AY1834" s="201" t="s">
        <v>155</v>
      </c>
      <c r="BK1834" s="203">
        <f>SUM(BK1835:BK1952)</f>
        <v>0</v>
      </c>
    </row>
    <row r="1835" s="2" customFormat="1" ht="21.75" customHeight="1">
      <c r="A1835" s="40"/>
      <c r="B1835" s="41"/>
      <c r="C1835" s="206" t="s">
        <v>2273</v>
      </c>
      <c r="D1835" s="206" t="s">
        <v>158</v>
      </c>
      <c r="E1835" s="207" t="s">
        <v>2274</v>
      </c>
      <c r="F1835" s="208" t="s">
        <v>2275</v>
      </c>
      <c r="G1835" s="209" t="s">
        <v>264</v>
      </c>
      <c r="H1835" s="210">
        <v>101.15000000000001</v>
      </c>
      <c r="I1835" s="211"/>
      <c r="J1835" s="212">
        <f>ROUND(I1835*H1835,2)</f>
        <v>0</v>
      </c>
      <c r="K1835" s="208" t="s">
        <v>162</v>
      </c>
      <c r="L1835" s="46"/>
      <c r="M1835" s="213" t="s">
        <v>19</v>
      </c>
      <c r="N1835" s="214" t="s">
        <v>42</v>
      </c>
      <c r="O1835" s="86"/>
      <c r="P1835" s="215">
        <f>O1835*H1835</f>
        <v>0</v>
      </c>
      <c r="Q1835" s="215">
        <v>7.6799999999999999E-07</v>
      </c>
      <c r="R1835" s="215">
        <f>Q1835*H1835</f>
        <v>7.7683200000000009E-05</v>
      </c>
      <c r="S1835" s="215">
        <v>0</v>
      </c>
      <c r="T1835" s="216">
        <f>S1835*H1835</f>
        <v>0</v>
      </c>
      <c r="U1835" s="40"/>
      <c r="V1835" s="40"/>
      <c r="W1835" s="40"/>
      <c r="X1835" s="40"/>
      <c r="Y1835" s="40"/>
      <c r="Z1835" s="40"/>
      <c r="AA1835" s="40"/>
      <c r="AB1835" s="40"/>
      <c r="AC1835" s="40"/>
      <c r="AD1835" s="40"/>
      <c r="AE1835" s="40"/>
      <c r="AR1835" s="217" t="s">
        <v>382</v>
      </c>
      <c r="AT1835" s="217" t="s">
        <v>158</v>
      </c>
      <c r="AU1835" s="217" t="s">
        <v>81</v>
      </c>
      <c r="AY1835" s="19" t="s">
        <v>155</v>
      </c>
      <c r="BE1835" s="218">
        <f>IF(N1835="základní",J1835,0)</f>
        <v>0</v>
      </c>
      <c r="BF1835" s="218">
        <f>IF(N1835="snížená",J1835,0)</f>
        <v>0</v>
      </c>
      <c r="BG1835" s="218">
        <f>IF(N1835="zákl. přenesená",J1835,0)</f>
        <v>0</v>
      </c>
      <c r="BH1835" s="218">
        <f>IF(N1835="sníž. přenesená",J1835,0)</f>
        <v>0</v>
      </c>
      <c r="BI1835" s="218">
        <f>IF(N1835="nulová",J1835,0)</f>
        <v>0</v>
      </c>
      <c r="BJ1835" s="19" t="s">
        <v>79</v>
      </c>
      <c r="BK1835" s="218">
        <f>ROUND(I1835*H1835,2)</f>
        <v>0</v>
      </c>
      <c r="BL1835" s="19" t="s">
        <v>382</v>
      </c>
      <c r="BM1835" s="217" t="s">
        <v>2276</v>
      </c>
    </row>
    <row r="1836" s="2" customFormat="1">
      <c r="A1836" s="40"/>
      <c r="B1836" s="41"/>
      <c r="C1836" s="42"/>
      <c r="D1836" s="219" t="s">
        <v>165</v>
      </c>
      <c r="E1836" s="42"/>
      <c r="F1836" s="220" t="s">
        <v>2277</v>
      </c>
      <c r="G1836" s="42"/>
      <c r="H1836" s="42"/>
      <c r="I1836" s="221"/>
      <c r="J1836" s="42"/>
      <c r="K1836" s="42"/>
      <c r="L1836" s="46"/>
      <c r="M1836" s="222"/>
      <c r="N1836" s="223"/>
      <c r="O1836" s="86"/>
      <c r="P1836" s="86"/>
      <c r="Q1836" s="86"/>
      <c r="R1836" s="86"/>
      <c r="S1836" s="86"/>
      <c r="T1836" s="87"/>
      <c r="U1836" s="40"/>
      <c r="V1836" s="40"/>
      <c r="W1836" s="40"/>
      <c r="X1836" s="40"/>
      <c r="Y1836" s="40"/>
      <c r="Z1836" s="40"/>
      <c r="AA1836" s="40"/>
      <c r="AB1836" s="40"/>
      <c r="AC1836" s="40"/>
      <c r="AD1836" s="40"/>
      <c r="AE1836" s="40"/>
      <c r="AT1836" s="19" t="s">
        <v>165</v>
      </c>
      <c r="AU1836" s="19" t="s">
        <v>81</v>
      </c>
    </row>
    <row r="1837" s="13" customFormat="1">
      <c r="A1837" s="13"/>
      <c r="B1837" s="224"/>
      <c r="C1837" s="225"/>
      <c r="D1837" s="226" t="s">
        <v>167</v>
      </c>
      <c r="E1837" s="227" t="s">
        <v>19</v>
      </c>
      <c r="F1837" s="228" t="s">
        <v>1835</v>
      </c>
      <c r="G1837" s="225"/>
      <c r="H1837" s="229">
        <v>101.15000000000001</v>
      </c>
      <c r="I1837" s="230"/>
      <c r="J1837" s="225"/>
      <c r="K1837" s="225"/>
      <c r="L1837" s="231"/>
      <c r="M1837" s="232"/>
      <c r="N1837" s="233"/>
      <c r="O1837" s="233"/>
      <c r="P1837" s="233"/>
      <c r="Q1837" s="233"/>
      <c r="R1837" s="233"/>
      <c r="S1837" s="233"/>
      <c r="T1837" s="234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35" t="s">
        <v>167</v>
      </c>
      <c r="AU1837" s="235" t="s">
        <v>81</v>
      </c>
      <c r="AV1837" s="13" t="s">
        <v>81</v>
      </c>
      <c r="AW1837" s="13" t="s">
        <v>33</v>
      </c>
      <c r="AX1837" s="13" t="s">
        <v>71</v>
      </c>
      <c r="AY1837" s="235" t="s">
        <v>155</v>
      </c>
    </row>
    <row r="1838" s="16" customFormat="1">
      <c r="A1838" s="16"/>
      <c r="B1838" s="270"/>
      <c r="C1838" s="271"/>
      <c r="D1838" s="226" t="s">
        <v>167</v>
      </c>
      <c r="E1838" s="272" t="s">
        <v>19</v>
      </c>
      <c r="F1838" s="273" t="s">
        <v>2278</v>
      </c>
      <c r="G1838" s="271"/>
      <c r="H1838" s="274">
        <v>101.15000000000001</v>
      </c>
      <c r="I1838" s="275"/>
      <c r="J1838" s="271"/>
      <c r="K1838" s="271"/>
      <c r="L1838" s="276"/>
      <c r="M1838" s="277"/>
      <c r="N1838" s="278"/>
      <c r="O1838" s="278"/>
      <c r="P1838" s="278"/>
      <c r="Q1838" s="278"/>
      <c r="R1838" s="278"/>
      <c r="S1838" s="278"/>
      <c r="T1838" s="279"/>
      <c r="U1838" s="16"/>
      <c r="V1838" s="16"/>
      <c r="W1838" s="16"/>
      <c r="X1838" s="16"/>
      <c r="Y1838" s="16"/>
      <c r="Z1838" s="16"/>
      <c r="AA1838" s="16"/>
      <c r="AB1838" s="16"/>
      <c r="AC1838" s="16"/>
      <c r="AD1838" s="16"/>
      <c r="AE1838" s="16"/>
      <c r="AT1838" s="280" t="s">
        <v>167</v>
      </c>
      <c r="AU1838" s="280" t="s">
        <v>81</v>
      </c>
      <c r="AV1838" s="16" t="s">
        <v>180</v>
      </c>
      <c r="AW1838" s="16" t="s">
        <v>33</v>
      </c>
      <c r="AX1838" s="16" t="s">
        <v>71</v>
      </c>
      <c r="AY1838" s="280" t="s">
        <v>155</v>
      </c>
    </row>
    <row r="1839" s="14" customFormat="1">
      <c r="A1839" s="14"/>
      <c r="B1839" s="236"/>
      <c r="C1839" s="237"/>
      <c r="D1839" s="226" t="s">
        <v>167</v>
      </c>
      <c r="E1839" s="238" t="s">
        <v>19</v>
      </c>
      <c r="F1839" s="239" t="s">
        <v>177</v>
      </c>
      <c r="G1839" s="237"/>
      <c r="H1839" s="240">
        <v>101.15000000000001</v>
      </c>
      <c r="I1839" s="241"/>
      <c r="J1839" s="237"/>
      <c r="K1839" s="237"/>
      <c r="L1839" s="242"/>
      <c r="M1839" s="243"/>
      <c r="N1839" s="244"/>
      <c r="O1839" s="244"/>
      <c r="P1839" s="244"/>
      <c r="Q1839" s="244"/>
      <c r="R1839" s="244"/>
      <c r="S1839" s="244"/>
      <c r="T1839" s="245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46" t="s">
        <v>167</v>
      </c>
      <c r="AU1839" s="246" t="s">
        <v>81</v>
      </c>
      <c r="AV1839" s="14" t="s">
        <v>163</v>
      </c>
      <c r="AW1839" s="14" t="s">
        <v>33</v>
      </c>
      <c r="AX1839" s="14" t="s">
        <v>79</v>
      </c>
      <c r="AY1839" s="246" t="s">
        <v>155</v>
      </c>
    </row>
    <row r="1840" s="2" customFormat="1" ht="16.5" customHeight="1">
      <c r="A1840" s="40"/>
      <c r="B1840" s="41"/>
      <c r="C1840" s="206" t="s">
        <v>2279</v>
      </c>
      <c r="D1840" s="206" t="s">
        <v>158</v>
      </c>
      <c r="E1840" s="207" t="s">
        <v>2280</v>
      </c>
      <c r="F1840" s="208" t="s">
        <v>2281</v>
      </c>
      <c r="G1840" s="209" t="s">
        <v>264</v>
      </c>
      <c r="H1840" s="210">
        <v>166.30000000000001</v>
      </c>
      <c r="I1840" s="211"/>
      <c r="J1840" s="212">
        <f>ROUND(I1840*H1840,2)</f>
        <v>0</v>
      </c>
      <c r="K1840" s="208" t="s">
        <v>162</v>
      </c>
      <c r="L1840" s="46"/>
      <c r="M1840" s="213" t="s">
        <v>19</v>
      </c>
      <c r="N1840" s="214" t="s">
        <v>42</v>
      </c>
      <c r="O1840" s="86"/>
      <c r="P1840" s="215">
        <f>O1840*H1840</f>
        <v>0</v>
      </c>
      <c r="Q1840" s="215">
        <v>4.4799999999999999E-07</v>
      </c>
      <c r="R1840" s="215">
        <f>Q1840*H1840</f>
        <v>7.45024E-05</v>
      </c>
      <c r="S1840" s="215">
        <v>0</v>
      </c>
      <c r="T1840" s="216">
        <f>S1840*H1840</f>
        <v>0</v>
      </c>
      <c r="U1840" s="40"/>
      <c r="V1840" s="40"/>
      <c r="W1840" s="40"/>
      <c r="X1840" s="40"/>
      <c r="Y1840" s="40"/>
      <c r="Z1840" s="40"/>
      <c r="AA1840" s="40"/>
      <c r="AB1840" s="40"/>
      <c r="AC1840" s="40"/>
      <c r="AD1840" s="40"/>
      <c r="AE1840" s="40"/>
      <c r="AR1840" s="217" t="s">
        <v>382</v>
      </c>
      <c r="AT1840" s="217" t="s">
        <v>158</v>
      </c>
      <c r="AU1840" s="217" t="s">
        <v>81</v>
      </c>
      <c r="AY1840" s="19" t="s">
        <v>155</v>
      </c>
      <c r="BE1840" s="218">
        <f>IF(N1840="základní",J1840,0)</f>
        <v>0</v>
      </c>
      <c r="BF1840" s="218">
        <f>IF(N1840="snížená",J1840,0)</f>
        <v>0</v>
      </c>
      <c r="BG1840" s="218">
        <f>IF(N1840="zákl. přenesená",J1840,0)</f>
        <v>0</v>
      </c>
      <c r="BH1840" s="218">
        <f>IF(N1840="sníž. přenesená",J1840,0)</f>
        <v>0</v>
      </c>
      <c r="BI1840" s="218">
        <f>IF(N1840="nulová",J1840,0)</f>
        <v>0</v>
      </c>
      <c r="BJ1840" s="19" t="s">
        <v>79</v>
      </c>
      <c r="BK1840" s="218">
        <f>ROUND(I1840*H1840,2)</f>
        <v>0</v>
      </c>
      <c r="BL1840" s="19" t="s">
        <v>382</v>
      </c>
      <c r="BM1840" s="217" t="s">
        <v>2282</v>
      </c>
    </row>
    <row r="1841" s="2" customFormat="1">
      <c r="A1841" s="40"/>
      <c r="B1841" s="41"/>
      <c r="C1841" s="42"/>
      <c r="D1841" s="219" t="s">
        <v>165</v>
      </c>
      <c r="E1841" s="42"/>
      <c r="F1841" s="220" t="s">
        <v>2283</v>
      </c>
      <c r="G1841" s="42"/>
      <c r="H1841" s="42"/>
      <c r="I1841" s="221"/>
      <c r="J1841" s="42"/>
      <c r="K1841" s="42"/>
      <c r="L1841" s="46"/>
      <c r="M1841" s="222"/>
      <c r="N1841" s="223"/>
      <c r="O1841" s="86"/>
      <c r="P1841" s="86"/>
      <c r="Q1841" s="86"/>
      <c r="R1841" s="86"/>
      <c r="S1841" s="86"/>
      <c r="T1841" s="87"/>
      <c r="U1841" s="40"/>
      <c r="V1841" s="40"/>
      <c r="W1841" s="40"/>
      <c r="X1841" s="40"/>
      <c r="Y1841" s="40"/>
      <c r="Z1841" s="40"/>
      <c r="AA1841" s="40"/>
      <c r="AB1841" s="40"/>
      <c r="AC1841" s="40"/>
      <c r="AD1841" s="40"/>
      <c r="AE1841" s="40"/>
      <c r="AT1841" s="19" t="s">
        <v>165</v>
      </c>
      <c r="AU1841" s="19" t="s">
        <v>81</v>
      </c>
    </row>
    <row r="1842" s="13" customFormat="1">
      <c r="A1842" s="13"/>
      <c r="B1842" s="224"/>
      <c r="C1842" s="225"/>
      <c r="D1842" s="226" t="s">
        <v>167</v>
      </c>
      <c r="E1842" s="227" t="s">
        <v>19</v>
      </c>
      <c r="F1842" s="228" t="s">
        <v>410</v>
      </c>
      <c r="G1842" s="225"/>
      <c r="H1842" s="229">
        <v>22.550000000000001</v>
      </c>
      <c r="I1842" s="230"/>
      <c r="J1842" s="225"/>
      <c r="K1842" s="225"/>
      <c r="L1842" s="231"/>
      <c r="M1842" s="232"/>
      <c r="N1842" s="233"/>
      <c r="O1842" s="233"/>
      <c r="P1842" s="233"/>
      <c r="Q1842" s="233"/>
      <c r="R1842" s="233"/>
      <c r="S1842" s="233"/>
      <c r="T1842" s="234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35" t="s">
        <v>167</v>
      </c>
      <c r="AU1842" s="235" t="s">
        <v>81</v>
      </c>
      <c r="AV1842" s="13" t="s">
        <v>81</v>
      </c>
      <c r="AW1842" s="13" t="s">
        <v>33</v>
      </c>
      <c r="AX1842" s="13" t="s">
        <v>71</v>
      </c>
      <c r="AY1842" s="235" t="s">
        <v>155</v>
      </c>
    </row>
    <row r="1843" s="16" customFormat="1">
      <c r="A1843" s="16"/>
      <c r="B1843" s="270"/>
      <c r="C1843" s="271"/>
      <c r="D1843" s="226" t="s">
        <v>167</v>
      </c>
      <c r="E1843" s="272" t="s">
        <v>19</v>
      </c>
      <c r="F1843" s="273" t="s">
        <v>2284</v>
      </c>
      <c r="G1843" s="271"/>
      <c r="H1843" s="274">
        <v>22.550000000000001</v>
      </c>
      <c r="I1843" s="275"/>
      <c r="J1843" s="271"/>
      <c r="K1843" s="271"/>
      <c r="L1843" s="276"/>
      <c r="M1843" s="277"/>
      <c r="N1843" s="278"/>
      <c r="O1843" s="278"/>
      <c r="P1843" s="278"/>
      <c r="Q1843" s="278"/>
      <c r="R1843" s="278"/>
      <c r="S1843" s="278"/>
      <c r="T1843" s="279"/>
      <c r="U1843" s="16"/>
      <c r="V1843" s="16"/>
      <c r="W1843" s="16"/>
      <c r="X1843" s="16"/>
      <c r="Y1843" s="16"/>
      <c r="Z1843" s="16"/>
      <c r="AA1843" s="16"/>
      <c r="AB1843" s="16"/>
      <c r="AC1843" s="16"/>
      <c r="AD1843" s="16"/>
      <c r="AE1843" s="16"/>
      <c r="AT1843" s="280" t="s">
        <v>167</v>
      </c>
      <c r="AU1843" s="280" t="s">
        <v>81</v>
      </c>
      <c r="AV1843" s="16" t="s">
        <v>180</v>
      </c>
      <c r="AW1843" s="16" t="s">
        <v>33</v>
      </c>
      <c r="AX1843" s="16" t="s">
        <v>71</v>
      </c>
      <c r="AY1843" s="280" t="s">
        <v>155</v>
      </c>
    </row>
    <row r="1844" s="13" customFormat="1">
      <c r="A1844" s="13"/>
      <c r="B1844" s="224"/>
      <c r="C1844" s="225"/>
      <c r="D1844" s="226" t="s">
        <v>167</v>
      </c>
      <c r="E1844" s="227" t="s">
        <v>19</v>
      </c>
      <c r="F1844" s="228" t="s">
        <v>2285</v>
      </c>
      <c r="G1844" s="225"/>
      <c r="H1844" s="229">
        <v>105.59999999999999</v>
      </c>
      <c r="I1844" s="230"/>
      <c r="J1844" s="225"/>
      <c r="K1844" s="225"/>
      <c r="L1844" s="231"/>
      <c r="M1844" s="232"/>
      <c r="N1844" s="233"/>
      <c r="O1844" s="233"/>
      <c r="P1844" s="233"/>
      <c r="Q1844" s="233"/>
      <c r="R1844" s="233"/>
      <c r="S1844" s="233"/>
      <c r="T1844" s="234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35" t="s">
        <v>167</v>
      </c>
      <c r="AU1844" s="235" t="s">
        <v>81</v>
      </c>
      <c r="AV1844" s="13" t="s">
        <v>81</v>
      </c>
      <c r="AW1844" s="13" t="s">
        <v>33</v>
      </c>
      <c r="AX1844" s="13" t="s">
        <v>71</v>
      </c>
      <c r="AY1844" s="235" t="s">
        <v>155</v>
      </c>
    </row>
    <row r="1845" s="13" customFormat="1">
      <c r="A1845" s="13"/>
      <c r="B1845" s="224"/>
      <c r="C1845" s="225"/>
      <c r="D1845" s="226" t="s">
        <v>167</v>
      </c>
      <c r="E1845" s="227" t="s">
        <v>19</v>
      </c>
      <c r="F1845" s="228" t="s">
        <v>2286</v>
      </c>
      <c r="G1845" s="225"/>
      <c r="H1845" s="229">
        <v>38.149999999999999</v>
      </c>
      <c r="I1845" s="230"/>
      <c r="J1845" s="225"/>
      <c r="K1845" s="225"/>
      <c r="L1845" s="231"/>
      <c r="M1845" s="232"/>
      <c r="N1845" s="233"/>
      <c r="O1845" s="233"/>
      <c r="P1845" s="233"/>
      <c r="Q1845" s="233"/>
      <c r="R1845" s="233"/>
      <c r="S1845" s="233"/>
      <c r="T1845" s="234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35" t="s">
        <v>167</v>
      </c>
      <c r="AU1845" s="235" t="s">
        <v>81</v>
      </c>
      <c r="AV1845" s="13" t="s">
        <v>81</v>
      </c>
      <c r="AW1845" s="13" t="s">
        <v>33</v>
      </c>
      <c r="AX1845" s="13" t="s">
        <v>71</v>
      </c>
      <c r="AY1845" s="235" t="s">
        <v>155</v>
      </c>
    </row>
    <row r="1846" s="16" customFormat="1">
      <c r="A1846" s="16"/>
      <c r="B1846" s="270"/>
      <c r="C1846" s="271"/>
      <c r="D1846" s="226" t="s">
        <v>167</v>
      </c>
      <c r="E1846" s="272" t="s">
        <v>19</v>
      </c>
      <c r="F1846" s="273" t="s">
        <v>2287</v>
      </c>
      <c r="G1846" s="271"/>
      <c r="H1846" s="274">
        <v>143.75</v>
      </c>
      <c r="I1846" s="275"/>
      <c r="J1846" s="271"/>
      <c r="K1846" s="271"/>
      <c r="L1846" s="276"/>
      <c r="M1846" s="277"/>
      <c r="N1846" s="278"/>
      <c r="O1846" s="278"/>
      <c r="P1846" s="278"/>
      <c r="Q1846" s="278"/>
      <c r="R1846" s="278"/>
      <c r="S1846" s="278"/>
      <c r="T1846" s="279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/>
      <c r="AT1846" s="280" t="s">
        <v>167</v>
      </c>
      <c r="AU1846" s="280" t="s">
        <v>81</v>
      </c>
      <c r="AV1846" s="16" t="s">
        <v>180</v>
      </c>
      <c r="AW1846" s="16" t="s">
        <v>33</v>
      </c>
      <c r="AX1846" s="16" t="s">
        <v>71</v>
      </c>
      <c r="AY1846" s="280" t="s">
        <v>155</v>
      </c>
    </row>
    <row r="1847" s="14" customFormat="1">
      <c r="A1847" s="14"/>
      <c r="B1847" s="236"/>
      <c r="C1847" s="237"/>
      <c r="D1847" s="226" t="s">
        <v>167</v>
      </c>
      <c r="E1847" s="238" t="s">
        <v>19</v>
      </c>
      <c r="F1847" s="239" t="s">
        <v>177</v>
      </c>
      <c r="G1847" s="237"/>
      <c r="H1847" s="240">
        <v>166.30000000000001</v>
      </c>
      <c r="I1847" s="241"/>
      <c r="J1847" s="237"/>
      <c r="K1847" s="237"/>
      <c r="L1847" s="242"/>
      <c r="M1847" s="243"/>
      <c r="N1847" s="244"/>
      <c r="O1847" s="244"/>
      <c r="P1847" s="244"/>
      <c r="Q1847" s="244"/>
      <c r="R1847" s="244"/>
      <c r="S1847" s="244"/>
      <c r="T1847" s="245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46" t="s">
        <v>167</v>
      </c>
      <c r="AU1847" s="246" t="s">
        <v>81</v>
      </c>
      <c r="AV1847" s="14" t="s">
        <v>163</v>
      </c>
      <c r="AW1847" s="14" t="s">
        <v>33</v>
      </c>
      <c r="AX1847" s="14" t="s">
        <v>79</v>
      </c>
      <c r="AY1847" s="246" t="s">
        <v>155</v>
      </c>
    </row>
    <row r="1848" s="2" customFormat="1" ht="16.5" customHeight="1">
      <c r="A1848" s="40"/>
      <c r="B1848" s="41"/>
      <c r="C1848" s="206" t="s">
        <v>2288</v>
      </c>
      <c r="D1848" s="206" t="s">
        <v>158</v>
      </c>
      <c r="E1848" s="207" t="s">
        <v>2289</v>
      </c>
      <c r="F1848" s="208" t="s">
        <v>2290</v>
      </c>
      <c r="G1848" s="209" t="s">
        <v>264</v>
      </c>
      <c r="H1848" s="210">
        <v>267.44999999999999</v>
      </c>
      <c r="I1848" s="211"/>
      <c r="J1848" s="212">
        <f>ROUND(I1848*H1848,2)</f>
        <v>0</v>
      </c>
      <c r="K1848" s="208" t="s">
        <v>162</v>
      </c>
      <c r="L1848" s="46"/>
      <c r="M1848" s="213" t="s">
        <v>19</v>
      </c>
      <c r="N1848" s="214" t="s">
        <v>42</v>
      </c>
      <c r="O1848" s="86"/>
      <c r="P1848" s="215">
        <f>O1848*H1848</f>
        <v>0</v>
      </c>
      <c r="Q1848" s="215">
        <v>0</v>
      </c>
      <c r="R1848" s="215">
        <f>Q1848*H1848</f>
        <v>0</v>
      </c>
      <c r="S1848" s="215">
        <v>0</v>
      </c>
      <c r="T1848" s="216">
        <f>S1848*H1848</f>
        <v>0</v>
      </c>
      <c r="U1848" s="40"/>
      <c r="V1848" s="40"/>
      <c r="W1848" s="40"/>
      <c r="X1848" s="40"/>
      <c r="Y1848" s="40"/>
      <c r="Z1848" s="40"/>
      <c r="AA1848" s="40"/>
      <c r="AB1848" s="40"/>
      <c r="AC1848" s="40"/>
      <c r="AD1848" s="40"/>
      <c r="AE1848" s="40"/>
      <c r="AR1848" s="217" t="s">
        <v>382</v>
      </c>
      <c r="AT1848" s="217" t="s">
        <v>158</v>
      </c>
      <c r="AU1848" s="217" t="s">
        <v>81</v>
      </c>
      <c r="AY1848" s="19" t="s">
        <v>155</v>
      </c>
      <c r="BE1848" s="218">
        <f>IF(N1848="základní",J1848,0)</f>
        <v>0</v>
      </c>
      <c r="BF1848" s="218">
        <f>IF(N1848="snížená",J1848,0)</f>
        <v>0</v>
      </c>
      <c r="BG1848" s="218">
        <f>IF(N1848="zákl. přenesená",J1848,0)</f>
        <v>0</v>
      </c>
      <c r="BH1848" s="218">
        <f>IF(N1848="sníž. přenesená",J1848,0)</f>
        <v>0</v>
      </c>
      <c r="BI1848" s="218">
        <f>IF(N1848="nulová",J1848,0)</f>
        <v>0</v>
      </c>
      <c r="BJ1848" s="19" t="s">
        <v>79</v>
      </c>
      <c r="BK1848" s="218">
        <f>ROUND(I1848*H1848,2)</f>
        <v>0</v>
      </c>
      <c r="BL1848" s="19" t="s">
        <v>382</v>
      </c>
      <c r="BM1848" s="217" t="s">
        <v>2291</v>
      </c>
    </row>
    <row r="1849" s="2" customFormat="1">
      <c r="A1849" s="40"/>
      <c r="B1849" s="41"/>
      <c r="C1849" s="42"/>
      <c r="D1849" s="219" t="s">
        <v>165</v>
      </c>
      <c r="E1849" s="42"/>
      <c r="F1849" s="220" t="s">
        <v>2292</v>
      </c>
      <c r="G1849" s="42"/>
      <c r="H1849" s="42"/>
      <c r="I1849" s="221"/>
      <c r="J1849" s="42"/>
      <c r="K1849" s="42"/>
      <c r="L1849" s="46"/>
      <c r="M1849" s="222"/>
      <c r="N1849" s="223"/>
      <c r="O1849" s="86"/>
      <c r="P1849" s="86"/>
      <c r="Q1849" s="86"/>
      <c r="R1849" s="86"/>
      <c r="S1849" s="86"/>
      <c r="T1849" s="87"/>
      <c r="U1849" s="40"/>
      <c r="V1849" s="40"/>
      <c r="W1849" s="40"/>
      <c r="X1849" s="40"/>
      <c r="Y1849" s="40"/>
      <c r="Z1849" s="40"/>
      <c r="AA1849" s="40"/>
      <c r="AB1849" s="40"/>
      <c r="AC1849" s="40"/>
      <c r="AD1849" s="40"/>
      <c r="AE1849" s="40"/>
      <c r="AT1849" s="19" t="s">
        <v>165</v>
      </c>
      <c r="AU1849" s="19" t="s">
        <v>81</v>
      </c>
    </row>
    <row r="1850" s="13" customFormat="1">
      <c r="A1850" s="13"/>
      <c r="B1850" s="224"/>
      <c r="C1850" s="225"/>
      <c r="D1850" s="226" t="s">
        <v>167</v>
      </c>
      <c r="E1850" s="227" t="s">
        <v>19</v>
      </c>
      <c r="F1850" s="228" t="s">
        <v>1835</v>
      </c>
      <c r="G1850" s="225"/>
      <c r="H1850" s="229">
        <v>101.15000000000001</v>
      </c>
      <c r="I1850" s="230"/>
      <c r="J1850" s="225"/>
      <c r="K1850" s="225"/>
      <c r="L1850" s="231"/>
      <c r="M1850" s="232"/>
      <c r="N1850" s="233"/>
      <c r="O1850" s="233"/>
      <c r="P1850" s="233"/>
      <c r="Q1850" s="233"/>
      <c r="R1850" s="233"/>
      <c r="S1850" s="233"/>
      <c r="T1850" s="234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35" t="s">
        <v>167</v>
      </c>
      <c r="AU1850" s="235" t="s">
        <v>81</v>
      </c>
      <c r="AV1850" s="13" t="s">
        <v>81</v>
      </c>
      <c r="AW1850" s="13" t="s">
        <v>33</v>
      </c>
      <c r="AX1850" s="13" t="s">
        <v>71</v>
      </c>
      <c r="AY1850" s="235" t="s">
        <v>155</v>
      </c>
    </row>
    <row r="1851" s="16" customFormat="1">
      <c r="A1851" s="16"/>
      <c r="B1851" s="270"/>
      <c r="C1851" s="271"/>
      <c r="D1851" s="226" t="s">
        <v>167</v>
      </c>
      <c r="E1851" s="272" t="s">
        <v>19</v>
      </c>
      <c r="F1851" s="273" t="s">
        <v>2278</v>
      </c>
      <c r="G1851" s="271"/>
      <c r="H1851" s="274">
        <v>101.15000000000001</v>
      </c>
      <c r="I1851" s="275"/>
      <c r="J1851" s="271"/>
      <c r="K1851" s="271"/>
      <c r="L1851" s="276"/>
      <c r="M1851" s="277"/>
      <c r="N1851" s="278"/>
      <c r="O1851" s="278"/>
      <c r="P1851" s="278"/>
      <c r="Q1851" s="278"/>
      <c r="R1851" s="278"/>
      <c r="S1851" s="278"/>
      <c r="T1851" s="279"/>
      <c r="U1851" s="16"/>
      <c r="V1851" s="16"/>
      <c r="W1851" s="16"/>
      <c r="X1851" s="16"/>
      <c r="Y1851" s="16"/>
      <c r="Z1851" s="16"/>
      <c r="AA1851" s="16"/>
      <c r="AB1851" s="16"/>
      <c r="AC1851" s="16"/>
      <c r="AD1851" s="16"/>
      <c r="AE1851" s="16"/>
      <c r="AT1851" s="280" t="s">
        <v>167</v>
      </c>
      <c r="AU1851" s="280" t="s">
        <v>81</v>
      </c>
      <c r="AV1851" s="16" t="s">
        <v>180</v>
      </c>
      <c r="AW1851" s="16" t="s">
        <v>33</v>
      </c>
      <c r="AX1851" s="16" t="s">
        <v>71</v>
      </c>
      <c r="AY1851" s="280" t="s">
        <v>155</v>
      </c>
    </row>
    <row r="1852" s="13" customFormat="1">
      <c r="A1852" s="13"/>
      <c r="B1852" s="224"/>
      <c r="C1852" s="225"/>
      <c r="D1852" s="226" t="s">
        <v>167</v>
      </c>
      <c r="E1852" s="227" t="s">
        <v>19</v>
      </c>
      <c r="F1852" s="228" t="s">
        <v>410</v>
      </c>
      <c r="G1852" s="225"/>
      <c r="H1852" s="229">
        <v>22.550000000000001</v>
      </c>
      <c r="I1852" s="230"/>
      <c r="J1852" s="225"/>
      <c r="K1852" s="225"/>
      <c r="L1852" s="231"/>
      <c r="M1852" s="232"/>
      <c r="N1852" s="233"/>
      <c r="O1852" s="233"/>
      <c r="P1852" s="233"/>
      <c r="Q1852" s="233"/>
      <c r="R1852" s="233"/>
      <c r="S1852" s="233"/>
      <c r="T1852" s="234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35" t="s">
        <v>167</v>
      </c>
      <c r="AU1852" s="235" t="s">
        <v>81</v>
      </c>
      <c r="AV1852" s="13" t="s">
        <v>81</v>
      </c>
      <c r="AW1852" s="13" t="s">
        <v>33</v>
      </c>
      <c r="AX1852" s="13" t="s">
        <v>71</v>
      </c>
      <c r="AY1852" s="235" t="s">
        <v>155</v>
      </c>
    </row>
    <row r="1853" s="16" customFormat="1">
      <c r="A1853" s="16"/>
      <c r="B1853" s="270"/>
      <c r="C1853" s="271"/>
      <c r="D1853" s="226" t="s">
        <v>167</v>
      </c>
      <c r="E1853" s="272" t="s">
        <v>19</v>
      </c>
      <c r="F1853" s="273" t="s">
        <v>2284</v>
      </c>
      <c r="G1853" s="271"/>
      <c r="H1853" s="274">
        <v>22.550000000000001</v>
      </c>
      <c r="I1853" s="275"/>
      <c r="J1853" s="271"/>
      <c r="K1853" s="271"/>
      <c r="L1853" s="276"/>
      <c r="M1853" s="277"/>
      <c r="N1853" s="278"/>
      <c r="O1853" s="278"/>
      <c r="P1853" s="278"/>
      <c r="Q1853" s="278"/>
      <c r="R1853" s="278"/>
      <c r="S1853" s="278"/>
      <c r="T1853" s="279"/>
      <c r="U1853" s="16"/>
      <c r="V1853" s="16"/>
      <c r="W1853" s="16"/>
      <c r="X1853" s="16"/>
      <c r="Y1853" s="16"/>
      <c r="Z1853" s="16"/>
      <c r="AA1853" s="16"/>
      <c r="AB1853" s="16"/>
      <c r="AC1853" s="16"/>
      <c r="AD1853" s="16"/>
      <c r="AE1853" s="16"/>
      <c r="AT1853" s="280" t="s">
        <v>167</v>
      </c>
      <c r="AU1853" s="280" t="s">
        <v>81</v>
      </c>
      <c r="AV1853" s="16" t="s">
        <v>180</v>
      </c>
      <c r="AW1853" s="16" t="s">
        <v>33</v>
      </c>
      <c r="AX1853" s="16" t="s">
        <v>71</v>
      </c>
      <c r="AY1853" s="280" t="s">
        <v>155</v>
      </c>
    </row>
    <row r="1854" s="13" customFormat="1">
      <c r="A1854" s="13"/>
      <c r="B1854" s="224"/>
      <c r="C1854" s="225"/>
      <c r="D1854" s="226" t="s">
        <v>167</v>
      </c>
      <c r="E1854" s="227" t="s">
        <v>19</v>
      </c>
      <c r="F1854" s="228" t="s">
        <v>2285</v>
      </c>
      <c r="G1854" s="225"/>
      <c r="H1854" s="229">
        <v>105.59999999999999</v>
      </c>
      <c r="I1854" s="230"/>
      <c r="J1854" s="225"/>
      <c r="K1854" s="225"/>
      <c r="L1854" s="231"/>
      <c r="M1854" s="232"/>
      <c r="N1854" s="233"/>
      <c r="O1854" s="233"/>
      <c r="P1854" s="233"/>
      <c r="Q1854" s="233"/>
      <c r="R1854" s="233"/>
      <c r="S1854" s="233"/>
      <c r="T1854" s="234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35" t="s">
        <v>167</v>
      </c>
      <c r="AU1854" s="235" t="s">
        <v>81</v>
      </c>
      <c r="AV1854" s="13" t="s">
        <v>81</v>
      </c>
      <c r="AW1854" s="13" t="s">
        <v>33</v>
      </c>
      <c r="AX1854" s="13" t="s">
        <v>71</v>
      </c>
      <c r="AY1854" s="235" t="s">
        <v>155</v>
      </c>
    </row>
    <row r="1855" s="13" customFormat="1">
      <c r="A1855" s="13"/>
      <c r="B1855" s="224"/>
      <c r="C1855" s="225"/>
      <c r="D1855" s="226" t="s">
        <v>167</v>
      </c>
      <c r="E1855" s="227" t="s">
        <v>19</v>
      </c>
      <c r="F1855" s="228" t="s">
        <v>2286</v>
      </c>
      <c r="G1855" s="225"/>
      <c r="H1855" s="229">
        <v>38.149999999999999</v>
      </c>
      <c r="I1855" s="230"/>
      <c r="J1855" s="225"/>
      <c r="K1855" s="225"/>
      <c r="L1855" s="231"/>
      <c r="M1855" s="232"/>
      <c r="N1855" s="233"/>
      <c r="O1855" s="233"/>
      <c r="P1855" s="233"/>
      <c r="Q1855" s="233"/>
      <c r="R1855" s="233"/>
      <c r="S1855" s="233"/>
      <c r="T1855" s="234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35" t="s">
        <v>167</v>
      </c>
      <c r="AU1855" s="235" t="s">
        <v>81</v>
      </c>
      <c r="AV1855" s="13" t="s">
        <v>81</v>
      </c>
      <c r="AW1855" s="13" t="s">
        <v>33</v>
      </c>
      <c r="AX1855" s="13" t="s">
        <v>71</v>
      </c>
      <c r="AY1855" s="235" t="s">
        <v>155</v>
      </c>
    </row>
    <row r="1856" s="16" customFormat="1">
      <c r="A1856" s="16"/>
      <c r="B1856" s="270"/>
      <c r="C1856" s="271"/>
      <c r="D1856" s="226" t="s">
        <v>167</v>
      </c>
      <c r="E1856" s="272" t="s">
        <v>19</v>
      </c>
      <c r="F1856" s="273" t="s">
        <v>2287</v>
      </c>
      <c r="G1856" s="271"/>
      <c r="H1856" s="274">
        <v>143.75</v>
      </c>
      <c r="I1856" s="275"/>
      <c r="J1856" s="271"/>
      <c r="K1856" s="271"/>
      <c r="L1856" s="276"/>
      <c r="M1856" s="277"/>
      <c r="N1856" s="278"/>
      <c r="O1856" s="278"/>
      <c r="P1856" s="278"/>
      <c r="Q1856" s="278"/>
      <c r="R1856" s="278"/>
      <c r="S1856" s="278"/>
      <c r="T1856" s="279"/>
      <c r="U1856" s="16"/>
      <c r="V1856" s="16"/>
      <c r="W1856" s="16"/>
      <c r="X1856" s="16"/>
      <c r="Y1856" s="16"/>
      <c r="Z1856" s="16"/>
      <c r="AA1856" s="16"/>
      <c r="AB1856" s="16"/>
      <c r="AC1856" s="16"/>
      <c r="AD1856" s="16"/>
      <c r="AE1856" s="16"/>
      <c r="AT1856" s="280" t="s">
        <v>167</v>
      </c>
      <c r="AU1856" s="280" t="s">
        <v>81</v>
      </c>
      <c r="AV1856" s="16" t="s">
        <v>180</v>
      </c>
      <c r="AW1856" s="16" t="s">
        <v>33</v>
      </c>
      <c r="AX1856" s="16" t="s">
        <v>71</v>
      </c>
      <c r="AY1856" s="280" t="s">
        <v>155</v>
      </c>
    </row>
    <row r="1857" s="14" customFormat="1">
      <c r="A1857" s="14"/>
      <c r="B1857" s="236"/>
      <c r="C1857" s="237"/>
      <c r="D1857" s="226" t="s">
        <v>167</v>
      </c>
      <c r="E1857" s="238" t="s">
        <v>19</v>
      </c>
      <c r="F1857" s="239" t="s">
        <v>177</v>
      </c>
      <c r="G1857" s="237"/>
      <c r="H1857" s="240">
        <v>267.44999999999999</v>
      </c>
      <c r="I1857" s="241"/>
      <c r="J1857" s="237"/>
      <c r="K1857" s="237"/>
      <c r="L1857" s="242"/>
      <c r="M1857" s="243"/>
      <c r="N1857" s="244"/>
      <c r="O1857" s="244"/>
      <c r="P1857" s="244"/>
      <c r="Q1857" s="244"/>
      <c r="R1857" s="244"/>
      <c r="S1857" s="244"/>
      <c r="T1857" s="245"/>
      <c r="U1857" s="14"/>
      <c r="V1857" s="14"/>
      <c r="W1857" s="14"/>
      <c r="X1857" s="14"/>
      <c r="Y1857" s="14"/>
      <c r="Z1857" s="14"/>
      <c r="AA1857" s="14"/>
      <c r="AB1857" s="14"/>
      <c r="AC1857" s="14"/>
      <c r="AD1857" s="14"/>
      <c r="AE1857" s="14"/>
      <c r="AT1857" s="246" t="s">
        <v>167</v>
      </c>
      <c r="AU1857" s="246" t="s">
        <v>81</v>
      </c>
      <c r="AV1857" s="14" t="s">
        <v>163</v>
      </c>
      <c r="AW1857" s="14" t="s">
        <v>33</v>
      </c>
      <c r="AX1857" s="14" t="s">
        <v>79</v>
      </c>
      <c r="AY1857" s="246" t="s">
        <v>155</v>
      </c>
    </row>
    <row r="1858" s="2" customFormat="1" ht="16.5" customHeight="1">
      <c r="A1858" s="40"/>
      <c r="B1858" s="41"/>
      <c r="C1858" s="206" t="s">
        <v>2293</v>
      </c>
      <c r="D1858" s="206" t="s">
        <v>158</v>
      </c>
      <c r="E1858" s="207" t="s">
        <v>2294</v>
      </c>
      <c r="F1858" s="208" t="s">
        <v>2295</v>
      </c>
      <c r="G1858" s="209" t="s">
        <v>264</v>
      </c>
      <c r="H1858" s="210">
        <v>101.15000000000001</v>
      </c>
      <c r="I1858" s="211"/>
      <c r="J1858" s="212">
        <f>ROUND(I1858*H1858,2)</f>
        <v>0</v>
      </c>
      <c r="K1858" s="208" t="s">
        <v>162</v>
      </c>
      <c r="L1858" s="46"/>
      <c r="M1858" s="213" t="s">
        <v>19</v>
      </c>
      <c r="N1858" s="214" t="s">
        <v>42</v>
      </c>
      <c r="O1858" s="86"/>
      <c r="P1858" s="215">
        <f>O1858*H1858</f>
        <v>0</v>
      </c>
      <c r="Q1858" s="215">
        <v>0.00050000000000000001</v>
      </c>
      <c r="R1858" s="215">
        <f>Q1858*H1858</f>
        <v>0.050575000000000002</v>
      </c>
      <c r="S1858" s="215">
        <v>0</v>
      </c>
      <c r="T1858" s="216">
        <f>S1858*H1858</f>
        <v>0</v>
      </c>
      <c r="U1858" s="40"/>
      <c r="V1858" s="40"/>
      <c r="W1858" s="40"/>
      <c r="X1858" s="40"/>
      <c r="Y1858" s="40"/>
      <c r="Z1858" s="40"/>
      <c r="AA1858" s="40"/>
      <c r="AB1858" s="40"/>
      <c r="AC1858" s="40"/>
      <c r="AD1858" s="40"/>
      <c r="AE1858" s="40"/>
      <c r="AR1858" s="217" t="s">
        <v>382</v>
      </c>
      <c r="AT1858" s="217" t="s">
        <v>158</v>
      </c>
      <c r="AU1858" s="217" t="s">
        <v>81</v>
      </c>
      <c r="AY1858" s="19" t="s">
        <v>155</v>
      </c>
      <c r="BE1858" s="218">
        <f>IF(N1858="základní",J1858,0)</f>
        <v>0</v>
      </c>
      <c r="BF1858" s="218">
        <f>IF(N1858="snížená",J1858,0)</f>
        <v>0</v>
      </c>
      <c r="BG1858" s="218">
        <f>IF(N1858="zákl. přenesená",J1858,0)</f>
        <v>0</v>
      </c>
      <c r="BH1858" s="218">
        <f>IF(N1858="sníž. přenesená",J1858,0)</f>
        <v>0</v>
      </c>
      <c r="BI1858" s="218">
        <f>IF(N1858="nulová",J1858,0)</f>
        <v>0</v>
      </c>
      <c r="BJ1858" s="19" t="s">
        <v>79</v>
      </c>
      <c r="BK1858" s="218">
        <f>ROUND(I1858*H1858,2)</f>
        <v>0</v>
      </c>
      <c r="BL1858" s="19" t="s">
        <v>382</v>
      </c>
      <c r="BM1858" s="217" t="s">
        <v>2296</v>
      </c>
    </row>
    <row r="1859" s="2" customFormat="1">
      <c r="A1859" s="40"/>
      <c r="B1859" s="41"/>
      <c r="C1859" s="42"/>
      <c r="D1859" s="219" t="s">
        <v>165</v>
      </c>
      <c r="E1859" s="42"/>
      <c r="F1859" s="220" t="s">
        <v>2297</v>
      </c>
      <c r="G1859" s="42"/>
      <c r="H1859" s="42"/>
      <c r="I1859" s="221"/>
      <c r="J1859" s="42"/>
      <c r="K1859" s="42"/>
      <c r="L1859" s="46"/>
      <c r="M1859" s="222"/>
      <c r="N1859" s="223"/>
      <c r="O1859" s="86"/>
      <c r="P1859" s="86"/>
      <c r="Q1859" s="86"/>
      <c r="R1859" s="86"/>
      <c r="S1859" s="86"/>
      <c r="T1859" s="87"/>
      <c r="U1859" s="40"/>
      <c r="V1859" s="40"/>
      <c r="W1859" s="40"/>
      <c r="X1859" s="40"/>
      <c r="Y1859" s="40"/>
      <c r="Z1859" s="40"/>
      <c r="AA1859" s="40"/>
      <c r="AB1859" s="40"/>
      <c r="AC1859" s="40"/>
      <c r="AD1859" s="40"/>
      <c r="AE1859" s="40"/>
      <c r="AT1859" s="19" t="s">
        <v>165</v>
      </c>
      <c r="AU1859" s="19" t="s">
        <v>81</v>
      </c>
    </row>
    <row r="1860" s="13" customFormat="1">
      <c r="A1860" s="13"/>
      <c r="B1860" s="224"/>
      <c r="C1860" s="225"/>
      <c r="D1860" s="226" t="s">
        <v>167</v>
      </c>
      <c r="E1860" s="227" t="s">
        <v>19</v>
      </c>
      <c r="F1860" s="228" t="s">
        <v>1835</v>
      </c>
      <c r="G1860" s="225"/>
      <c r="H1860" s="229">
        <v>101.15000000000001</v>
      </c>
      <c r="I1860" s="230"/>
      <c r="J1860" s="225"/>
      <c r="K1860" s="225"/>
      <c r="L1860" s="231"/>
      <c r="M1860" s="232"/>
      <c r="N1860" s="233"/>
      <c r="O1860" s="233"/>
      <c r="P1860" s="233"/>
      <c r="Q1860" s="233"/>
      <c r="R1860" s="233"/>
      <c r="S1860" s="233"/>
      <c r="T1860" s="234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35" t="s">
        <v>167</v>
      </c>
      <c r="AU1860" s="235" t="s">
        <v>81</v>
      </c>
      <c r="AV1860" s="13" t="s">
        <v>81</v>
      </c>
      <c r="AW1860" s="13" t="s">
        <v>33</v>
      </c>
      <c r="AX1860" s="13" t="s">
        <v>71</v>
      </c>
      <c r="AY1860" s="235" t="s">
        <v>155</v>
      </c>
    </row>
    <row r="1861" s="16" customFormat="1">
      <c r="A1861" s="16"/>
      <c r="B1861" s="270"/>
      <c r="C1861" s="271"/>
      <c r="D1861" s="226" t="s">
        <v>167</v>
      </c>
      <c r="E1861" s="272" t="s">
        <v>19</v>
      </c>
      <c r="F1861" s="273" t="s">
        <v>2278</v>
      </c>
      <c r="G1861" s="271"/>
      <c r="H1861" s="274">
        <v>101.15000000000001</v>
      </c>
      <c r="I1861" s="275"/>
      <c r="J1861" s="271"/>
      <c r="K1861" s="271"/>
      <c r="L1861" s="276"/>
      <c r="M1861" s="277"/>
      <c r="N1861" s="278"/>
      <c r="O1861" s="278"/>
      <c r="P1861" s="278"/>
      <c r="Q1861" s="278"/>
      <c r="R1861" s="278"/>
      <c r="S1861" s="278"/>
      <c r="T1861" s="279"/>
      <c r="U1861" s="16"/>
      <c r="V1861" s="16"/>
      <c r="W1861" s="16"/>
      <c r="X1861" s="16"/>
      <c r="Y1861" s="16"/>
      <c r="Z1861" s="16"/>
      <c r="AA1861" s="16"/>
      <c r="AB1861" s="16"/>
      <c r="AC1861" s="16"/>
      <c r="AD1861" s="16"/>
      <c r="AE1861" s="16"/>
      <c r="AT1861" s="280" t="s">
        <v>167</v>
      </c>
      <c r="AU1861" s="280" t="s">
        <v>81</v>
      </c>
      <c r="AV1861" s="16" t="s">
        <v>180</v>
      </c>
      <c r="AW1861" s="16" t="s">
        <v>33</v>
      </c>
      <c r="AX1861" s="16" t="s">
        <v>71</v>
      </c>
      <c r="AY1861" s="280" t="s">
        <v>155</v>
      </c>
    </row>
    <row r="1862" s="14" customFormat="1">
      <c r="A1862" s="14"/>
      <c r="B1862" s="236"/>
      <c r="C1862" s="237"/>
      <c r="D1862" s="226" t="s">
        <v>167</v>
      </c>
      <c r="E1862" s="238" t="s">
        <v>19</v>
      </c>
      <c r="F1862" s="239" t="s">
        <v>177</v>
      </c>
      <c r="G1862" s="237"/>
      <c r="H1862" s="240">
        <v>101.15000000000001</v>
      </c>
      <c r="I1862" s="241"/>
      <c r="J1862" s="237"/>
      <c r="K1862" s="237"/>
      <c r="L1862" s="242"/>
      <c r="M1862" s="243"/>
      <c r="N1862" s="244"/>
      <c r="O1862" s="244"/>
      <c r="P1862" s="244"/>
      <c r="Q1862" s="244"/>
      <c r="R1862" s="244"/>
      <c r="S1862" s="244"/>
      <c r="T1862" s="245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46" t="s">
        <v>167</v>
      </c>
      <c r="AU1862" s="246" t="s">
        <v>81</v>
      </c>
      <c r="AV1862" s="14" t="s">
        <v>163</v>
      </c>
      <c r="AW1862" s="14" t="s">
        <v>33</v>
      </c>
      <c r="AX1862" s="14" t="s">
        <v>79</v>
      </c>
      <c r="AY1862" s="246" t="s">
        <v>155</v>
      </c>
    </row>
    <row r="1863" s="2" customFormat="1" ht="16.5" customHeight="1">
      <c r="A1863" s="40"/>
      <c r="B1863" s="41"/>
      <c r="C1863" s="206" t="s">
        <v>2298</v>
      </c>
      <c r="D1863" s="206" t="s">
        <v>158</v>
      </c>
      <c r="E1863" s="207" t="s">
        <v>2299</v>
      </c>
      <c r="F1863" s="208" t="s">
        <v>2300</v>
      </c>
      <c r="G1863" s="209" t="s">
        <v>264</v>
      </c>
      <c r="H1863" s="210">
        <v>166.30000000000001</v>
      </c>
      <c r="I1863" s="211"/>
      <c r="J1863" s="212">
        <f>ROUND(I1863*H1863,2)</f>
        <v>0</v>
      </c>
      <c r="K1863" s="208" t="s">
        <v>162</v>
      </c>
      <c r="L1863" s="46"/>
      <c r="M1863" s="213" t="s">
        <v>19</v>
      </c>
      <c r="N1863" s="214" t="s">
        <v>42</v>
      </c>
      <c r="O1863" s="86"/>
      <c r="P1863" s="215">
        <f>O1863*H1863</f>
        <v>0</v>
      </c>
      <c r="Q1863" s="215">
        <v>3.3000000000000003E-05</v>
      </c>
      <c r="R1863" s="215">
        <f>Q1863*H1863</f>
        <v>0.0054879000000000004</v>
      </c>
      <c r="S1863" s="215">
        <v>0</v>
      </c>
      <c r="T1863" s="216">
        <f>S1863*H1863</f>
        <v>0</v>
      </c>
      <c r="U1863" s="40"/>
      <c r="V1863" s="40"/>
      <c r="W1863" s="40"/>
      <c r="X1863" s="40"/>
      <c r="Y1863" s="40"/>
      <c r="Z1863" s="40"/>
      <c r="AA1863" s="40"/>
      <c r="AB1863" s="40"/>
      <c r="AC1863" s="40"/>
      <c r="AD1863" s="40"/>
      <c r="AE1863" s="40"/>
      <c r="AR1863" s="217" t="s">
        <v>382</v>
      </c>
      <c r="AT1863" s="217" t="s">
        <v>158</v>
      </c>
      <c r="AU1863" s="217" t="s">
        <v>81</v>
      </c>
      <c r="AY1863" s="19" t="s">
        <v>155</v>
      </c>
      <c r="BE1863" s="218">
        <f>IF(N1863="základní",J1863,0)</f>
        <v>0</v>
      </c>
      <c r="BF1863" s="218">
        <f>IF(N1863="snížená",J1863,0)</f>
        <v>0</v>
      </c>
      <c r="BG1863" s="218">
        <f>IF(N1863="zákl. přenesená",J1863,0)</f>
        <v>0</v>
      </c>
      <c r="BH1863" s="218">
        <f>IF(N1863="sníž. přenesená",J1863,0)</f>
        <v>0</v>
      </c>
      <c r="BI1863" s="218">
        <f>IF(N1863="nulová",J1863,0)</f>
        <v>0</v>
      </c>
      <c r="BJ1863" s="19" t="s">
        <v>79</v>
      </c>
      <c r="BK1863" s="218">
        <f>ROUND(I1863*H1863,2)</f>
        <v>0</v>
      </c>
      <c r="BL1863" s="19" t="s">
        <v>382</v>
      </c>
      <c r="BM1863" s="217" t="s">
        <v>2301</v>
      </c>
    </row>
    <row r="1864" s="2" customFormat="1">
      <c r="A1864" s="40"/>
      <c r="B1864" s="41"/>
      <c r="C1864" s="42"/>
      <c r="D1864" s="219" t="s">
        <v>165</v>
      </c>
      <c r="E1864" s="42"/>
      <c r="F1864" s="220" t="s">
        <v>2302</v>
      </c>
      <c r="G1864" s="42"/>
      <c r="H1864" s="42"/>
      <c r="I1864" s="221"/>
      <c r="J1864" s="42"/>
      <c r="K1864" s="42"/>
      <c r="L1864" s="46"/>
      <c r="M1864" s="222"/>
      <c r="N1864" s="223"/>
      <c r="O1864" s="86"/>
      <c r="P1864" s="86"/>
      <c r="Q1864" s="86"/>
      <c r="R1864" s="86"/>
      <c r="S1864" s="86"/>
      <c r="T1864" s="87"/>
      <c r="U1864" s="40"/>
      <c r="V1864" s="40"/>
      <c r="W1864" s="40"/>
      <c r="X1864" s="40"/>
      <c r="Y1864" s="40"/>
      <c r="Z1864" s="40"/>
      <c r="AA1864" s="40"/>
      <c r="AB1864" s="40"/>
      <c r="AC1864" s="40"/>
      <c r="AD1864" s="40"/>
      <c r="AE1864" s="40"/>
      <c r="AT1864" s="19" t="s">
        <v>165</v>
      </c>
      <c r="AU1864" s="19" t="s">
        <v>81</v>
      </c>
    </row>
    <row r="1865" s="13" customFormat="1">
      <c r="A1865" s="13"/>
      <c r="B1865" s="224"/>
      <c r="C1865" s="225"/>
      <c r="D1865" s="226" t="s">
        <v>167</v>
      </c>
      <c r="E1865" s="227" t="s">
        <v>19</v>
      </c>
      <c r="F1865" s="228" t="s">
        <v>410</v>
      </c>
      <c r="G1865" s="225"/>
      <c r="H1865" s="229">
        <v>22.550000000000001</v>
      </c>
      <c r="I1865" s="230"/>
      <c r="J1865" s="225"/>
      <c r="K1865" s="225"/>
      <c r="L1865" s="231"/>
      <c r="M1865" s="232"/>
      <c r="N1865" s="233"/>
      <c r="O1865" s="233"/>
      <c r="P1865" s="233"/>
      <c r="Q1865" s="233"/>
      <c r="R1865" s="233"/>
      <c r="S1865" s="233"/>
      <c r="T1865" s="234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35" t="s">
        <v>167</v>
      </c>
      <c r="AU1865" s="235" t="s">
        <v>81</v>
      </c>
      <c r="AV1865" s="13" t="s">
        <v>81</v>
      </c>
      <c r="AW1865" s="13" t="s">
        <v>33</v>
      </c>
      <c r="AX1865" s="13" t="s">
        <v>71</v>
      </c>
      <c r="AY1865" s="235" t="s">
        <v>155</v>
      </c>
    </row>
    <row r="1866" s="16" customFormat="1">
      <c r="A1866" s="16"/>
      <c r="B1866" s="270"/>
      <c r="C1866" s="271"/>
      <c r="D1866" s="226" t="s">
        <v>167</v>
      </c>
      <c r="E1866" s="272" t="s">
        <v>19</v>
      </c>
      <c r="F1866" s="273" t="s">
        <v>2284</v>
      </c>
      <c r="G1866" s="271"/>
      <c r="H1866" s="274">
        <v>22.550000000000001</v>
      </c>
      <c r="I1866" s="275"/>
      <c r="J1866" s="271"/>
      <c r="K1866" s="271"/>
      <c r="L1866" s="276"/>
      <c r="M1866" s="277"/>
      <c r="N1866" s="278"/>
      <c r="O1866" s="278"/>
      <c r="P1866" s="278"/>
      <c r="Q1866" s="278"/>
      <c r="R1866" s="278"/>
      <c r="S1866" s="278"/>
      <c r="T1866" s="279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/>
      <c r="AT1866" s="280" t="s">
        <v>167</v>
      </c>
      <c r="AU1866" s="280" t="s">
        <v>81</v>
      </c>
      <c r="AV1866" s="16" t="s">
        <v>180</v>
      </c>
      <c r="AW1866" s="16" t="s">
        <v>33</v>
      </c>
      <c r="AX1866" s="16" t="s">
        <v>71</v>
      </c>
      <c r="AY1866" s="280" t="s">
        <v>155</v>
      </c>
    </row>
    <row r="1867" s="13" customFormat="1">
      <c r="A1867" s="13"/>
      <c r="B1867" s="224"/>
      <c r="C1867" s="225"/>
      <c r="D1867" s="226" t="s">
        <v>167</v>
      </c>
      <c r="E1867" s="227" t="s">
        <v>19</v>
      </c>
      <c r="F1867" s="228" t="s">
        <v>2285</v>
      </c>
      <c r="G1867" s="225"/>
      <c r="H1867" s="229">
        <v>105.59999999999999</v>
      </c>
      <c r="I1867" s="230"/>
      <c r="J1867" s="225"/>
      <c r="K1867" s="225"/>
      <c r="L1867" s="231"/>
      <c r="M1867" s="232"/>
      <c r="N1867" s="233"/>
      <c r="O1867" s="233"/>
      <c r="P1867" s="233"/>
      <c r="Q1867" s="233"/>
      <c r="R1867" s="233"/>
      <c r="S1867" s="233"/>
      <c r="T1867" s="234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35" t="s">
        <v>167</v>
      </c>
      <c r="AU1867" s="235" t="s">
        <v>81</v>
      </c>
      <c r="AV1867" s="13" t="s">
        <v>81</v>
      </c>
      <c r="AW1867" s="13" t="s">
        <v>33</v>
      </c>
      <c r="AX1867" s="13" t="s">
        <v>71</v>
      </c>
      <c r="AY1867" s="235" t="s">
        <v>155</v>
      </c>
    </row>
    <row r="1868" s="13" customFormat="1">
      <c r="A1868" s="13"/>
      <c r="B1868" s="224"/>
      <c r="C1868" s="225"/>
      <c r="D1868" s="226" t="s">
        <v>167</v>
      </c>
      <c r="E1868" s="227" t="s">
        <v>19</v>
      </c>
      <c r="F1868" s="228" t="s">
        <v>2286</v>
      </c>
      <c r="G1868" s="225"/>
      <c r="H1868" s="229">
        <v>38.149999999999999</v>
      </c>
      <c r="I1868" s="230"/>
      <c r="J1868" s="225"/>
      <c r="K1868" s="225"/>
      <c r="L1868" s="231"/>
      <c r="M1868" s="232"/>
      <c r="N1868" s="233"/>
      <c r="O1868" s="233"/>
      <c r="P1868" s="233"/>
      <c r="Q1868" s="233"/>
      <c r="R1868" s="233"/>
      <c r="S1868" s="233"/>
      <c r="T1868" s="234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35" t="s">
        <v>167</v>
      </c>
      <c r="AU1868" s="235" t="s">
        <v>81</v>
      </c>
      <c r="AV1868" s="13" t="s">
        <v>81</v>
      </c>
      <c r="AW1868" s="13" t="s">
        <v>33</v>
      </c>
      <c r="AX1868" s="13" t="s">
        <v>71</v>
      </c>
      <c r="AY1868" s="235" t="s">
        <v>155</v>
      </c>
    </row>
    <row r="1869" s="16" customFormat="1">
      <c r="A1869" s="16"/>
      <c r="B1869" s="270"/>
      <c r="C1869" s="271"/>
      <c r="D1869" s="226" t="s">
        <v>167</v>
      </c>
      <c r="E1869" s="272" t="s">
        <v>19</v>
      </c>
      <c r="F1869" s="273" t="s">
        <v>2287</v>
      </c>
      <c r="G1869" s="271"/>
      <c r="H1869" s="274">
        <v>143.75</v>
      </c>
      <c r="I1869" s="275"/>
      <c r="J1869" s="271"/>
      <c r="K1869" s="271"/>
      <c r="L1869" s="276"/>
      <c r="M1869" s="277"/>
      <c r="N1869" s="278"/>
      <c r="O1869" s="278"/>
      <c r="P1869" s="278"/>
      <c r="Q1869" s="278"/>
      <c r="R1869" s="278"/>
      <c r="S1869" s="278"/>
      <c r="T1869" s="279"/>
      <c r="U1869" s="16"/>
      <c r="V1869" s="16"/>
      <c r="W1869" s="16"/>
      <c r="X1869" s="16"/>
      <c r="Y1869" s="16"/>
      <c r="Z1869" s="16"/>
      <c r="AA1869" s="16"/>
      <c r="AB1869" s="16"/>
      <c r="AC1869" s="16"/>
      <c r="AD1869" s="16"/>
      <c r="AE1869" s="16"/>
      <c r="AT1869" s="280" t="s">
        <v>167</v>
      </c>
      <c r="AU1869" s="280" t="s">
        <v>81</v>
      </c>
      <c r="AV1869" s="16" t="s">
        <v>180</v>
      </c>
      <c r="AW1869" s="16" t="s">
        <v>33</v>
      </c>
      <c r="AX1869" s="16" t="s">
        <v>71</v>
      </c>
      <c r="AY1869" s="280" t="s">
        <v>155</v>
      </c>
    </row>
    <row r="1870" s="14" customFormat="1">
      <c r="A1870" s="14"/>
      <c r="B1870" s="236"/>
      <c r="C1870" s="237"/>
      <c r="D1870" s="226" t="s">
        <v>167</v>
      </c>
      <c r="E1870" s="238" t="s">
        <v>19</v>
      </c>
      <c r="F1870" s="239" t="s">
        <v>177</v>
      </c>
      <c r="G1870" s="237"/>
      <c r="H1870" s="240">
        <v>166.30000000000001</v>
      </c>
      <c r="I1870" s="241"/>
      <c r="J1870" s="237"/>
      <c r="K1870" s="237"/>
      <c r="L1870" s="242"/>
      <c r="M1870" s="243"/>
      <c r="N1870" s="244"/>
      <c r="O1870" s="244"/>
      <c r="P1870" s="244"/>
      <c r="Q1870" s="244"/>
      <c r="R1870" s="244"/>
      <c r="S1870" s="244"/>
      <c r="T1870" s="245"/>
      <c r="U1870" s="14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T1870" s="246" t="s">
        <v>167</v>
      </c>
      <c r="AU1870" s="246" t="s">
        <v>81</v>
      </c>
      <c r="AV1870" s="14" t="s">
        <v>163</v>
      </c>
      <c r="AW1870" s="14" t="s">
        <v>33</v>
      </c>
      <c r="AX1870" s="14" t="s">
        <v>79</v>
      </c>
      <c r="AY1870" s="246" t="s">
        <v>155</v>
      </c>
    </row>
    <row r="1871" s="2" customFormat="1" ht="21.75" customHeight="1">
      <c r="A1871" s="40"/>
      <c r="B1871" s="41"/>
      <c r="C1871" s="206" t="s">
        <v>2303</v>
      </c>
      <c r="D1871" s="206" t="s">
        <v>158</v>
      </c>
      <c r="E1871" s="207" t="s">
        <v>2304</v>
      </c>
      <c r="F1871" s="208" t="s">
        <v>2305</v>
      </c>
      <c r="G1871" s="209" t="s">
        <v>264</v>
      </c>
      <c r="H1871" s="210">
        <v>166.30000000000001</v>
      </c>
      <c r="I1871" s="211"/>
      <c r="J1871" s="212">
        <f>ROUND(I1871*H1871,2)</f>
        <v>0</v>
      </c>
      <c r="K1871" s="208" t="s">
        <v>162</v>
      </c>
      <c r="L1871" s="46"/>
      <c r="M1871" s="213" t="s">
        <v>19</v>
      </c>
      <c r="N1871" s="214" t="s">
        <v>42</v>
      </c>
      <c r="O1871" s="86"/>
      <c r="P1871" s="215">
        <f>O1871*H1871</f>
        <v>0</v>
      </c>
      <c r="Q1871" s="215">
        <v>0.0074999999999999997</v>
      </c>
      <c r="R1871" s="215">
        <f>Q1871*H1871</f>
        <v>1.24725</v>
      </c>
      <c r="S1871" s="215">
        <v>0</v>
      </c>
      <c r="T1871" s="216">
        <f>S1871*H1871</f>
        <v>0</v>
      </c>
      <c r="U1871" s="40"/>
      <c r="V1871" s="40"/>
      <c r="W1871" s="40"/>
      <c r="X1871" s="40"/>
      <c r="Y1871" s="40"/>
      <c r="Z1871" s="40"/>
      <c r="AA1871" s="40"/>
      <c r="AB1871" s="40"/>
      <c r="AC1871" s="40"/>
      <c r="AD1871" s="40"/>
      <c r="AE1871" s="40"/>
      <c r="AR1871" s="217" t="s">
        <v>382</v>
      </c>
      <c r="AT1871" s="217" t="s">
        <v>158</v>
      </c>
      <c r="AU1871" s="217" t="s">
        <v>81</v>
      </c>
      <c r="AY1871" s="19" t="s">
        <v>155</v>
      </c>
      <c r="BE1871" s="218">
        <f>IF(N1871="základní",J1871,0)</f>
        <v>0</v>
      </c>
      <c r="BF1871" s="218">
        <f>IF(N1871="snížená",J1871,0)</f>
        <v>0</v>
      </c>
      <c r="BG1871" s="218">
        <f>IF(N1871="zákl. přenesená",J1871,0)</f>
        <v>0</v>
      </c>
      <c r="BH1871" s="218">
        <f>IF(N1871="sníž. přenesená",J1871,0)</f>
        <v>0</v>
      </c>
      <c r="BI1871" s="218">
        <f>IF(N1871="nulová",J1871,0)</f>
        <v>0</v>
      </c>
      <c r="BJ1871" s="19" t="s">
        <v>79</v>
      </c>
      <c r="BK1871" s="218">
        <f>ROUND(I1871*H1871,2)</f>
        <v>0</v>
      </c>
      <c r="BL1871" s="19" t="s">
        <v>382</v>
      </c>
      <c r="BM1871" s="217" t="s">
        <v>2306</v>
      </c>
    </row>
    <row r="1872" s="2" customFormat="1">
      <c r="A1872" s="40"/>
      <c r="B1872" s="41"/>
      <c r="C1872" s="42"/>
      <c r="D1872" s="219" t="s">
        <v>165</v>
      </c>
      <c r="E1872" s="42"/>
      <c r="F1872" s="220" t="s">
        <v>2307</v>
      </c>
      <c r="G1872" s="42"/>
      <c r="H1872" s="42"/>
      <c r="I1872" s="221"/>
      <c r="J1872" s="42"/>
      <c r="K1872" s="42"/>
      <c r="L1872" s="46"/>
      <c r="M1872" s="222"/>
      <c r="N1872" s="223"/>
      <c r="O1872" s="86"/>
      <c r="P1872" s="86"/>
      <c r="Q1872" s="86"/>
      <c r="R1872" s="86"/>
      <c r="S1872" s="86"/>
      <c r="T1872" s="87"/>
      <c r="U1872" s="40"/>
      <c r="V1872" s="40"/>
      <c r="W1872" s="40"/>
      <c r="X1872" s="40"/>
      <c r="Y1872" s="40"/>
      <c r="Z1872" s="40"/>
      <c r="AA1872" s="40"/>
      <c r="AB1872" s="40"/>
      <c r="AC1872" s="40"/>
      <c r="AD1872" s="40"/>
      <c r="AE1872" s="40"/>
      <c r="AT1872" s="19" t="s">
        <v>165</v>
      </c>
      <c r="AU1872" s="19" t="s">
        <v>81</v>
      </c>
    </row>
    <row r="1873" s="13" customFormat="1">
      <c r="A1873" s="13"/>
      <c r="B1873" s="224"/>
      <c r="C1873" s="225"/>
      <c r="D1873" s="226" t="s">
        <v>167</v>
      </c>
      <c r="E1873" s="227" t="s">
        <v>19</v>
      </c>
      <c r="F1873" s="228" t="s">
        <v>410</v>
      </c>
      <c r="G1873" s="225"/>
      <c r="H1873" s="229">
        <v>22.550000000000001</v>
      </c>
      <c r="I1873" s="230"/>
      <c r="J1873" s="225"/>
      <c r="K1873" s="225"/>
      <c r="L1873" s="231"/>
      <c r="M1873" s="232"/>
      <c r="N1873" s="233"/>
      <c r="O1873" s="233"/>
      <c r="P1873" s="233"/>
      <c r="Q1873" s="233"/>
      <c r="R1873" s="233"/>
      <c r="S1873" s="233"/>
      <c r="T1873" s="234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35" t="s">
        <v>167</v>
      </c>
      <c r="AU1873" s="235" t="s">
        <v>81</v>
      </c>
      <c r="AV1873" s="13" t="s">
        <v>81</v>
      </c>
      <c r="AW1873" s="13" t="s">
        <v>33</v>
      </c>
      <c r="AX1873" s="13" t="s">
        <v>71</v>
      </c>
      <c r="AY1873" s="235" t="s">
        <v>155</v>
      </c>
    </row>
    <row r="1874" s="16" customFormat="1">
      <c r="A1874" s="16"/>
      <c r="B1874" s="270"/>
      <c r="C1874" s="271"/>
      <c r="D1874" s="226" t="s">
        <v>167</v>
      </c>
      <c r="E1874" s="272" t="s">
        <v>19</v>
      </c>
      <c r="F1874" s="273" t="s">
        <v>2284</v>
      </c>
      <c r="G1874" s="271"/>
      <c r="H1874" s="274">
        <v>22.550000000000001</v>
      </c>
      <c r="I1874" s="275"/>
      <c r="J1874" s="271"/>
      <c r="K1874" s="271"/>
      <c r="L1874" s="276"/>
      <c r="M1874" s="277"/>
      <c r="N1874" s="278"/>
      <c r="O1874" s="278"/>
      <c r="P1874" s="278"/>
      <c r="Q1874" s="278"/>
      <c r="R1874" s="278"/>
      <c r="S1874" s="278"/>
      <c r="T1874" s="279"/>
      <c r="U1874" s="16"/>
      <c r="V1874" s="16"/>
      <c r="W1874" s="16"/>
      <c r="X1874" s="16"/>
      <c r="Y1874" s="16"/>
      <c r="Z1874" s="16"/>
      <c r="AA1874" s="16"/>
      <c r="AB1874" s="16"/>
      <c r="AC1874" s="16"/>
      <c r="AD1874" s="16"/>
      <c r="AE1874" s="16"/>
      <c r="AT1874" s="280" t="s">
        <v>167</v>
      </c>
      <c r="AU1874" s="280" t="s">
        <v>81</v>
      </c>
      <c r="AV1874" s="16" t="s">
        <v>180</v>
      </c>
      <c r="AW1874" s="16" t="s">
        <v>33</v>
      </c>
      <c r="AX1874" s="16" t="s">
        <v>71</v>
      </c>
      <c r="AY1874" s="280" t="s">
        <v>155</v>
      </c>
    </row>
    <row r="1875" s="13" customFormat="1">
      <c r="A1875" s="13"/>
      <c r="B1875" s="224"/>
      <c r="C1875" s="225"/>
      <c r="D1875" s="226" t="s">
        <v>167</v>
      </c>
      <c r="E1875" s="227" t="s">
        <v>19</v>
      </c>
      <c r="F1875" s="228" t="s">
        <v>2285</v>
      </c>
      <c r="G1875" s="225"/>
      <c r="H1875" s="229">
        <v>105.59999999999999</v>
      </c>
      <c r="I1875" s="230"/>
      <c r="J1875" s="225"/>
      <c r="K1875" s="225"/>
      <c r="L1875" s="231"/>
      <c r="M1875" s="232"/>
      <c r="N1875" s="233"/>
      <c r="O1875" s="233"/>
      <c r="P1875" s="233"/>
      <c r="Q1875" s="233"/>
      <c r="R1875" s="233"/>
      <c r="S1875" s="233"/>
      <c r="T1875" s="234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35" t="s">
        <v>167</v>
      </c>
      <c r="AU1875" s="235" t="s">
        <v>81</v>
      </c>
      <c r="AV1875" s="13" t="s">
        <v>81</v>
      </c>
      <c r="AW1875" s="13" t="s">
        <v>33</v>
      </c>
      <c r="AX1875" s="13" t="s">
        <v>71</v>
      </c>
      <c r="AY1875" s="235" t="s">
        <v>155</v>
      </c>
    </row>
    <row r="1876" s="13" customFormat="1">
      <c r="A1876" s="13"/>
      <c r="B1876" s="224"/>
      <c r="C1876" s="225"/>
      <c r="D1876" s="226" t="s">
        <v>167</v>
      </c>
      <c r="E1876" s="227" t="s">
        <v>19</v>
      </c>
      <c r="F1876" s="228" t="s">
        <v>2286</v>
      </c>
      <c r="G1876" s="225"/>
      <c r="H1876" s="229">
        <v>38.149999999999999</v>
      </c>
      <c r="I1876" s="230"/>
      <c r="J1876" s="225"/>
      <c r="K1876" s="225"/>
      <c r="L1876" s="231"/>
      <c r="M1876" s="232"/>
      <c r="N1876" s="233"/>
      <c r="O1876" s="233"/>
      <c r="P1876" s="233"/>
      <c r="Q1876" s="233"/>
      <c r="R1876" s="233"/>
      <c r="S1876" s="233"/>
      <c r="T1876" s="234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35" t="s">
        <v>167</v>
      </c>
      <c r="AU1876" s="235" t="s">
        <v>81</v>
      </c>
      <c r="AV1876" s="13" t="s">
        <v>81</v>
      </c>
      <c r="AW1876" s="13" t="s">
        <v>33</v>
      </c>
      <c r="AX1876" s="13" t="s">
        <v>71</v>
      </c>
      <c r="AY1876" s="235" t="s">
        <v>155</v>
      </c>
    </row>
    <row r="1877" s="16" customFormat="1">
      <c r="A1877" s="16"/>
      <c r="B1877" s="270"/>
      <c r="C1877" s="271"/>
      <c r="D1877" s="226" t="s">
        <v>167</v>
      </c>
      <c r="E1877" s="272" t="s">
        <v>19</v>
      </c>
      <c r="F1877" s="273" t="s">
        <v>2287</v>
      </c>
      <c r="G1877" s="271"/>
      <c r="H1877" s="274">
        <v>143.75</v>
      </c>
      <c r="I1877" s="275"/>
      <c r="J1877" s="271"/>
      <c r="K1877" s="271"/>
      <c r="L1877" s="276"/>
      <c r="M1877" s="277"/>
      <c r="N1877" s="278"/>
      <c r="O1877" s="278"/>
      <c r="P1877" s="278"/>
      <c r="Q1877" s="278"/>
      <c r="R1877" s="278"/>
      <c r="S1877" s="278"/>
      <c r="T1877" s="279"/>
      <c r="U1877" s="16"/>
      <c r="V1877" s="16"/>
      <c r="W1877" s="16"/>
      <c r="X1877" s="16"/>
      <c r="Y1877" s="16"/>
      <c r="Z1877" s="16"/>
      <c r="AA1877" s="16"/>
      <c r="AB1877" s="16"/>
      <c r="AC1877" s="16"/>
      <c r="AD1877" s="16"/>
      <c r="AE1877" s="16"/>
      <c r="AT1877" s="280" t="s">
        <v>167</v>
      </c>
      <c r="AU1877" s="280" t="s">
        <v>81</v>
      </c>
      <c r="AV1877" s="16" t="s">
        <v>180</v>
      </c>
      <c r="AW1877" s="16" t="s">
        <v>33</v>
      </c>
      <c r="AX1877" s="16" t="s">
        <v>71</v>
      </c>
      <c r="AY1877" s="280" t="s">
        <v>155</v>
      </c>
    </row>
    <row r="1878" s="14" customFormat="1">
      <c r="A1878" s="14"/>
      <c r="B1878" s="236"/>
      <c r="C1878" s="237"/>
      <c r="D1878" s="226" t="s">
        <v>167</v>
      </c>
      <c r="E1878" s="238" t="s">
        <v>19</v>
      </c>
      <c r="F1878" s="239" t="s">
        <v>177</v>
      </c>
      <c r="G1878" s="237"/>
      <c r="H1878" s="240">
        <v>166.30000000000001</v>
      </c>
      <c r="I1878" s="241"/>
      <c r="J1878" s="237"/>
      <c r="K1878" s="237"/>
      <c r="L1878" s="242"/>
      <c r="M1878" s="243"/>
      <c r="N1878" s="244"/>
      <c r="O1878" s="244"/>
      <c r="P1878" s="244"/>
      <c r="Q1878" s="244"/>
      <c r="R1878" s="244"/>
      <c r="S1878" s="244"/>
      <c r="T1878" s="245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46" t="s">
        <v>167</v>
      </c>
      <c r="AU1878" s="246" t="s">
        <v>81</v>
      </c>
      <c r="AV1878" s="14" t="s">
        <v>163</v>
      </c>
      <c r="AW1878" s="14" t="s">
        <v>33</v>
      </c>
      <c r="AX1878" s="14" t="s">
        <v>79</v>
      </c>
      <c r="AY1878" s="246" t="s">
        <v>155</v>
      </c>
    </row>
    <row r="1879" s="2" customFormat="1" ht="16.5" customHeight="1">
      <c r="A1879" s="40"/>
      <c r="B1879" s="41"/>
      <c r="C1879" s="206" t="s">
        <v>2308</v>
      </c>
      <c r="D1879" s="206" t="s">
        <v>158</v>
      </c>
      <c r="E1879" s="207" t="s">
        <v>2309</v>
      </c>
      <c r="F1879" s="208" t="s">
        <v>2310</v>
      </c>
      <c r="G1879" s="209" t="s">
        <v>264</v>
      </c>
      <c r="H1879" s="210">
        <v>224.40000000000001</v>
      </c>
      <c r="I1879" s="211"/>
      <c r="J1879" s="212">
        <f>ROUND(I1879*H1879,2)</f>
        <v>0</v>
      </c>
      <c r="K1879" s="208" t="s">
        <v>162</v>
      </c>
      <c r="L1879" s="46"/>
      <c r="M1879" s="213" t="s">
        <v>19</v>
      </c>
      <c r="N1879" s="214" t="s">
        <v>42</v>
      </c>
      <c r="O1879" s="86"/>
      <c r="P1879" s="215">
        <f>O1879*H1879</f>
        <v>0</v>
      </c>
      <c r="Q1879" s="215">
        <v>0.00029999999999999997</v>
      </c>
      <c r="R1879" s="215">
        <f>Q1879*H1879</f>
        <v>0.067319999999999991</v>
      </c>
      <c r="S1879" s="215">
        <v>0</v>
      </c>
      <c r="T1879" s="216">
        <f>S1879*H1879</f>
        <v>0</v>
      </c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R1879" s="217" t="s">
        <v>382</v>
      </c>
      <c r="AT1879" s="217" t="s">
        <v>158</v>
      </c>
      <c r="AU1879" s="217" t="s">
        <v>81</v>
      </c>
      <c r="AY1879" s="19" t="s">
        <v>155</v>
      </c>
      <c r="BE1879" s="218">
        <f>IF(N1879="základní",J1879,0)</f>
        <v>0</v>
      </c>
      <c r="BF1879" s="218">
        <f>IF(N1879="snížená",J1879,0)</f>
        <v>0</v>
      </c>
      <c r="BG1879" s="218">
        <f>IF(N1879="zákl. přenesená",J1879,0)</f>
        <v>0</v>
      </c>
      <c r="BH1879" s="218">
        <f>IF(N1879="sníž. přenesená",J1879,0)</f>
        <v>0</v>
      </c>
      <c r="BI1879" s="218">
        <f>IF(N1879="nulová",J1879,0)</f>
        <v>0</v>
      </c>
      <c r="BJ1879" s="19" t="s">
        <v>79</v>
      </c>
      <c r="BK1879" s="218">
        <f>ROUND(I1879*H1879,2)</f>
        <v>0</v>
      </c>
      <c r="BL1879" s="19" t="s">
        <v>382</v>
      </c>
      <c r="BM1879" s="217" t="s">
        <v>2311</v>
      </c>
    </row>
    <row r="1880" s="2" customFormat="1">
      <c r="A1880" s="40"/>
      <c r="B1880" s="41"/>
      <c r="C1880" s="42"/>
      <c r="D1880" s="219" t="s">
        <v>165</v>
      </c>
      <c r="E1880" s="42"/>
      <c r="F1880" s="220" t="s">
        <v>2312</v>
      </c>
      <c r="G1880" s="42"/>
      <c r="H1880" s="42"/>
      <c r="I1880" s="221"/>
      <c r="J1880" s="42"/>
      <c r="K1880" s="42"/>
      <c r="L1880" s="46"/>
      <c r="M1880" s="222"/>
      <c r="N1880" s="223"/>
      <c r="O1880" s="86"/>
      <c r="P1880" s="86"/>
      <c r="Q1880" s="86"/>
      <c r="R1880" s="86"/>
      <c r="S1880" s="86"/>
      <c r="T1880" s="87"/>
      <c r="U1880" s="40"/>
      <c r="V1880" s="40"/>
      <c r="W1880" s="40"/>
      <c r="X1880" s="40"/>
      <c r="Y1880" s="40"/>
      <c r="Z1880" s="40"/>
      <c r="AA1880" s="40"/>
      <c r="AB1880" s="40"/>
      <c r="AC1880" s="40"/>
      <c r="AD1880" s="40"/>
      <c r="AE1880" s="40"/>
      <c r="AT1880" s="19" t="s">
        <v>165</v>
      </c>
      <c r="AU1880" s="19" t="s">
        <v>81</v>
      </c>
    </row>
    <row r="1881" s="13" customFormat="1">
      <c r="A1881" s="13"/>
      <c r="B1881" s="224"/>
      <c r="C1881" s="225"/>
      <c r="D1881" s="226" t="s">
        <v>167</v>
      </c>
      <c r="E1881" s="227" t="s">
        <v>19</v>
      </c>
      <c r="F1881" s="228" t="s">
        <v>1835</v>
      </c>
      <c r="G1881" s="225"/>
      <c r="H1881" s="229">
        <v>101.15000000000001</v>
      </c>
      <c r="I1881" s="230"/>
      <c r="J1881" s="225"/>
      <c r="K1881" s="225"/>
      <c r="L1881" s="231"/>
      <c r="M1881" s="232"/>
      <c r="N1881" s="233"/>
      <c r="O1881" s="233"/>
      <c r="P1881" s="233"/>
      <c r="Q1881" s="233"/>
      <c r="R1881" s="233"/>
      <c r="S1881" s="233"/>
      <c r="T1881" s="234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35" t="s">
        <v>167</v>
      </c>
      <c r="AU1881" s="235" t="s">
        <v>81</v>
      </c>
      <c r="AV1881" s="13" t="s">
        <v>81</v>
      </c>
      <c r="AW1881" s="13" t="s">
        <v>33</v>
      </c>
      <c r="AX1881" s="13" t="s">
        <v>71</v>
      </c>
      <c r="AY1881" s="235" t="s">
        <v>155</v>
      </c>
    </row>
    <row r="1882" s="16" customFormat="1">
      <c r="A1882" s="16"/>
      <c r="B1882" s="270"/>
      <c r="C1882" s="271"/>
      <c r="D1882" s="226" t="s">
        <v>167</v>
      </c>
      <c r="E1882" s="272" t="s">
        <v>19</v>
      </c>
      <c r="F1882" s="273" t="s">
        <v>2278</v>
      </c>
      <c r="G1882" s="271"/>
      <c r="H1882" s="274">
        <v>101.15000000000001</v>
      </c>
      <c r="I1882" s="275"/>
      <c r="J1882" s="271"/>
      <c r="K1882" s="271"/>
      <c r="L1882" s="276"/>
      <c r="M1882" s="277"/>
      <c r="N1882" s="278"/>
      <c r="O1882" s="278"/>
      <c r="P1882" s="278"/>
      <c r="Q1882" s="278"/>
      <c r="R1882" s="278"/>
      <c r="S1882" s="278"/>
      <c r="T1882" s="279"/>
      <c r="U1882" s="16"/>
      <c r="V1882" s="16"/>
      <c r="W1882" s="16"/>
      <c r="X1882" s="16"/>
      <c r="Y1882" s="16"/>
      <c r="Z1882" s="16"/>
      <c r="AA1882" s="16"/>
      <c r="AB1882" s="16"/>
      <c r="AC1882" s="16"/>
      <c r="AD1882" s="16"/>
      <c r="AE1882" s="16"/>
      <c r="AT1882" s="280" t="s">
        <v>167</v>
      </c>
      <c r="AU1882" s="280" t="s">
        <v>81</v>
      </c>
      <c r="AV1882" s="16" t="s">
        <v>180</v>
      </c>
      <c r="AW1882" s="16" t="s">
        <v>33</v>
      </c>
      <c r="AX1882" s="16" t="s">
        <v>71</v>
      </c>
      <c r="AY1882" s="280" t="s">
        <v>155</v>
      </c>
    </row>
    <row r="1883" s="13" customFormat="1">
      <c r="A1883" s="13"/>
      <c r="B1883" s="224"/>
      <c r="C1883" s="225"/>
      <c r="D1883" s="226" t="s">
        <v>167</v>
      </c>
      <c r="E1883" s="227" t="s">
        <v>19</v>
      </c>
      <c r="F1883" s="228" t="s">
        <v>410</v>
      </c>
      <c r="G1883" s="225"/>
      <c r="H1883" s="229">
        <v>22.550000000000001</v>
      </c>
      <c r="I1883" s="230"/>
      <c r="J1883" s="225"/>
      <c r="K1883" s="225"/>
      <c r="L1883" s="231"/>
      <c r="M1883" s="232"/>
      <c r="N1883" s="233"/>
      <c r="O1883" s="233"/>
      <c r="P1883" s="233"/>
      <c r="Q1883" s="233"/>
      <c r="R1883" s="233"/>
      <c r="S1883" s="233"/>
      <c r="T1883" s="234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35" t="s">
        <v>167</v>
      </c>
      <c r="AU1883" s="235" t="s">
        <v>81</v>
      </c>
      <c r="AV1883" s="13" t="s">
        <v>81</v>
      </c>
      <c r="AW1883" s="13" t="s">
        <v>33</v>
      </c>
      <c r="AX1883" s="13" t="s">
        <v>71</v>
      </c>
      <c r="AY1883" s="235" t="s">
        <v>155</v>
      </c>
    </row>
    <row r="1884" s="16" customFormat="1">
      <c r="A1884" s="16"/>
      <c r="B1884" s="270"/>
      <c r="C1884" s="271"/>
      <c r="D1884" s="226" t="s">
        <v>167</v>
      </c>
      <c r="E1884" s="272" t="s">
        <v>19</v>
      </c>
      <c r="F1884" s="273" t="s">
        <v>2284</v>
      </c>
      <c r="G1884" s="271"/>
      <c r="H1884" s="274">
        <v>22.550000000000001</v>
      </c>
      <c r="I1884" s="275"/>
      <c r="J1884" s="271"/>
      <c r="K1884" s="271"/>
      <c r="L1884" s="276"/>
      <c r="M1884" s="277"/>
      <c r="N1884" s="278"/>
      <c r="O1884" s="278"/>
      <c r="P1884" s="278"/>
      <c r="Q1884" s="278"/>
      <c r="R1884" s="278"/>
      <c r="S1884" s="278"/>
      <c r="T1884" s="279"/>
      <c r="U1884" s="16"/>
      <c r="V1884" s="16"/>
      <c r="W1884" s="16"/>
      <c r="X1884" s="16"/>
      <c r="Y1884" s="16"/>
      <c r="Z1884" s="16"/>
      <c r="AA1884" s="16"/>
      <c r="AB1884" s="16"/>
      <c r="AC1884" s="16"/>
      <c r="AD1884" s="16"/>
      <c r="AE1884" s="16"/>
      <c r="AT1884" s="280" t="s">
        <v>167</v>
      </c>
      <c r="AU1884" s="280" t="s">
        <v>81</v>
      </c>
      <c r="AV1884" s="16" t="s">
        <v>180</v>
      </c>
      <c r="AW1884" s="16" t="s">
        <v>33</v>
      </c>
      <c r="AX1884" s="16" t="s">
        <v>71</v>
      </c>
      <c r="AY1884" s="280" t="s">
        <v>155</v>
      </c>
    </row>
    <row r="1885" s="13" customFormat="1">
      <c r="A1885" s="13"/>
      <c r="B1885" s="224"/>
      <c r="C1885" s="225"/>
      <c r="D1885" s="226" t="s">
        <v>167</v>
      </c>
      <c r="E1885" s="227" t="s">
        <v>19</v>
      </c>
      <c r="F1885" s="228" t="s">
        <v>2313</v>
      </c>
      <c r="G1885" s="225"/>
      <c r="H1885" s="229">
        <v>62.549999999999997</v>
      </c>
      <c r="I1885" s="230"/>
      <c r="J1885" s="225"/>
      <c r="K1885" s="225"/>
      <c r="L1885" s="231"/>
      <c r="M1885" s="232"/>
      <c r="N1885" s="233"/>
      <c r="O1885" s="233"/>
      <c r="P1885" s="233"/>
      <c r="Q1885" s="233"/>
      <c r="R1885" s="233"/>
      <c r="S1885" s="233"/>
      <c r="T1885" s="234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35" t="s">
        <v>167</v>
      </c>
      <c r="AU1885" s="235" t="s">
        <v>81</v>
      </c>
      <c r="AV1885" s="13" t="s">
        <v>81</v>
      </c>
      <c r="AW1885" s="13" t="s">
        <v>33</v>
      </c>
      <c r="AX1885" s="13" t="s">
        <v>71</v>
      </c>
      <c r="AY1885" s="235" t="s">
        <v>155</v>
      </c>
    </row>
    <row r="1886" s="13" customFormat="1">
      <c r="A1886" s="13"/>
      <c r="B1886" s="224"/>
      <c r="C1886" s="225"/>
      <c r="D1886" s="226" t="s">
        <v>167</v>
      </c>
      <c r="E1886" s="227" t="s">
        <v>19</v>
      </c>
      <c r="F1886" s="228" t="s">
        <v>2286</v>
      </c>
      <c r="G1886" s="225"/>
      <c r="H1886" s="229">
        <v>38.149999999999999</v>
      </c>
      <c r="I1886" s="230"/>
      <c r="J1886" s="225"/>
      <c r="K1886" s="225"/>
      <c r="L1886" s="231"/>
      <c r="M1886" s="232"/>
      <c r="N1886" s="233"/>
      <c r="O1886" s="233"/>
      <c r="P1886" s="233"/>
      <c r="Q1886" s="233"/>
      <c r="R1886" s="233"/>
      <c r="S1886" s="233"/>
      <c r="T1886" s="234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35" t="s">
        <v>167</v>
      </c>
      <c r="AU1886" s="235" t="s">
        <v>81</v>
      </c>
      <c r="AV1886" s="13" t="s">
        <v>81</v>
      </c>
      <c r="AW1886" s="13" t="s">
        <v>33</v>
      </c>
      <c r="AX1886" s="13" t="s">
        <v>71</v>
      </c>
      <c r="AY1886" s="235" t="s">
        <v>155</v>
      </c>
    </row>
    <row r="1887" s="16" customFormat="1">
      <c r="A1887" s="16"/>
      <c r="B1887" s="270"/>
      <c r="C1887" s="271"/>
      <c r="D1887" s="226" t="s">
        <v>167</v>
      </c>
      <c r="E1887" s="272" t="s">
        <v>19</v>
      </c>
      <c r="F1887" s="273" t="s">
        <v>2287</v>
      </c>
      <c r="G1887" s="271"/>
      <c r="H1887" s="274">
        <v>100.69999999999999</v>
      </c>
      <c r="I1887" s="275"/>
      <c r="J1887" s="271"/>
      <c r="K1887" s="271"/>
      <c r="L1887" s="276"/>
      <c r="M1887" s="277"/>
      <c r="N1887" s="278"/>
      <c r="O1887" s="278"/>
      <c r="P1887" s="278"/>
      <c r="Q1887" s="278"/>
      <c r="R1887" s="278"/>
      <c r="S1887" s="278"/>
      <c r="T1887" s="279"/>
      <c r="U1887" s="16"/>
      <c r="V1887" s="16"/>
      <c r="W1887" s="16"/>
      <c r="X1887" s="16"/>
      <c r="Y1887" s="16"/>
      <c r="Z1887" s="16"/>
      <c r="AA1887" s="16"/>
      <c r="AB1887" s="16"/>
      <c r="AC1887" s="16"/>
      <c r="AD1887" s="16"/>
      <c r="AE1887" s="16"/>
      <c r="AT1887" s="280" t="s">
        <v>167</v>
      </c>
      <c r="AU1887" s="280" t="s">
        <v>81</v>
      </c>
      <c r="AV1887" s="16" t="s">
        <v>180</v>
      </c>
      <c r="AW1887" s="16" t="s">
        <v>33</v>
      </c>
      <c r="AX1887" s="16" t="s">
        <v>71</v>
      </c>
      <c r="AY1887" s="280" t="s">
        <v>155</v>
      </c>
    </row>
    <row r="1888" s="14" customFormat="1">
      <c r="A1888" s="14"/>
      <c r="B1888" s="236"/>
      <c r="C1888" s="237"/>
      <c r="D1888" s="226" t="s">
        <v>167</v>
      </c>
      <c r="E1888" s="238" t="s">
        <v>19</v>
      </c>
      <c r="F1888" s="239" t="s">
        <v>177</v>
      </c>
      <c r="G1888" s="237"/>
      <c r="H1888" s="240">
        <v>224.40000000000001</v>
      </c>
      <c r="I1888" s="241"/>
      <c r="J1888" s="237"/>
      <c r="K1888" s="237"/>
      <c r="L1888" s="242"/>
      <c r="M1888" s="243"/>
      <c r="N1888" s="244"/>
      <c r="O1888" s="244"/>
      <c r="P1888" s="244"/>
      <c r="Q1888" s="244"/>
      <c r="R1888" s="244"/>
      <c r="S1888" s="244"/>
      <c r="T1888" s="245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46" t="s">
        <v>167</v>
      </c>
      <c r="AU1888" s="246" t="s">
        <v>81</v>
      </c>
      <c r="AV1888" s="14" t="s">
        <v>163</v>
      </c>
      <c r="AW1888" s="14" t="s">
        <v>33</v>
      </c>
      <c r="AX1888" s="14" t="s">
        <v>79</v>
      </c>
      <c r="AY1888" s="246" t="s">
        <v>155</v>
      </c>
    </row>
    <row r="1889" s="2" customFormat="1" ht="16.5" customHeight="1">
      <c r="A1889" s="40"/>
      <c r="B1889" s="41"/>
      <c r="C1889" s="206" t="s">
        <v>2314</v>
      </c>
      <c r="D1889" s="206" t="s">
        <v>158</v>
      </c>
      <c r="E1889" s="207" t="s">
        <v>2315</v>
      </c>
      <c r="F1889" s="208" t="s">
        <v>2316</v>
      </c>
      <c r="G1889" s="209" t="s">
        <v>264</v>
      </c>
      <c r="H1889" s="210">
        <v>43.049999999999997</v>
      </c>
      <c r="I1889" s="211"/>
      <c r="J1889" s="212">
        <f>ROUND(I1889*H1889,2)</f>
        <v>0</v>
      </c>
      <c r="K1889" s="208" t="s">
        <v>162</v>
      </c>
      <c r="L1889" s="46"/>
      <c r="M1889" s="213" t="s">
        <v>19</v>
      </c>
      <c r="N1889" s="214" t="s">
        <v>42</v>
      </c>
      <c r="O1889" s="86"/>
      <c r="P1889" s="215">
        <f>O1889*H1889</f>
        <v>0</v>
      </c>
      <c r="Q1889" s="215">
        <v>0.00040000000000000002</v>
      </c>
      <c r="R1889" s="215">
        <f>Q1889*H1889</f>
        <v>0.017219999999999999</v>
      </c>
      <c r="S1889" s="215">
        <v>0</v>
      </c>
      <c r="T1889" s="216">
        <f>S1889*H1889</f>
        <v>0</v>
      </c>
      <c r="U1889" s="40"/>
      <c r="V1889" s="40"/>
      <c r="W1889" s="40"/>
      <c r="X1889" s="40"/>
      <c r="Y1889" s="40"/>
      <c r="Z1889" s="40"/>
      <c r="AA1889" s="40"/>
      <c r="AB1889" s="40"/>
      <c r="AC1889" s="40"/>
      <c r="AD1889" s="40"/>
      <c r="AE1889" s="40"/>
      <c r="AR1889" s="217" t="s">
        <v>382</v>
      </c>
      <c r="AT1889" s="217" t="s">
        <v>158</v>
      </c>
      <c r="AU1889" s="217" t="s">
        <v>81</v>
      </c>
      <c r="AY1889" s="19" t="s">
        <v>155</v>
      </c>
      <c r="BE1889" s="218">
        <f>IF(N1889="základní",J1889,0)</f>
        <v>0</v>
      </c>
      <c r="BF1889" s="218">
        <f>IF(N1889="snížená",J1889,0)</f>
        <v>0</v>
      </c>
      <c r="BG1889" s="218">
        <f>IF(N1889="zákl. přenesená",J1889,0)</f>
        <v>0</v>
      </c>
      <c r="BH1889" s="218">
        <f>IF(N1889="sníž. přenesená",J1889,0)</f>
        <v>0</v>
      </c>
      <c r="BI1889" s="218">
        <f>IF(N1889="nulová",J1889,0)</f>
        <v>0</v>
      </c>
      <c r="BJ1889" s="19" t="s">
        <v>79</v>
      </c>
      <c r="BK1889" s="218">
        <f>ROUND(I1889*H1889,2)</f>
        <v>0</v>
      </c>
      <c r="BL1889" s="19" t="s">
        <v>382</v>
      </c>
      <c r="BM1889" s="217" t="s">
        <v>2317</v>
      </c>
    </row>
    <row r="1890" s="2" customFormat="1">
      <c r="A1890" s="40"/>
      <c r="B1890" s="41"/>
      <c r="C1890" s="42"/>
      <c r="D1890" s="219" t="s">
        <v>165</v>
      </c>
      <c r="E1890" s="42"/>
      <c r="F1890" s="220" t="s">
        <v>2318</v>
      </c>
      <c r="G1890" s="42"/>
      <c r="H1890" s="42"/>
      <c r="I1890" s="221"/>
      <c r="J1890" s="42"/>
      <c r="K1890" s="42"/>
      <c r="L1890" s="46"/>
      <c r="M1890" s="222"/>
      <c r="N1890" s="223"/>
      <c r="O1890" s="86"/>
      <c r="P1890" s="86"/>
      <c r="Q1890" s="86"/>
      <c r="R1890" s="86"/>
      <c r="S1890" s="86"/>
      <c r="T1890" s="87"/>
      <c r="U1890" s="40"/>
      <c r="V1890" s="40"/>
      <c r="W1890" s="40"/>
      <c r="X1890" s="40"/>
      <c r="Y1890" s="40"/>
      <c r="Z1890" s="40"/>
      <c r="AA1890" s="40"/>
      <c r="AB1890" s="40"/>
      <c r="AC1890" s="40"/>
      <c r="AD1890" s="40"/>
      <c r="AE1890" s="40"/>
      <c r="AT1890" s="19" t="s">
        <v>165</v>
      </c>
      <c r="AU1890" s="19" t="s">
        <v>81</v>
      </c>
    </row>
    <row r="1891" s="13" customFormat="1">
      <c r="A1891" s="13"/>
      <c r="B1891" s="224"/>
      <c r="C1891" s="225"/>
      <c r="D1891" s="226" t="s">
        <v>167</v>
      </c>
      <c r="E1891" s="227" t="s">
        <v>19</v>
      </c>
      <c r="F1891" s="228" t="s">
        <v>2319</v>
      </c>
      <c r="G1891" s="225"/>
      <c r="H1891" s="229">
        <v>43.049999999999997</v>
      </c>
      <c r="I1891" s="230"/>
      <c r="J1891" s="225"/>
      <c r="K1891" s="225"/>
      <c r="L1891" s="231"/>
      <c r="M1891" s="232"/>
      <c r="N1891" s="233"/>
      <c r="O1891" s="233"/>
      <c r="P1891" s="233"/>
      <c r="Q1891" s="233"/>
      <c r="R1891" s="233"/>
      <c r="S1891" s="233"/>
      <c r="T1891" s="234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35" t="s">
        <v>167</v>
      </c>
      <c r="AU1891" s="235" t="s">
        <v>81</v>
      </c>
      <c r="AV1891" s="13" t="s">
        <v>81</v>
      </c>
      <c r="AW1891" s="13" t="s">
        <v>33</v>
      </c>
      <c r="AX1891" s="13" t="s">
        <v>71</v>
      </c>
      <c r="AY1891" s="235" t="s">
        <v>155</v>
      </c>
    </row>
    <row r="1892" s="16" customFormat="1">
      <c r="A1892" s="16"/>
      <c r="B1892" s="270"/>
      <c r="C1892" s="271"/>
      <c r="D1892" s="226" t="s">
        <v>167</v>
      </c>
      <c r="E1892" s="272" t="s">
        <v>19</v>
      </c>
      <c r="F1892" s="273" t="s">
        <v>2320</v>
      </c>
      <c r="G1892" s="271"/>
      <c r="H1892" s="274">
        <v>43.049999999999997</v>
      </c>
      <c r="I1892" s="275"/>
      <c r="J1892" s="271"/>
      <c r="K1892" s="271"/>
      <c r="L1892" s="276"/>
      <c r="M1892" s="277"/>
      <c r="N1892" s="278"/>
      <c r="O1892" s="278"/>
      <c r="P1892" s="278"/>
      <c r="Q1892" s="278"/>
      <c r="R1892" s="278"/>
      <c r="S1892" s="278"/>
      <c r="T1892" s="279"/>
      <c r="U1892" s="16"/>
      <c r="V1892" s="16"/>
      <c r="W1892" s="16"/>
      <c r="X1892" s="16"/>
      <c r="Y1892" s="16"/>
      <c r="Z1892" s="16"/>
      <c r="AA1892" s="16"/>
      <c r="AB1892" s="16"/>
      <c r="AC1892" s="16"/>
      <c r="AD1892" s="16"/>
      <c r="AE1892" s="16"/>
      <c r="AT1892" s="280" t="s">
        <v>167</v>
      </c>
      <c r="AU1892" s="280" t="s">
        <v>81</v>
      </c>
      <c r="AV1892" s="16" t="s">
        <v>180</v>
      </c>
      <c r="AW1892" s="16" t="s">
        <v>33</v>
      </c>
      <c r="AX1892" s="16" t="s">
        <v>71</v>
      </c>
      <c r="AY1892" s="280" t="s">
        <v>155</v>
      </c>
    </row>
    <row r="1893" s="14" customFormat="1">
      <c r="A1893" s="14"/>
      <c r="B1893" s="236"/>
      <c r="C1893" s="237"/>
      <c r="D1893" s="226" t="s">
        <v>167</v>
      </c>
      <c r="E1893" s="238" t="s">
        <v>19</v>
      </c>
      <c r="F1893" s="239" t="s">
        <v>177</v>
      </c>
      <c r="G1893" s="237"/>
      <c r="H1893" s="240">
        <v>43.049999999999997</v>
      </c>
      <c r="I1893" s="241"/>
      <c r="J1893" s="237"/>
      <c r="K1893" s="237"/>
      <c r="L1893" s="242"/>
      <c r="M1893" s="243"/>
      <c r="N1893" s="244"/>
      <c r="O1893" s="244"/>
      <c r="P1893" s="244"/>
      <c r="Q1893" s="244"/>
      <c r="R1893" s="244"/>
      <c r="S1893" s="244"/>
      <c r="T1893" s="245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46" t="s">
        <v>167</v>
      </c>
      <c r="AU1893" s="246" t="s">
        <v>81</v>
      </c>
      <c r="AV1893" s="14" t="s">
        <v>163</v>
      </c>
      <c r="AW1893" s="14" t="s">
        <v>33</v>
      </c>
      <c r="AX1893" s="14" t="s">
        <v>79</v>
      </c>
      <c r="AY1893" s="246" t="s">
        <v>155</v>
      </c>
    </row>
    <row r="1894" s="2" customFormat="1" ht="16.5" customHeight="1">
      <c r="A1894" s="40"/>
      <c r="B1894" s="41"/>
      <c r="C1894" s="257" t="s">
        <v>2321</v>
      </c>
      <c r="D1894" s="257" t="s">
        <v>192</v>
      </c>
      <c r="E1894" s="258" t="s">
        <v>2322</v>
      </c>
      <c r="F1894" s="259" t="s">
        <v>2323</v>
      </c>
      <c r="G1894" s="260" t="s">
        <v>264</v>
      </c>
      <c r="H1894" s="261">
        <v>246.84</v>
      </c>
      <c r="I1894" s="262"/>
      <c r="J1894" s="263">
        <f>ROUND(I1894*H1894,2)</f>
        <v>0</v>
      </c>
      <c r="K1894" s="259" t="s">
        <v>162</v>
      </c>
      <c r="L1894" s="264"/>
      <c r="M1894" s="265" t="s">
        <v>19</v>
      </c>
      <c r="N1894" s="266" t="s">
        <v>42</v>
      </c>
      <c r="O1894" s="86"/>
      <c r="P1894" s="215">
        <f>O1894*H1894</f>
        <v>0</v>
      </c>
      <c r="Q1894" s="215">
        <v>0.00264</v>
      </c>
      <c r="R1894" s="215">
        <f>Q1894*H1894</f>
        <v>0.65165760000000006</v>
      </c>
      <c r="S1894" s="215">
        <v>0</v>
      </c>
      <c r="T1894" s="216">
        <f>S1894*H1894</f>
        <v>0</v>
      </c>
      <c r="U1894" s="40"/>
      <c r="V1894" s="40"/>
      <c r="W1894" s="40"/>
      <c r="X1894" s="40"/>
      <c r="Y1894" s="40"/>
      <c r="Z1894" s="40"/>
      <c r="AA1894" s="40"/>
      <c r="AB1894" s="40"/>
      <c r="AC1894" s="40"/>
      <c r="AD1894" s="40"/>
      <c r="AE1894" s="40"/>
      <c r="AR1894" s="217" t="s">
        <v>506</v>
      </c>
      <c r="AT1894" s="217" t="s">
        <v>192</v>
      </c>
      <c r="AU1894" s="217" t="s">
        <v>81</v>
      </c>
      <c r="AY1894" s="19" t="s">
        <v>155</v>
      </c>
      <c r="BE1894" s="218">
        <f>IF(N1894="základní",J1894,0)</f>
        <v>0</v>
      </c>
      <c r="BF1894" s="218">
        <f>IF(N1894="snížená",J1894,0)</f>
        <v>0</v>
      </c>
      <c r="BG1894" s="218">
        <f>IF(N1894="zákl. přenesená",J1894,0)</f>
        <v>0</v>
      </c>
      <c r="BH1894" s="218">
        <f>IF(N1894="sníž. přenesená",J1894,0)</f>
        <v>0</v>
      </c>
      <c r="BI1894" s="218">
        <f>IF(N1894="nulová",J1894,0)</f>
        <v>0</v>
      </c>
      <c r="BJ1894" s="19" t="s">
        <v>79</v>
      </c>
      <c r="BK1894" s="218">
        <f>ROUND(I1894*H1894,2)</f>
        <v>0</v>
      </c>
      <c r="BL1894" s="19" t="s">
        <v>382</v>
      </c>
      <c r="BM1894" s="217" t="s">
        <v>2324</v>
      </c>
    </row>
    <row r="1895" s="13" customFormat="1">
      <c r="A1895" s="13"/>
      <c r="B1895" s="224"/>
      <c r="C1895" s="225"/>
      <c r="D1895" s="226" t="s">
        <v>167</v>
      </c>
      <c r="E1895" s="227" t="s">
        <v>19</v>
      </c>
      <c r="F1895" s="228" t="s">
        <v>2325</v>
      </c>
      <c r="G1895" s="225"/>
      <c r="H1895" s="229">
        <v>294.19499999999999</v>
      </c>
      <c r="I1895" s="230"/>
      <c r="J1895" s="225"/>
      <c r="K1895" s="225"/>
      <c r="L1895" s="231"/>
      <c r="M1895" s="232"/>
      <c r="N1895" s="233"/>
      <c r="O1895" s="233"/>
      <c r="P1895" s="233"/>
      <c r="Q1895" s="233"/>
      <c r="R1895" s="233"/>
      <c r="S1895" s="233"/>
      <c r="T1895" s="234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35" t="s">
        <v>167</v>
      </c>
      <c r="AU1895" s="235" t="s">
        <v>81</v>
      </c>
      <c r="AV1895" s="13" t="s">
        <v>81</v>
      </c>
      <c r="AW1895" s="13" t="s">
        <v>33</v>
      </c>
      <c r="AX1895" s="13" t="s">
        <v>71</v>
      </c>
      <c r="AY1895" s="235" t="s">
        <v>155</v>
      </c>
    </row>
    <row r="1896" s="13" customFormat="1">
      <c r="A1896" s="13"/>
      <c r="B1896" s="224"/>
      <c r="C1896" s="225"/>
      <c r="D1896" s="226" t="s">
        <v>167</v>
      </c>
      <c r="E1896" s="227" t="s">
        <v>19</v>
      </c>
      <c r="F1896" s="228" t="s">
        <v>2326</v>
      </c>
      <c r="G1896" s="225"/>
      <c r="H1896" s="229">
        <v>-47.354999999999997</v>
      </c>
      <c r="I1896" s="230"/>
      <c r="J1896" s="225"/>
      <c r="K1896" s="225"/>
      <c r="L1896" s="231"/>
      <c r="M1896" s="232"/>
      <c r="N1896" s="233"/>
      <c r="O1896" s="233"/>
      <c r="P1896" s="233"/>
      <c r="Q1896" s="233"/>
      <c r="R1896" s="233"/>
      <c r="S1896" s="233"/>
      <c r="T1896" s="234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35" t="s">
        <v>167</v>
      </c>
      <c r="AU1896" s="235" t="s">
        <v>81</v>
      </c>
      <c r="AV1896" s="13" t="s">
        <v>81</v>
      </c>
      <c r="AW1896" s="13" t="s">
        <v>33</v>
      </c>
      <c r="AX1896" s="13" t="s">
        <v>71</v>
      </c>
      <c r="AY1896" s="235" t="s">
        <v>155</v>
      </c>
    </row>
    <row r="1897" s="14" customFormat="1">
      <c r="A1897" s="14"/>
      <c r="B1897" s="236"/>
      <c r="C1897" s="237"/>
      <c r="D1897" s="226" t="s">
        <v>167</v>
      </c>
      <c r="E1897" s="238" t="s">
        <v>19</v>
      </c>
      <c r="F1897" s="239" t="s">
        <v>177</v>
      </c>
      <c r="G1897" s="237"/>
      <c r="H1897" s="240">
        <v>246.84</v>
      </c>
      <c r="I1897" s="241"/>
      <c r="J1897" s="237"/>
      <c r="K1897" s="237"/>
      <c r="L1897" s="242"/>
      <c r="M1897" s="243"/>
      <c r="N1897" s="244"/>
      <c r="O1897" s="244"/>
      <c r="P1897" s="244"/>
      <c r="Q1897" s="244"/>
      <c r="R1897" s="244"/>
      <c r="S1897" s="244"/>
      <c r="T1897" s="245"/>
      <c r="U1897" s="14"/>
      <c r="V1897" s="14"/>
      <c r="W1897" s="14"/>
      <c r="X1897" s="14"/>
      <c r="Y1897" s="14"/>
      <c r="Z1897" s="14"/>
      <c r="AA1897" s="14"/>
      <c r="AB1897" s="14"/>
      <c r="AC1897" s="14"/>
      <c r="AD1897" s="14"/>
      <c r="AE1897" s="14"/>
      <c r="AT1897" s="246" t="s">
        <v>167</v>
      </c>
      <c r="AU1897" s="246" t="s">
        <v>81</v>
      </c>
      <c r="AV1897" s="14" t="s">
        <v>163</v>
      </c>
      <c r="AW1897" s="14" t="s">
        <v>33</v>
      </c>
      <c r="AX1897" s="14" t="s">
        <v>79</v>
      </c>
      <c r="AY1897" s="246" t="s">
        <v>155</v>
      </c>
    </row>
    <row r="1898" s="2" customFormat="1" ht="16.5" customHeight="1">
      <c r="A1898" s="40"/>
      <c r="B1898" s="41"/>
      <c r="C1898" s="257" t="s">
        <v>2327</v>
      </c>
      <c r="D1898" s="257" t="s">
        <v>192</v>
      </c>
      <c r="E1898" s="258" t="s">
        <v>2328</v>
      </c>
      <c r="F1898" s="259" t="s">
        <v>2329</v>
      </c>
      <c r="G1898" s="260" t="s">
        <v>264</v>
      </c>
      <c r="H1898" s="261">
        <v>47.354999999999997</v>
      </c>
      <c r="I1898" s="262"/>
      <c r="J1898" s="263">
        <f>ROUND(I1898*H1898,2)</f>
        <v>0</v>
      </c>
      <c r="K1898" s="259" t="s">
        <v>162</v>
      </c>
      <c r="L1898" s="264"/>
      <c r="M1898" s="265" t="s">
        <v>19</v>
      </c>
      <c r="N1898" s="266" t="s">
        <v>42</v>
      </c>
      <c r="O1898" s="86"/>
      <c r="P1898" s="215">
        <f>O1898*H1898</f>
        <v>0</v>
      </c>
      <c r="Q1898" s="215">
        <v>0.0025999999999999999</v>
      </c>
      <c r="R1898" s="215">
        <f>Q1898*H1898</f>
        <v>0.12312299999999998</v>
      </c>
      <c r="S1898" s="215">
        <v>0</v>
      </c>
      <c r="T1898" s="216">
        <f>S1898*H1898</f>
        <v>0</v>
      </c>
      <c r="U1898" s="40"/>
      <c r="V1898" s="40"/>
      <c r="W1898" s="40"/>
      <c r="X1898" s="40"/>
      <c r="Y1898" s="40"/>
      <c r="Z1898" s="40"/>
      <c r="AA1898" s="40"/>
      <c r="AB1898" s="40"/>
      <c r="AC1898" s="40"/>
      <c r="AD1898" s="40"/>
      <c r="AE1898" s="40"/>
      <c r="AR1898" s="217" t="s">
        <v>506</v>
      </c>
      <c r="AT1898" s="217" t="s">
        <v>192</v>
      </c>
      <c r="AU1898" s="217" t="s">
        <v>81</v>
      </c>
      <c r="AY1898" s="19" t="s">
        <v>155</v>
      </c>
      <c r="BE1898" s="218">
        <f>IF(N1898="základní",J1898,0)</f>
        <v>0</v>
      </c>
      <c r="BF1898" s="218">
        <f>IF(N1898="snížená",J1898,0)</f>
        <v>0</v>
      </c>
      <c r="BG1898" s="218">
        <f>IF(N1898="zákl. přenesená",J1898,0)</f>
        <v>0</v>
      </c>
      <c r="BH1898" s="218">
        <f>IF(N1898="sníž. přenesená",J1898,0)</f>
        <v>0</v>
      </c>
      <c r="BI1898" s="218">
        <f>IF(N1898="nulová",J1898,0)</f>
        <v>0</v>
      </c>
      <c r="BJ1898" s="19" t="s">
        <v>79</v>
      </c>
      <c r="BK1898" s="218">
        <f>ROUND(I1898*H1898,2)</f>
        <v>0</v>
      </c>
      <c r="BL1898" s="19" t="s">
        <v>382</v>
      </c>
      <c r="BM1898" s="217" t="s">
        <v>2330</v>
      </c>
    </row>
    <row r="1899" s="13" customFormat="1">
      <c r="A1899" s="13"/>
      <c r="B1899" s="224"/>
      <c r="C1899" s="225"/>
      <c r="D1899" s="226" t="s">
        <v>167</v>
      </c>
      <c r="E1899" s="227" t="s">
        <v>19</v>
      </c>
      <c r="F1899" s="228" t="s">
        <v>2331</v>
      </c>
      <c r="G1899" s="225"/>
      <c r="H1899" s="229">
        <v>34.32</v>
      </c>
      <c r="I1899" s="230"/>
      <c r="J1899" s="225"/>
      <c r="K1899" s="225"/>
      <c r="L1899" s="231"/>
      <c r="M1899" s="232"/>
      <c r="N1899" s="233"/>
      <c r="O1899" s="233"/>
      <c r="P1899" s="233"/>
      <c r="Q1899" s="233"/>
      <c r="R1899" s="233"/>
      <c r="S1899" s="233"/>
      <c r="T1899" s="234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35" t="s">
        <v>167</v>
      </c>
      <c r="AU1899" s="235" t="s">
        <v>81</v>
      </c>
      <c r="AV1899" s="13" t="s">
        <v>81</v>
      </c>
      <c r="AW1899" s="13" t="s">
        <v>33</v>
      </c>
      <c r="AX1899" s="13" t="s">
        <v>71</v>
      </c>
      <c r="AY1899" s="235" t="s">
        <v>155</v>
      </c>
    </row>
    <row r="1900" s="13" customFormat="1">
      <c r="A1900" s="13"/>
      <c r="B1900" s="224"/>
      <c r="C1900" s="225"/>
      <c r="D1900" s="226" t="s">
        <v>167</v>
      </c>
      <c r="E1900" s="227" t="s">
        <v>19</v>
      </c>
      <c r="F1900" s="228" t="s">
        <v>2332</v>
      </c>
      <c r="G1900" s="225"/>
      <c r="H1900" s="229">
        <v>13.035</v>
      </c>
      <c r="I1900" s="230"/>
      <c r="J1900" s="225"/>
      <c r="K1900" s="225"/>
      <c r="L1900" s="231"/>
      <c r="M1900" s="232"/>
      <c r="N1900" s="233"/>
      <c r="O1900" s="233"/>
      <c r="P1900" s="233"/>
      <c r="Q1900" s="233"/>
      <c r="R1900" s="233"/>
      <c r="S1900" s="233"/>
      <c r="T1900" s="234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35" t="s">
        <v>167</v>
      </c>
      <c r="AU1900" s="235" t="s">
        <v>81</v>
      </c>
      <c r="AV1900" s="13" t="s">
        <v>81</v>
      </c>
      <c r="AW1900" s="13" t="s">
        <v>33</v>
      </c>
      <c r="AX1900" s="13" t="s">
        <v>71</v>
      </c>
      <c r="AY1900" s="235" t="s">
        <v>155</v>
      </c>
    </row>
    <row r="1901" s="14" customFormat="1">
      <c r="A1901" s="14"/>
      <c r="B1901" s="236"/>
      <c r="C1901" s="237"/>
      <c r="D1901" s="226" t="s">
        <v>167</v>
      </c>
      <c r="E1901" s="238" t="s">
        <v>19</v>
      </c>
      <c r="F1901" s="239" t="s">
        <v>177</v>
      </c>
      <c r="G1901" s="237"/>
      <c r="H1901" s="240">
        <v>47.355000000000004</v>
      </c>
      <c r="I1901" s="241"/>
      <c r="J1901" s="237"/>
      <c r="K1901" s="237"/>
      <c r="L1901" s="242"/>
      <c r="M1901" s="243"/>
      <c r="N1901" s="244"/>
      <c r="O1901" s="244"/>
      <c r="P1901" s="244"/>
      <c r="Q1901" s="244"/>
      <c r="R1901" s="244"/>
      <c r="S1901" s="244"/>
      <c r="T1901" s="245"/>
      <c r="U1901" s="14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T1901" s="246" t="s">
        <v>167</v>
      </c>
      <c r="AU1901" s="246" t="s">
        <v>81</v>
      </c>
      <c r="AV1901" s="14" t="s">
        <v>163</v>
      </c>
      <c r="AW1901" s="14" t="s">
        <v>33</v>
      </c>
      <c r="AX1901" s="14" t="s">
        <v>79</v>
      </c>
      <c r="AY1901" s="246" t="s">
        <v>155</v>
      </c>
    </row>
    <row r="1902" s="2" customFormat="1" ht="16.5" customHeight="1">
      <c r="A1902" s="40"/>
      <c r="B1902" s="41"/>
      <c r="C1902" s="206" t="s">
        <v>2333</v>
      </c>
      <c r="D1902" s="206" t="s">
        <v>158</v>
      </c>
      <c r="E1902" s="207" t="s">
        <v>2334</v>
      </c>
      <c r="F1902" s="208" t="s">
        <v>2335</v>
      </c>
      <c r="G1902" s="209" t="s">
        <v>338</v>
      </c>
      <c r="H1902" s="210">
        <v>245.84</v>
      </c>
      <c r="I1902" s="211"/>
      <c r="J1902" s="212">
        <f>ROUND(I1902*H1902,2)</f>
        <v>0</v>
      </c>
      <c r="K1902" s="208" t="s">
        <v>162</v>
      </c>
      <c r="L1902" s="46"/>
      <c r="M1902" s="213" t="s">
        <v>19</v>
      </c>
      <c r="N1902" s="214" t="s">
        <v>42</v>
      </c>
      <c r="O1902" s="86"/>
      <c r="P1902" s="215">
        <f>O1902*H1902</f>
        <v>0</v>
      </c>
      <c r="Q1902" s="215">
        <v>1.26999E-05</v>
      </c>
      <c r="R1902" s="215">
        <f>Q1902*H1902</f>
        <v>0.003122143416</v>
      </c>
      <c r="S1902" s="215">
        <v>0</v>
      </c>
      <c r="T1902" s="216">
        <f>S1902*H1902</f>
        <v>0</v>
      </c>
      <c r="U1902" s="40"/>
      <c r="V1902" s="40"/>
      <c r="W1902" s="40"/>
      <c r="X1902" s="40"/>
      <c r="Y1902" s="40"/>
      <c r="Z1902" s="40"/>
      <c r="AA1902" s="40"/>
      <c r="AB1902" s="40"/>
      <c r="AC1902" s="40"/>
      <c r="AD1902" s="40"/>
      <c r="AE1902" s="40"/>
      <c r="AR1902" s="217" t="s">
        <v>382</v>
      </c>
      <c r="AT1902" s="217" t="s">
        <v>158</v>
      </c>
      <c r="AU1902" s="217" t="s">
        <v>81</v>
      </c>
      <c r="AY1902" s="19" t="s">
        <v>155</v>
      </c>
      <c r="BE1902" s="218">
        <f>IF(N1902="základní",J1902,0)</f>
        <v>0</v>
      </c>
      <c r="BF1902" s="218">
        <f>IF(N1902="snížená",J1902,0)</f>
        <v>0</v>
      </c>
      <c r="BG1902" s="218">
        <f>IF(N1902="zákl. přenesená",J1902,0)</f>
        <v>0</v>
      </c>
      <c r="BH1902" s="218">
        <f>IF(N1902="sníž. přenesená",J1902,0)</f>
        <v>0</v>
      </c>
      <c r="BI1902" s="218">
        <f>IF(N1902="nulová",J1902,0)</f>
        <v>0</v>
      </c>
      <c r="BJ1902" s="19" t="s">
        <v>79</v>
      </c>
      <c r="BK1902" s="218">
        <f>ROUND(I1902*H1902,2)</f>
        <v>0</v>
      </c>
      <c r="BL1902" s="19" t="s">
        <v>382</v>
      </c>
      <c r="BM1902" s="217" t="s">
        <v>2336</v>
      </c>
    </row>
    <row r="1903" s="2" customFormat="1">
      <c r="A1903" s="40"/>
      <c r="B1903" s="41"/>
      <c r="C1903" s="42"/>
      <c r="D1903" s="219" t="s">
        <v>165</v>
      </c>
      <c r="E1903" s="42"/>
      <c r="F1903" s="220" t="s">
        <v>2337</v>
      </c>
      <c r="G1903" s="42"/>
      <c r="H1903" s="42"/>
      <c r="I1903" s="221"/>
      <c r="J1903" s="42"/>
      <c r="K1903" s="42"/>
      <c r="L1903" s="46"/>
      <c r="M1903" s="222"/>
      <c r="N1903" s="223"/>
      <c r="O1903" s="86"/>
      <c r="P1903" s="86"/>
      <c r="Q1903" s="86"/>
      <c r="R1903" s="86"/>
      <c r="S1903" s="86"/>
      <c r="T1903" s="87"/>
      <c r="U1903" s="40"/>
      <c r="V1903" s="40"/>
      <c r="W1903" s="40"/>
      <c r="X1903" s="40"/>
      <c r="Y1903" s="40"/>
      <c r="Z1903" s="40"/>
      <c r="AA1903" s="40"/>
      <c r="AB1903" s="40"/>
      <c r="AC1903" s="40"/>
      <c r="AD1903" s="40"/>
      <c r="AE1903" s="40"/>
      <c r="AT1903" s="19" t="s">
        <v>165</v>
      </c>
      <c r="AU1903" s="19" t="s">
        <v>81</v>
      </c>
    </row>
    <row r="1904" s="13" customFormat="1">
      <c r="A1904" s="13"/>
      <c r="B1904" s="224"/>
      <c r="C1904" s="225"/>
      <c r="D1904" s="226" t="s">
        <v>167</v>
      </c>
      <c r="E1904" s="227" t="s">
        <v>19</v>
      </c>
      <c r="F1904" s="228" t="s">
        <v>2338</v>
      </c>
      <c r="G1904" s="225"/>
      <c r="H1904" s="229">
        <v>23.239999999999998</v>
      </c>
      <c r="I1904" s="230"/>
      <c r="J1904" s="225"/>
      <c r="K1904" s="225"/>
      <c r="L1904" s="231"/>
      <c r="M1904" s="232"/>
      <c r="N1904" s="233"/>
      <c r="O1904" s="233"/>
      <c r="P1904" s="233"/>
      <c r="Q1904" s="233"/>
      <c r="R1904" s="233"/>
      <c r="S1904" s="233"/>
      <c r="T1904" s="234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35" t="s">
        <v>167</v>
      </c>
      <c r="AU1904" s="235" t="s">
        <v>81</v>
      </c>
      <c r="AV1904" s="13" t="s">
        <v>81</v>
      </c>
      <c r="AW1904" s="13" t="s">
        <v>33</v>
      </c>
      <c r="AX1904" s="13" t="s">
        <v>71</v>
      </c>
      <c r="AY1904" s="235" t="s">
        <v>155</v>
      </c>
    </row>
    <row r="1905" s="13" customFormat="1">
      <c r="A1905" s="13"/>
      <c r="B1905" s="224"/>
      <c r="C1905" s="225"/>
      <c r="D1905" s="226" t="s">
        <v>167</v>
      </c>
      <c r="E1905" s="227" t="s">
        <v>19</v>
      </c>
      <c r="F1905" s="228" t="s">
        <v>1277</v>
      </c>
      <c r="G1905" s="225"/>
      <c r="H1905" s="229">
        <v>-0.80000000000000004</v>
      </c>
      <c r="I1905" s="230"/>
      <c r="J1905" s="225"/>
      <c r="K1905" s="225"/>
      <c r="L1905" s="231"/>
      <c r="M1905" s="232"/>
      <c r="N1905" s="233"/>
      <c r="O1905" s="233"/>
      <c r="P1905" s="233"/>
      <c r="Q1905" s="233"/>
      <c r="R1905" s="233"/>
      <c r="S1905" s="233"/>
      <c r="T1905" s="234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35" t="s">
        <v>167</v>
      </c>
      <c r="AU1905" s="235" t="s">
        <v>81</v>
      </c>
      <c r="AV1905" s="13" t="s">
        <v>81</v>
      </c>
      <c r="AW1905" s="13" t="s">
        <v>33</v>
      </c>
      <c r="AX1905" s="13" t="s">
        <v>71</v>
      </c>
      <c r="AY1905" s="235" t="s">
        <v>155</v>
      </c>
    </row>
    <row r="1906" s="13" customFormat="1">
      <c r="A1906" s="13"/>
      <c r="B1906" s="224"/>
      <c r="C1906" s="225"/>
      <c r="D1906" s="226" t="s">
        <v>167</v>
      </c>
      <c r="E1906" s="227" t="s">
        <v>19</v>
      </c>
      <c r="F1906" s="228" t="s">
        <v>2339</v>
      </c>
      <c r="G1906" s="225"/>
      <c r="H1906" s="229">
        <v>12.960000000000001</v>
      </c>
      <c r="I1906" s="230"/>
      <c r="J1906" s="225"/>
      <c r="K1906" s="225"/>
      <c r="L1906" s="231"/>
      <c r="M1906" s="232"/>
      <c r="N1906" s="233"/>
      <c r="O1906" s="233"/>
      <c r="P1906" s="233"/>
      <c r="Q1906" s="233"/>
      <c r="R1906" s="233"/>
      <c r="S1906" s="233"/>
      <c r="T1906" s="234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35" t="s">
        <v>167</v>
      </c>
      <c r="AU1906" s="235" t="s">
        <v>81</v>
      </c>
      <c r="AV1906" s="13" t="s">
        <v>81</v>
      </c>
      <c r="AW1906" s="13" t="s">
        <v>33</v>
      </c>
      <c r="AX1906" s="13" t="s">
        <v>71</v>
      </c>
      <c r="AY1906" s="235" t="s">
        <v>155</v>
      </c>
    </row>
    <row r="1907" s="13" customFormat="1">
      <c r="A1907" s="13"/>
      <c r="B1907" s="224"/>
      <c r="C1907" s="225"/>
      <c r="D1907" s="226" t="s">
        <v>167</v>
      </c>
      <c r="E1907" s="227" t="s">
        <v>19</v>
      </c>
      <c r="F1907" s="228" t="s">
        <v>2340</v>
      </c>
      <c r="G1907" s="225"/>
      <c r="H1907" s="229">
        <v>-3.1000000000000001</v>
      </c>
      <c r="I1907" s="230"/>
      <c r="J1907" s="225"/>
      <c r="K1907" s="225"/>
      <c r="L1907" s="231"/>
      <c r="M1907" s="232"/>
      <c r="N1907" s="233"/>
      <c r="O1907" s="233"/>
      <c r="P1907" s="233"/>
      <c r="Q1907" s="233"/>
      <c r="R1907" s="233"/>
      <c r="S1907" s="233"/>
      <c r="T1907" s="234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35" t="s">
        <v>167</v>
      </c>
      <c r="AU1907" s="235" t="s">
        <v>81</v>
      </c>
      <c r="AV1907" s="13" t="s">
        <v>81</v>
      </c>
      <c r="AW1907" s="13" t="s">
        <v>33</v>
      </c>
      <c r="AX1907" s="13" t="s">
        <v>71</v>
      </c>
      <c r="AY1907" s="235" t="s">
        <v>155</v>
      </c>
    </row>
    <row r="1908" s="16" customFormat="1">
      <c r="A1908" s="16"/>
      <c r="B1908" s="270"/>
      <c r="C1908" s="271"/>
      <c r="D1908" s="226" t="s">
        <v>167</v>
      </c>
      <c r="E1908" s="272" t="s">
        <v>19</v>
      </c>
      <c r="F1908" s="273" t="s">
        <v>2341</v>
      </c>
      <c r="G1908" s="271"/>
      <c r="H1908" s="274">
        <v>32.299999999999997</v>
      </c>
      <c r="I1908" s="275"/>
      <c r="J1908" s="271"/>
      <c r="K1908" s="271"/>
      <c r="L1908" s="276"/>
      <c r="M1908" s="277"/>
      <c r="N1908" s="278"/>
      <c r="O1908" s="278"/>
      <c r="P1908" s="278"/>
      <c r="Q1908" s="278"/>
      <c r="R1908" s="278"/>
      <c r="S1908" s="278"/>
      <c r="T1908" s="279"/>
      <c r="U1908" s="16"/>
      <c r="V1908" s="16"/>
      <c r="W1908" s="16"/>
      <c r="X1908" s="16"/>
      <c r="Y1908" s="16"/>
      <c r="Z1908" s="16"/>
      <c r="AA1908" s="16"/>
      <c r="AB1908" s="16"/>
      <c r="AC1908" s="16"/>
      <c r="AD1908" s="16"/>
      <c r="AE1908" s="16"/>
      <c r="AT1908" s="280" t="s">
        <v>167</v>
      </c>
      <c r="AU1908" s="280" t="s">
        <v>81</v>
      </c>
      <c r="AV1908" s="16" t="s">
        <v>180</v>
      </c>
      <c r="AW1908" s="16" t="s">
        <v>33</v>
      </c>
      <c r="AX1908" s="16" t="s">
        <v>71</v>
      </c>
      <c r="AY1908" s="280" t="s">
        <v>155</v>
      </c>
    </row>
    <row r="1909" s="13" customFormat="1">
      <c r="A1909" s="13"/>
      <c r="B1909" s="224"/>
      <c r="C1909" s="225"/>
      <c r="D1909" s="226" t="s">
        <v>167</v>
      </c>
      <c r="E1909" s="227" t="s">
        <v>19</v>
      </c>
      <c r="F1909" s="228" t="s">
        <v>2342</v>
      </c>
      <c r="G1909" s="225"/>
      <c r="H1909" s="229">
        <v>50.009999999999998</v>
      </c>
      <c r="I1909" s="230"/>
      <c r="J1909" s="225"/>
      <c r="K1909" s="225"/>
      <c r="L1909" s="231"/>
      <c r="M1909" s="232"/>
      <c r="N1909" s="233"/>
      <c r="O1909" s="233"/>
      <c r="P1909" s="233"/>
      <c r="Q1909" s="233"/>
      <c r="R1909" s="233"/>
      <c r="S1909" s="233"/>
      <c r="T1909" s="234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35" t="s">
        <v>167</v>
      </c>
      <c r="AU1909" s="235" t="s">
        <v>81</v>
      </c>
      <c r="AV1909" s="13" t="s">
        <v>81</v>
      </c>
      <c r="AW1909" s="13" t="s">
        <v>33</v>
      </c>
      <c r="AX1909" s="13" t="s">
        <v>71</v>
      </c>
      <c r="AY1909" s="235" t="s">
        <v>155</v>
      </c>
    </row>
    <row r="1910" s="13" customFormat="1">
      <c r="A1910" s="13"/>
      <c r="B1910" s="224"/>
      <c r="C1910" s="225"/>
      <c r="D1910" s="226" t="s">
        <v>167</v>
      </c>
      <c r="E1910" s="227" t="s">
        <v>19</v>
      </c>
      <c r="F1910" s="228" t="s">
        <v>2343</v>
      </c>
      <c r="G1910" s="225"/>
      <c r="H1910" s="229">
        <v>-2.3999999999999999</v>
      </c>
      <c r="I1910" s="230"/>
      <c r="J1910" s="225"/>
      <c r="K1910" s="225"/>
      <c r="L1910" s="231"/>
      <c r="M1910" s="232"/>
      <c r="N1910" s="233"/>
      <c r="O1910" s="233"/>
      <c r="P1910" s="233"/>
      <c r="Q1910" s="233"/>
      <c r="R1910" s="233"/>
      <c r="S1910" s="233"/>
      <c r="T1910" s="234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35" t="s">
        <v>167</v>
      </c>
      <c r="AU1910" s="235" t="s">
        <v>81</v>
      </c>
      <c r="AV1910" s="13" t="s">
        <v>81</v>
      </c>
      <c r="AW1910" s="13" t="s">
        <v>33</v>
      </c>
      <c r="AX1910" s="13" t="s">
        <v>71</v>
      </c>
      <c r="AY1910" s="235" t="s">
        <v>155</v>
      </c>
    </row>
    <row r="1911" s="16" customFormat="1">
      <c r="A1911" s="16"/>
      <c r="B1911" s="270"/>
      <c r="C1911" s="271"/>
      <c r="D1911" s="226" t="s">
        <v>167</v>
      </c>
      <c r="E1911" s="272" t="s">
        <v>19</v>
      </c>
      <c r="F1911" s="273" t="s">
        <v>2344</v>
      </c>
      <c r="G1911" s="271"/>
      <c r="H1911" s="274">
        <v>47.609999999999999</v>
      </c>
      <c r="I1911" s="275"/>
      <c r="J1911" s="271"/>
      <c r="K1911" s="271"/>
      <c r="L1911" s="276"/>
      <c r="M1911" s="277"/>
      <c r="N1911" s="278"/>
      <c r="O1911" s="278"/>
      <c r="P1911" s="278"/>
      <c r="Q1911" s="278"/>
      <c r="R1911" s="278"/>
      <c r="S1911" s="278"/>
      <c r="T1911" s="279"/>
      <c r="U1911" s="16"/>
      <c r="V1911" s="16"/>
      <c r="W1911" s="16"/>
      <c r="X1911" s="16"/>
      <c r="Y1911" s="16"/>
      <c r="Z1911" s="16"/>
      <c r="AA1911" s="16"/>
      <c r="AB1911" s="16"/>
      <c r="AC1911" s="16"/>
      <c r="AD1911" s="16"/>
      <c r="AE1911" s="16"/>
      <c r="AT1911" s="280" t="s">
        <v>167</v>
      </c>
      <c r="AU1911" s="280" t="s">
        <v>81</v>
      </c>
      <c r="AV1911" s="16" t="s">
        <v>180</v>
      </c>
      <c r="AW1911" s="16" t="s">
        <v>33</v>
      </c>
      <c r="AX1911" s="16" t="s">
        <v>71</v>
      </c>
      <c r="AY1911" s="280" t="s">
        <v>155</v>
      </c>
    </row>
    <row r="1912" s="13" customFormat="1">
      <c r="A1912" s="13"/>
      <c r="B1912" s="224"/>
      <c r="C1912" s="225"/>
      <c r="D1912" s="226" t="s">
        <v>167</v>
      </c>
      <c r="E1912" s="227" t="s">
        <v>19</v>
      </c>
      <c r="F1912" s="228" t="s">
        <v>2345</v>
      </c>
      <c r="G1912" s="225"/>
      <c r="H1912" s="229">
        <v>30.390000000000001</v>
      </c>
      <c r="I1912" s="230"/>
      <c r="J1912" s="225"/>
      <c r="K1912" s="225"/>
      <c r="L1912" s="231"/>
      <c r="M1912" s="232"/>
      <c r="N1912" s="233"/>
      <c r="O1912" s="233"/>
      <c r="P1912" s="233"/>
      <c r="Q1912" s="233"/>
      <c r="R1912" s="233"/>
      <c r="S1912" s="233"/>
      <c r="T1912" s="234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35" t="s">
        <v>167</v>
      </c>
      <c r="AU1912" s="235" t="s">
        <v>81</v>
      </c>
      <c r="AV1912" s="13" t="s">
        <v>81</v>
      </c>
      <c r="AW1912" s="13" t="s">
        <v>33</v>
      </c>
      <c r="AX1912" s="13" t="s">
        <v>71</v>
      </c>
      <c r="AY1912" s="235" t="s">
        <v>155</v>
      </c>
    </row>
    <row r="1913" s="13" customFormat="1">
      <c r="A1913" s="13"/>
      <c r="B1913" s="224"/>
      <c r="C1913" s="225"/>
      <c r="D1913" s="226" t="s">
        <v>167</v>
      </c>
      <c r="E1913" s="227" t="s">
        <v>19</v>
      </c>
      <c r="F1913" s="228" t="s">
        <v>2346</v>
      </c>
      <c r="G1913" s="225"/>
      <c r="H1913" s="229">
        <v>-6.7999999999999998</v>
      </c>
      <c r="I1913" s="230"/>
      <c r="J1913" s="225"/>
      <c r="K1913" s="225"/>
      <c r="L1913" s="231"/>
      <c r="M1913" s="232"/>
      <c r="N1913" s="233"/>
      <c r="O1913" s="233"/>
      <c r="P1913" s="233"/>
      <c r="Q1913" s="233"/>
      <c r="R1913" s="233"/>
      <c r="S1913" s="233"/>
      <c r="T1913" s="234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35" t="s">
        <v>167</v>
      </c>
      <c r="AU1913" s="235" t="s">
        <v>81</v>
      </c>
      <c r="AV1913" s="13" t="s">
        <v>81</v>
      </c>
      <c r="AW1913" s="13" t="s">
        <v>33</v>
      </c>
      <c r="AX1913" s="13" t="s">
        <v>71</v>
      </c>
      <c r="AY1913" s="235" t="s">
        <v>155</v>
      </c>
    </row>
    <row r="1914" s="16" customFormat="1">
      <c r="A1914" s="16"/>
      <c r="B1914" s="270"/>
      <c r="C1914" s="271"/>
      <c r="D1914" s="226" t="s">
        <v>167</v>
      </c>
      <c r="E1914" s="272" t="s">
        <v>19</v>
      </c>
      <c r="F1914" s="273" t="s">
        <v>2284</v>
      </c>
      <c r="G1914" s="271"/>
      <c r="H1914" s="274">
        <v>23.59</v>
      </c>
      <c r="I1914" s="275"/>
      <c r="J1914" s="271"/>
      <c r="K1914" s="271"/>
      <c r="L1914" s="276"/>
      <c r="M1914" s="277"/>
      <c r="N1914" s="278"/>
      <c r="O1914" s="278"/>
      <c r="P1914" s="278"/>
      <c r="Q1914" s="278"/>
      <c r="R1914" s="278"/>
      <c r="S1914" s="278"/>
      <c r="T1914" s="279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T1914" s="280" t="s">
        <v>167</v>
      </c>
      <c r="AU1914" s="280" t="s">
        <v>81</v>
      </c>
      <c r="AV1914" s="16" t="s">
        <v>180</v>
      </c>
      <c r="AW1914" s="16" t="s">
        <v>33</v>
      </c>
      <c r="AX1914" s="16" t="s">
        <v>71</v>
      </c>
      <c r="AY1914" s="280" t="s">
        <v>155</v>
      </c>
    </row>
    <row r="1915" s="13" customFormat="1">
      <c r="A1915" s="13"/>
      <c r="B1915" s="224"/>
      <c r="C1915" s="225"/>
      <c r="D1915" s="226" t="s">
        <v>167</v>
      </c>
      <c r="E1915" s="227" t="s">
        <v>19</v>
      </c>
      <c r="F1915" s="228" t="s">
        <v>2347</v>
      </c>
      <c r="G1915" s="225"/>
      <c r="H1915" s="229">
        <v>15.65</v>
      </c>
      <c r="I1915" s="230"/>
      <c r="J1915" s="225"/>
      <c r="K1915" s="225"/>
      <c r="L1915" s="231"/>
      <c r="M1915" s="232"/>
      <c r="N1915" s="233"/>
      <c r="O1915" s="233"/>
      <c r="P1915" s="233"/>
      <c r="Q1915" s="233"/>
      <c r="R1915" s="233"/>
      <c r="S1915" s="233"/>
      <c r="T1915" s="234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35" t="s">
        <v>167</v>
      </c>
      <c r="AU1915" s="235" t="s">
        <v>81</v>
      </c>
      <c r="AV1915" s="13" t="s">
        <v>81</v>
      </c>
      <c r="AW1915" s="13" t="s">
        <v>33</v>
      </c>
      <c r="AX1915" s="13" t="s">
        <v>71</v>
      </c>
      <c r="AY1915" s="235" t="s">
        <v>155</v>
      </c>
    </row>
    <row r="1916" s="13" customFormat="1">
      <c r="A1916" s="13"/>
      <c r="B1916" s="224"/>
      <c r="C1916" s="225"/>
      <c r="D1916" s="226" t="s">
        <v>167</v>
      </c>
      <c r="E1916" s="227" t="s">
        <v>19</v>
      </c>
      <c r="F1916" s="228" t="s">
        <v>1277</v>
      </c>
      <c r="G1916" s="225"/>
      <c r="H1916" s="229">
        <v>-0.80000000000000004</v>
      </c>
      <c r="I1916" s="230"/>
      <c r="J1916" s="225"/>
      <c r="K1916" s="225"/>
      <c r="L1916" s="231"/>
      <c r="M1916" s="232"/>
      <c r="N1916" s="233"/>
      <c r="O1916" s="233"/>
      <c r="P1916" s="233"/>
      <c r="Q1916" s="233"/>
      <c r="R1916" s="233"/>
      <c r="S1916" s="233"/>
      <c r="T1916" s="234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35" t="s">
        <v>167</v>
      </c>
      <c r="AU1916" s="235" t="s">
        <v>81</v>
      </c>
      <c r="AV1916" s="13" t="s">
        <v>81</v>
      </c>
      <c r="AW1916" s="13" t="s">
        <v>33</v>
      </c>
      <c r="AX1916" s="13" t="s">
        <v>71</v>
      </c>
      <c r="AY1916" s="235" t="s">
        <v>155</v>
      </c>
    </row>
    <row r="1917" s="13" customFormat="1">
      <c r="A1917" s="13"/>
      <c r="B1917" s="224"/>
      <c r="C1917" s="225"/>
      <c r="D1917" s="226" t="s">
        <v>167</v>
      </c>
      <c r="E1917" s="227" t="s">
        <v>19</v>
      </c>
      <c r="F1917" s="228" t="s">
        <v>2348</v>
      </c>
      <c r="G1917" s="225"/>
      <c r="H1917" s="229">
        <v>33.68</v>
      </c>
      <c r="I1917" s="230"/>
      <c r="J1917" s="225"/>
      <c r="K1917" s="225"/>
      <c r="L1917" s="231"/>
      <c r="M1917" s="232"/>
      <c r="N1917" s="233"/>
      <c r="O1917" s="233"/>
      <c r="P1917" s="233"/>
      <c r="Q1917" s="233"/>
      <c r="R1917" s="233"/>
      <c r="S1917" s="233"/>
      <c r="T1917" s="234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35" t="s">
        <v>167</v>
      </c>
      <c r="AU1917" s="235" t="s">
        <v>81</v>
      </c>
      <c r="AV1917" s="13" t="s">
        <v>81</v>
      </c>
      <c r="AW1917" s="13" t="s">
        <v>33</v>
      </c>
      <c r="AX1917" s="13" t="s">
        <v>71</v>
      </c>
      <c r="AY1917" s="235" t="s">
        <v>155</v>
      </c>
    </row>
    <row r="1918" s="13" customFormat="1">
      <c r="A1918" s="13"/>
      <c r="B1918" s="224"/>
      <c r="C1918" s="225"/>
      <c r="D1918" s="226" t="s">
        <v>167</v>
      </c>
      <c r="E1918" s="227" t="s">
        <v>19</v>
      </c>
      <c r="F1918" s="228" t="s">
        <v>2349</v>
      </c>
      <c r="G1918" s="225"/>
      <c r="H1918" s="229">
        <v>1.75</v>
      </c>
      <c r="I1918" s="230"/>
      <c r="J1918" s="225"/>
      <c r="K1918" s="225"/>
      <c r="L1918" s="231"/>
      <c r="M1918" s="232"/>
      <c r="N1918" s="233"/>
      <c r="O1918" s="233"/>
      <c r="P1918" s="233"/>
      <c r="Q1918" s="233"/>
      <c r="R1918" s="233"/>
      <c r="S1918" s="233"/>
      <c r="T1918" s="234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35" t="s">
        <v>167</v>
      </c>
      <c r="AU1918" s="235" t="s">
        <v>81</v>
      </c>
      <c r="AV1918" s="13" t="s">
        <v>81</v>
      </c>
      <c r="AW1918" s="13" t="s">
        <v>33</v>
      </c>
      <c r="AX1918" s="13" t="s">
        <v>71</v>
      </c>
      <c r="AY1918" s="235" t="s">
        <v>155</v>
      </c>
    </row>
    <row r="1919" s="13" customFormat="1">
      <c r="A1919" s="13"/>
      <c r="B1919" s="224"/>
      <c r="C1919" s="225"/>
      <c r="D1919" s="226" t="s">
        <v>167</v>
      </c>
      <c r="E1919" s="227" t="s">
        <v>19</v>
      </c>
      <c r="F1919" s="228" t="s">
        <v>2350</v>
      </c>
      <c r="G1919" s="225"/>
      <c r="H1919" s="229">
        <v>-1.6000000000000001</v>
      </c>
      <c r="I1919" s="230"/>
      <c r="J1919" s="225"/>
      <c r="K1919" s="225"/>
      <c r="L1919" s="231"/>
      <c r="M1919" s="232"/>
      <c r="N1919" s="233"/>
      <c r="O1919" s="233"/>
      <c r="P1919" s="233"/>
      <c r="Q1919" s="233"/>
      <c r="R1919" s="233"/>
      <c r="S1919" s="233"/>
      <c r="T1919" s="234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35" t="s">
        <v>167</v>
      </c>
      <c r="AU1919" s="235" t="s">
        <v>81</v>
      </c>
      <c r="AV1919" s="13" t="s">
        <v>81</v>
      </c>
      <c r="AW1919" s="13" t="s">
        <v>33</v>
      </c>
      <c r="AX1919" s="13" t="s">
        <v>71</v>
      </c>
      <c r="AY1919" s="235" t="s">
        <v>155</v>
      </c>
    </row>
    <row r="1920" s="16" customFormat="1">
      <c r="A1920" s="16"/>
      <c r="B1920" s="270"/>
      <c r="C1920" s="271"/>
      <c r="D1920" s="226" t="s">
        <v>167</v>
      </c>
      <c r="E1920" s="272" t="s">
        <v>19</v>
      </c>
      <c r="F1920" s="273" t="s">
        <v>2351</v>
      </c>
      <c r="G1920" s="271"/>
      <c r="H1920" s="274">
        <v>48.68</v>
      </c>
      <c r="I1920" s="275"/>
      <c r="J1920" s="271"/>
      <c r="K1920" s="271"/>
      <c r="L1920" s="276"/>
      <c r="M1920" s="277"/>
      <c r="N1920" s="278"/>
      <c r="O1920" s="278"/>
      <c r="P1920" s="278"/>
      <c r="Q1920" s="278"/>
      <c r="R1920" s="278"/>
      <c r="S1920" s="278"/>
      <c r="T1920" s="279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/>
      <c r="AT1920" s="280" t="s">
        <v>167</v>
      </c>
      <c r="AU1920" s="280" t="s">
        <v>81</v>
      </c>
      <c r="AV1920" s="16" t="s">
        <v>180</v>
      </c>
      <c r="AW1920" s="16" t="s">
        <v>33</v>
      </c>
      <c r="AX1920" s="16" t="s">
        <v>71</v>
      </c>
      <c r="AY1920" s="280" t="s">
        <v>155</v>
      </c>
    </row>
    <row r="1921" s="13" customFormat="1">
      <c r="A1921" s="13"/>
      <c r="B1921" s="224"/>
      <c r="C1921" s="225"/>
      <c r="D1921" s="226" t="s">
        <v>167</v>
      </c>
      <c r="E1921" s="227" t="s">
        <v>19</v>
      </c>
      <c r="F1921" s="228" t="s">
        <v>2352</v>
      </c>
      <c r="G1921" s="225"/>
      <c r="H1921" s="229">
        <v>23.719999999999999</v>
      </c>
      <c r="I1921" s="230"/>
      <c r="J1921" s="225"/>
      <c r="K1921" s="225"/>
      <c r="L1921" s="231"/>
      <c r="M1921" s="232"/>
      <c r="N1921" s="233"/>
      <c r="O1921" s="233"/>
      <c r="P1921" s="233"/>
      <c r="Q1921" s="233"/>
      <c r="R1921" s="233"/>
      <c r="S1921" s="233"/>
      <c r="T1921" s="234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35" t="s">
        <v>167</v>
      </c>
      <c r="AU1921" s="235" t="s">
        <v>81</v>
      </c>
      <c r="AV1921" s="13" t="s">
        <v>81</v>
      </c>
      <c r="AW1921" s="13" t="s">
        <v>33</v>
      </c>
      <c r="AX1921" s="13" t="s">
        <v>71</v>
      </c>
      <c r="AY1921" s="235" t="s">
        <v>155</v>
      </c>
    </row>
    <row r="1922" s="13" customFormat="1">
      <c r="A1922" s="13"/>
      <c r="B1922" s="224"/>
      <c r="C1922" s="225"/>
      <c r="D1922" s="226" t="s">
        <v>167</v>
      </c>
      <c r="E1922" s="227" t="s">
        <v>19</v>
      </c>
      <c r="F1922" s="228" t="s">
        <v>2353</v>
      </c>
      <c r="G1922" s="225"/>
      <c r="H1922" s="229">
        <v>-7.0599999999999996</v>
      </c>
      <c r="I1922" s="230"/>
      <c r="J1922" s="225"/>
      <c r="K1922" s="225"/>
      <c r="L1922" s="231"/>
      <c r="M1922" s="232"/>
      <c r="N1922" s="233"/>
      <c r="O1922" s="233"/>
      <c r="P1922" s="233"/>
      <c r="Q1922" s="233"/>
      <c r="R1922" s="233"/>
      <c r="S1922" s="233"/>
      <c r="T1922" s="234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35" t="s">
        <v>167</v>
      </c>
      <c r="AU1922" s="235" t="s">
        <v>81</v>
      </c>
      <c r="AV1922" s="13" t="s">
        <v>81</v>
      </c>
      <c r="AW1922" s="13" t="s">
        <v>33</v>
      </c>
      <c r="AX1922" s="13" t="s">
        <v>71</v>
      </c>
      <c r="AY1922" s="235" t="s">
        <v>155</v>
      </c>
    </row>
    <row r="1923" s="16" customFormat="1">
      <c r="A1923" s="16"/>
      <c r="B1923" s="270"/>
      <c r="C1923" s="271"/>
      <c r="D1923" s="226" t="s">
        <v>167</v>
      </c>
      <c r="E1923" s="272" t="s">
        <v>19</v>
      </c>
      <c r="F1923" s="273" t="s">
        <v>657</v>
      </c>
      <c r="G1923" s="271"/>
      <c r="H1923" s="274">
        <v>16.66</v>
      </c>
      <c r="I1923" s="275"/>
      <c r="J1923" s="271"/>
      <c r="K1923" s="271"/>
      <c r="L1923" s="276"/>
      <c r="M1923" s="277"/>
      <c r="N1923" s="278"/>
      <c r="O1923" s="278"/>
      <c r="P1923" s="278"/>
      <c r="Q1923" s="278"/>
      <c r="R1923" s="278"/>
      <c r="S1923" s="278"/>
      <c r="T1923" s="279"/>
      <c r="U1923" s="16"/>
      <c r="V1923" s="16"/>
      <c r="W1923" s="16"/>
      <c r="X1923" s="16"/>
      <c r="Y1923" s="16"/>
      <c r="Z1923" s="16"/>
      <c r="AA1923" s="16"/>
      <c r="AB1923" s="16"/>
      <c r="AC1923" s="16"/>
      <c r="AD1923" s="16"/>
      <c r="AE1923" s="16"/>
      <c r="AT1923" s="280" t="s">
        <v>167</v>
      </c>
      <c r="AU1923" s="280" t="s">
        <v>81</v>
      </c>
      <c r="AV1923" s="16" t="s">
        <v>180</v>
      </c>
      <c r="AW1923" s="16" t="s">
        <v>33</v>
      </c>
      <c r="AX1923" s="16" t="s">
        <v>71</v>
      </c>
      <c r="AY1923" s="280" t="s">
        <v>155</v>
      </c>
    </row>
    <row r="1924" s="13" customFormat="1">
      <c r="A1924" s="13"/>
      <c r="B1924" s="224"/>
      <c r="C1924" s="225"/>
      <c r="D1924" s="226" t="s">
        <v>167</v>
      </c>
      <c r="E1924" s="227" t="s">
        <v>19</v>
      </c>
      <c r="F1924" s="228" t="s">
        <v>2354</v>
      </c>
      <c r="G1924" s="225"/>
      <c r="H1924" s="229">
        <v>50.259999999999998</v>
      </c>
      <c r="I1924" s="230"/>
      <c r="J1924" s="225"/>
      <c r="K1924" s="225"/>
      <c r="L1924" s="231"/>
      <c r="M1924" s="232"/>
      <c r="N1924" s="233"/>
      <c r="O1924" s="233"/>
      <c r="P1924" s="233"/>
      <c r="Q1924" s="233"/>
      <c r="R1924" s="233"/>
      <c r="S1924" s="233"/>
      <c r="T1924" s="234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35" t="s">
        <v>167</v>
      </c>
      <c r="AU1924" s="235" t="s">
        <v>81</v>
      </c>
      <c r="AV1924" s="13" t="s">
        <v>81</v>
      </c>
      <c r="AW1924" s="13" t="s">
        <v>33</v>
      </c>
      <c r="AX1924" s="13" t="s">
        <v>71</v>
      </c>
      <c r="AY1924" s="235" t="s">
        <v>155</v>
      </c>
    </row>
    <row r="1925" s="13" customFormat="1">
      <c r="A1925" s="13"/>
      <c r="B1925" s="224"/>
      <c r="C1925" s="225"/>
      <c r="D1925" s="226" t="s">
        <v>167</v>
      </c>
      <c r="E1925" s="227" t="s">
        <v>19</v>
      </c>
      <c r="F1925" s="228" t="s">
        <v>2355</v>
      </c>
      <c r="G1925" s="225"/>
      <c r="H1925" s="229">
        <v>2.3999999999999999</v>
      </c>
      <c r="I1925" s="230"/>
      <c r="J1925" s="225"/>
      <c r="K1925" s="225"/>
      <c r="L1925" s="231"/>
      <c r="M1925" s="232"/>
      <c r="N1925" s="233"/>
      <c r="O1925" s="233"/>
      <c r="P1925" s="233"/>
      <c r="Q1925" s="233"/>
      <c r="R1925" s="233"/>
      <c r="S1925" s="233"/>
      <c r="T1925" s="234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35" t="s">
        <v>167</v>
      </c>
      <c r="AU1925" s="235" t="s">
        <v>81</v>
      </c>
      <c r="AV1925" s="13" t="s">
        <v>81</v>
      </c>
      <c r="AW1925" s="13" t="s">
        <v>33</v>
      </c>
      <c r="AX1925" s="13" t="s">
        <v>71</v>
      </c>
      <c r="AY1925" s="235" t="s">
        <v>155</v>
      </c>
    </row>
    <row r="1926" s="13" customFormat="1">
      <c r="A1926" s="13"/>
      <c r="B1926" s="224"/>
      <c r="C1926" s="225"/>
      <c r="D1926" s="226" t="s">
        <v>167</v>
      </c>
      <c r="E1926" s="227" t="s">
        <v>19</v>
      </c>
      <c r="F1926" s="228" t="s">
        <v>2356</v>
      </c>
      <c r="G1926" s="225"/>
      <c r="H1926" s="229">
        <v>-6.9800000000000004</v>
      </c>
      <c r="I1926" s="230"/>
      <c r="J1926" s="225"/>
      <c r="K1926" s="225"/>
      <c r="L1926" s="231"/>
      <c r="M1926" s="232"/>
      <c r="N1926" s="233"/>
      <c r="O1926" s="233"/>
      <c r="P1926" s="233"/>
      <c r="Q1926" s="233"/>
      <c r="R1926" s="233"/>
      <c r="S1926" s="233"/>
      <c r="T1926" s="234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35" t="s">
        <v>167</v>
      </c>
      <c r="AU1926" s="235" t="s">
        <v>81</v>
      </c>
      <c r="AV1926" s="13" t="s">
        <v>81</v>
      </c>
      <c r="AW1926" s="13" t="s">
        <v>33</v>
      </c>
      <c r="AX1926" s="13" t="s">
        <v>71</v>
      </c>
      <c r="AY1926" s="235" t="s">
        <v>155</v>
      </c>
    </row>
    <row r="1927" s="16" customFormat="1">
      <c r="A1927" s="16"/>
      <c r="B1927" s="270"/>
      <c r="C1927" s="271"/>
      <c r="D1927" s="226" t="s">
        <v>167</v>
      </c>
      <c r="E1927" s="272" t="s">
        <v>19</v>
      </c>
      <c r="F1927" s="273" t="s">
        <v>2357</v>
      </c>
      <c r="G1927" s="271"/>
      <c r="H1927" s="274">
        <v>45.679999999999993</v>
      </c>
      <c r="I1927" s="275"/>
      <c r="J1927" s="271"/>
      <c r="K1927" s="271"/>
      <c r="L1927" s="276"/>
      <c r="M1927" s="277"/>
      <c r="N1927" s="278"/>
      <c r="O1927" s="278"/>
      <c r="P1927" s="278"/>
      <c r="Q1927" s="278"/>
      <c r="R1927" s="278"/>
      <c r="S1927" s="278"/>
      <c r="T1927" s="279"/>
      <c r="U1927" s="16"/>
      <c r="V1927" s="16"/>
      <c r="W1927" s="16"/>
      <c r="X1927" s="16"/>
      <c r="Y1927" s="16"/>
      <c r="Z1927" s="16"/>
      <c r="AA1927" s="16"/>
      <c r="AB1927" s="16"/>
      <c r="AC1927" s="16"/>
      <c r="AD1927" s="16"/>
      <c r="AE1927" s="16"/>
      <c r="AT1927" s="280" t="s">
        <v>167</v>
      </c>
      <c r="AU1927" s="280" t="s">
        <v>81</v>
      </c>
      <c r="AV1927" s="16" t="s">
        <v>180</v>
      </c>
      <c r="AW1927" s="16" t="s">
        <v>33</v>
      </c>
      <c r="AX1927" s="16" t="s">
        <v>71</v>
      </c>
      <c r="AY1927" s="280" t="s">
        <v>155</v>
      </c>
    </row>
    <row r="1928" s="13" customFormat="1">
      <c r="A1928" s="13"/>
      <c r="B1928" s="224"/>
      <c r="C1928" s="225"/>
      <c r="D1928" s="226" t="s">
        <v>167</v>
      </c>
      <c r="E1928" s="227" t="s">
        <v>19</v>
      </c>
      <c r="F1928" s="228" t="s">
        <v>2358</v>
      </c>
      <c r="G1928" s="225"/>
      <c r="H1928" s="229">
        <v>29.59</v>
      </c>
      <c r="I1928" s="230"/>
      <c r="J1928" s="225"/>
      <c r="K1928" s="225"/>
      <c r="L1928" s="231"/>
      <c r="M1928" s="232"/>
      <c r="N1928" s="233"/>
      <c r="O1928" s="233"/>
      <c r="P1928" s="233"/>
      <c r="Q1928" s="233"/>
      <c r="R1928" s="233"/>
      <c r="S1928" s="233"/>
      <c r="T1928" s="234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35" t="s">
        <v>167</v>
      </c>
      <c r="AU1928" s="235" t="s">
        <v>81</v>
      </c>
      <c r="AV1928" s="13" t="s">
        <v>81</v>
      </c>
      <c r="AW1928" s="13" t="s">
        <v>33</v>
      </c>
      <c r="AX1928" s="13" t="s">
        <v>71</v>
      </c>
      <c r="AY1928" s="235" t="s">
        <v>155</v>
      </c>
    </row>
    <row r="1929" s="13" customFormat="1">
      <c r="A1929" s="13"/>
      <c r="B1929" s="224"/>
      <c r="C1929" s="225"/>
      <c r="D1929" s="226" t="s">
        <v>167</v>
      </c>
      <c r="E1929" s="227" t="s">
        <v>19</v>
      </c>
      <c r="F1929" s="228" t="s">
        <v>2359</v>
      </c>
      <c r="G1929" s="225"/>
      <c r="H1929" s="229">
        <v>6.4299999999999997</v>
      </c>
      <c r="I1929" s="230"/>
      <c r="J1929" s="225"/>
      <c r="K1929" s="225"/>
      <c r="L1929" s="231"/>
      <c r="M1929" s="232"/>
      <c r="N1929" s="233"/>
      <c r="O1929" s="233"/>
      <c r="P1929" s="233"/>
      <c r="Q1929" s="233"/>
      <c r="R1929" s="233"/>
      <c r="S1929" s="233"/>
      <c r="T1929" s="234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35" t="s">
        <v>167</v>
      </c>
      <c r="AU1929" s="235" t="s">
        <v>81</v>
      </c>
      <c r="AV1929" s="13" t="s">
        <v>81</v>
      </c>
      <c r="AW1929" s="13" t="s">
        <v>33</v>
      </c>
      <c r="AX1929" s="13" t="s">
        <v>71</v>
      </c>
      <c r="AY1929" s="235" t="s">
        <v>155</v>
      </c>
    </row>
    <row r="1930" s="13" customFormat="1">
      <c r="A1930" s="13"/>
      <c r="B1930" s="224"/>
      <c r="C1930" s="225"/>
      <c r="D1930" s="226" t="s">
        <v>167</v>
      </c>
      <c r="E1930" s="227" t="s">
        <v>19</v>
      </c>
      <c r="F1930" s="228" t="s">
        <v>2360</v>
      </c>
      <c r="G1930" s="225"/>
      <c r="H1930" s="229">
        <v>-4.7000000000000002</v>
      </c>
      <c r="I1930" s="230"/>
      <c r="J1930" s="225"/>
      <c r="K1930" s="225"/>
      <c r="L1930" s="231"/>
      <c r="M1930" s="232"/>
      <c r="N1930" s="233"/>
      <c r="O1930" s="233"/>
      <c r="P1930" s="233"/>
      <c r="Q1930" s="233"/>
      <c r="R1930" s="233"/>
      <c r="S1930" s="233"/>
      <c r="T1930" s="234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35" t="s">
        <v>167</v>
      </c>
      <c r="AU1930" s="235" t="s">
        <v>81</v>
      </c>
      <c r="AV1930" s="13" t="s">
        <v>81</v>
      </c>
      <c r="AW1930" s="13" t="s">
        <v>33</v>
      </c>
      <c r="AX1930" s="13" t="s">
        <v>71</v>
      </c>
      <c r="AY1930" s="235" t="s">
        <v>155</v>
      </c>
    </row>
    <row r="1931" s="16" customFormat="1">
      <c r="A1931" s="16"/>
      <c r="B1931" s="270"/>
      <c r="C1931" s="271"/>
      <c r="D1931" s="226" t="s">
        <v>167</v>
      </c>
      <c r="E1931" s="272" t="s">
        <v>19</v>
      </c>
      <c r="F1931" s="273" t="s">
        <v>2361</v>
      </c>
      <c r="G1931" s="271"/>
      <c r="H1931" s="274">
        <v>31.319999999999997</v>
      </c>
      <c r="I1931" s="275"/>
      <c r="J1931" s="271"/>
      <c r="K1931" s="271"/>
      <c r="L1931" s="276"/>
      <c r="M1931" s="277"/>
      <c r="N1931" s="278"/>
      <c r="O1931" s="278"/>
      <c r="P1931" s="278"/>
      <c r="Q1931" s="278"/>
      <c r="R1931" s="278"/>
      <c r="S1931" s="278"/>
      <c r="T1931" s="279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T1931" s="280" t="s">
        <v>167</v>
      </c>
      <c r="AU1931" s="280" t="s">
        <v>81</v>
      </c>
      <c r="AV1931" s="16" t="s">
        <v>180</v>
      </c>
      <c r="AW1931" s="16" t="s">
        <v>33</v>
      </c>
      <c r="AX1931" s="16" t="s">
        <v>71</v>
      </c>
      <c r="AY1931" s="280" t="s">
        <v>155</v>
      </c>
    </row>
    <row r="1932" s="14" customFormat="1">
      <c r="A1932" s="14"/>
      <c r="B1932" s="236"/>
      <c r="C1932" s="237"/>
      <c r="D1932" s="226" t="s">
        <v>167</v>
      </c>
      <c r="E1932" s="238" t="s">
        <v>19</v>
      </c>
      <c r="F1932" s="239" t="s">
        <v>177</v>
      </c>
      <c r="G1932" s="237"/>
      <c r="H1932" s="240">
        <v>245.84000000000003</v>
      </c>
      <c r="I1932" s="241"/>
      <c r="J1932" s="237"/>
      <c r="K1932" s="237"/>
      <c r="L1932" s="242"/>
      <c r="M1932" s="243"/>
      <c r="N1932" s="244"/>
      <c r="O1932" s="244"/>
      <c r="P1932" s="244"/>
      <c r="Q1932" s="244"/>
      <c r="R1932" s="244"/>
      <c r="S1932" s="244"/>
      <c r="T1932" s="245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46" t="s">
        <v>167</v>
      </c>
      <c r="AU1932" s="246" t="s">
        <v>81</v>
      </c>
      <c r="AV1932" s="14" t="s">
        <v>163</v>
      </c>
      <c r="AW1932" s="14" t="s">
        <v>33</v>
      </c>
      <c r="AX1932" s="14" t="s">
        <v>79</v>
      </c>
      <c r="AY1932" s="246" t="s">
        <v>155</v>
      </c>
    </row>
    <row r="1933" s="2" customFormat="1" ht="16.5" customHeight="1">
      <c r="A1933" s="40"/>
      <c r="B1933" s="41"/>
      <c r="C1933" s="257" t="s">
        <v>2362</v>
      </c>
      <c r="D1933" s="257" t="s">
        <v>192</v>
      </c>
      <c r="E1933" s="258" t="s">
        <v>2363</v>
      </c>
      <c r="F1933" s="259" t="s">
        <v>2364</v>
      </c>
      <c r="G1933" s="260" t="s">
        <v>338</v>
      </c>
      <c r="H1933" s="261">
        <v>250.75700000000001</v>
      </c>
      <c r="I1933" s="262"/>
      <c r="J1933" s="263">
        <f>ROUND(I1933*H1933,2)</f>
        <v>0</v>
      </c>
      <c r="K1933" s="259" t="s">
        <v>162</v>
      </c>
      <c r="L1933" s="264"/>
      <c r="M1933" s="265" t="s">
        <v>19</v>
      </c>
      <c r="N1933" s="266" t="s">
        <v>42</v>
      </c>
      <c r="O1933" s="86"/>
      <c r="P1933" s="215">
        <f>O1933*H1933</f>
        <v>0</v>
      </c>
      <c r="Q1933" s="215">
        <v>0.00022000000000000001</v>
      </c>
      <c r="R1933" s="215">
        <f>Q1933*H1933</f>
        <v>0.05516654</v>
      </c>
      <c r="S1933" s="215">
        <v>0</v>
      </c>
      <c r="T1933" s="216">
        <f>S1933*H1933</f>
        <v>0</v>
      </c>
      <c r="U1933" s="40"/>
      <c r="V1933" s="40"/>
      <c r="W1933" s="40"/>
      <c r="X1933" s="40"/>
      <c r="Y1933" s="40"/>
      <c r="Z1933" s="40"/>
      <c r="AA1933" s="40"/>
      <c r="AB1933" s="40"/>
      <c r="AC1933" s="40"/>
      <c r="AD1933" s="40"/>
      <c r="AE1933" s="40"/>
      <c r="AR1933" s="217" t="s">
        <v>506</v>
      </c>
      <c r="AT1933" s="217" t="s">
        <v>192</v>
      </c>
      <c r="AU1933" s="217" t="s">
        <v>81</v>
      </c>
      <c r="AY1933" s="19" t="s">
        <v>155</v>
      </c>
      <c r="BE1933" s="218">
        <f>IF(N1933="základní",J1933,0)</f>
        <v>0</v>
      </c>
      <c r="BF1933" s="218">
        <f>IF(N1933="snížená",J1933,0)</f>
        <v>0</v>
      </c>
      <c r="BG1933" s="218">
        <f>IF(N1933="zákl. přenesená",J1933,0)</f>
        <v>0</v>
      </c>
      <c r="BH1933" s="218">
        <f>IF(N1933="sníž. přenesená",J1933,0)</f>
        <v>0</v>
      </c>
      <c r="BI1933" s="218">
        <f>IF(N1933="nulová",J1933,0)</f>
        <v>0</v>
      </c>
      <c r="BJ1933" s="19" t="s">
        <v>79</v>
      </c>
      <c r="BK1933" s="218">
        <f>ROUND(I1933*H1933,2)</f>
        <v>0</v>
      </c>
      <c r="BL1933" s="19" t="s">
        <v>382</v>
      </c>
      <c r="BM1933" s="217" t="s">
        <v>2365</v>
      </c>
    </row>
    <row r="1934" s="13" customFormat="1">
      <c r="A1934" s="13"/>
      <c r="B1934" s="224"/>
      <c r="C1934" s="225"/>
      <c r="D1934" s="226" t="s">
        <v>167</v>
      </c>
      <c r="E1934" s="227" t="s">
        <v>19</v>
      </c>
      <c r="F1934" s="228" t="s">
        <v>2366</v>
      </c>
      <c r="G1934" s="225"/>
      <c r="H1934" s="229">
        <v>250.75700000000001</v>
      </c>
      <c r="I1934" s="230"/>
      <c r="J1934" s="225"/>
      <c r="K1934" s="225"/>
      <c r="L1934" s="231"/>
      <c r="M1934" s="232"/>
      <c r="N1934" s="233"/>
      <c r="O1934" s="233"/>
      <c r="P1934" s="233"/>
      <c r="Q1934" s="233"/>
      <c r="R1934" s="233"/>
      <c r="S1934" s="233"/>
      <c r="T1934" s="234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35" t="s">
        <v>167</v>
      </c>
      <c r="AU1934" s="235" t="s">
        <v>81</v>
      </c>
      <c r="AV1934" s="13" t="s">
        <v>81</v>
      </c>
      <c r="AW1934" s="13" t="s">
        <v>33</v>
      </c>
      <c r="AX1934" s="13" t="s">
        <v>71</v>
      </c>
      <c r="AY1934" s="235" t="s">
        <v>155</v>
      </c>
    </row>
    <row r="1935" s="14" customFormat="1">
      <c r="A1935" s="14"/>
      <c r="B1935" s="236"/>
      <c r="C1935" s="237"/>
      <c r="D1935" s="226" t="s">
        <v>167</v>
      </c>
      <c r="E1935" s="238" t="s">
        <v>19</v>
      </c>
      <c r="F1935" s="239" t="s">
        <v>177</v>
      </c>
      <c r="G1935" s="237"/>
      <c r="H1935" s="240">
        <v>250.75700000000001</v>
      </c>
      <c r="I1935" s="241"/>
      <c r="J1935" s="237"/>
      <c r="K1935" s="237"/>
      <c r="L1935" s="242"/>
      <c r="M1935" s="243"/>
      <c r="N1935" s="244"/>
      <c r="O1935" s="244"/>
      <c r="P1935" s="244"/>
      <c r="Q1935" s="244"/>
      <c r="R1935" s="244"/>
      <c r="S1935" s="244"/>
      <c r="T1935" s="245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46" t="s">
        <v>167</v>
      </c>
      <c r="AU1935" s="246" t="s">
        <v>81</v>
      </c>
      <c r="AV1935" s="14" t="s">
        <v>163</v>
      </c>
      <c r="AW1935" s="14" t="s">
        <v>33</v>
      </c>
      <c r="AX1935" s="14" t="s">
        <v>79</v>
      </c>
      <c r="AY1935" s="246" t="s">
        <v>155</v>
      </c>
    </row>
    <row r="1936" s="2" customFormat="1" ht="16.5" customHeight="1">
      <c r="A1936" s="40"/>
      <c r="B1936" s="41"/>
      <c r="C1936" s="206" t="s">
        <v>2367</v>
      </c>
      <c r="D1936" s="206" t="s">
        <v>158</v>
      </c>
      <c r="E1936" s="207" t="s">
        <v>2368</v>
      </c>
      <c r="F1936" s="208" t="s">
        <v>2369</v>
      </c>
      <c r="G1936" s="209" t="s">
        <v>338</v>
      </c>
      <c r="H1936" s="210">
        <v>19.399999999999999</v>
      </c>
      <c r="I1936" s="211"/>
      <c r="J1936" s="212">
        <f>ROUND(I1936*H1936,2)</f>
        <v>0</v>
      </c>
      <c r="K1936" s="208" t="s">
        <v>162</v>
      </c>
      <c r="L1936" s="46"/>
      <c r="M1936" s="213" t="s">
        <v>19</v>
      </c>
      <c r="N1936" s="214" t="s">
        <v>42</v>
      </c>
      <c r="O1936" s="86"/>
      <c r="P1936" s="215">
        <f>O1936*H1936</f>
        <v>0</v>
      </c>
      <c r="Q1936" s="215">
        <v>0</v>
      </c>
      <c r="R1936" s="215">
        <f>Q1936*H1936</f>
        <v>0</v>
      </c>
      <c r="S1936" s="215">
        <v>0</v>
      </c>
      <c r="T1936" s="216">
        <f>S1936*H1936</f>
        <v>0</v>
      </c>
      <c r="U1936" s="40"/>
      <c r="V1936" s="40"/>
      <c r="W1936" s="40"/>
      <c r="X1936" s="40"/>
      <c r="Y1936" s="40"/>
      <c r="Z1936" s="40"/>
      <c r="AA1936" s="40"/>
      <c r="AB1936" s="40"/>
      <c r="AC1936" s="40"/>
      <c r="AD1936" s="40"/>
      <c r="AE1936" s="40"/>
      <c r="AR1936" s="217" t="s">
        <v>382</v>
      </c>
      <c r="AT1936" s="217" t="s">
        <v>158</v>
      </c>
      <c r="AU1936" s="217" t="s">
        <v>81</v>
      </c>
      <c r="AY1936" s="19" t="s">
        <v>155</v>
      </c>
      <c r="BE1936" s="218">
        <f>IF(N1936="základní",J1936,0)</f>
        <v>0</v>
      </c>
      <c r="BF1936" s="218">
        <f>IF(N1936="snížená",J1936,0)</f>
        <v>0</v>
      </c>
      <c r="BG1936" s="218">
        <f>IF(N1936="zákl. přenesená",J1936,0)</f>
        <v>0</v>
      </c>
      <c r="BH1936" s="218">
        <f>IF(N1936="sníž. přenesená",J1936,0)</f>
        <v>0</v>
      </c>
      <c r="BI1936" s="218">
        <f>IF(N1936="nulová",J1936,0)</f>
        <v>0</v>
      </c>
      <c r="BJ1936" s="19" t="s">
        <v>79</v>
      </c>
      <c r="BK1936" s="218">
        <f>ROUND(I1936*H1936,2)</f>
        <v>0</v>
      </c>
      <c r="BL1936" s="19" t="s">
        <v>382</v>
      </c>
      <c r="BM1936" s="217" t="s">
        <v>2370</v>
      </c>
    </row>
    <row r="1937" s="2" customFormat="1">
      <c r="A1937" s="40"/>
      <c r="B1937" s="41"/>
      <c r="C1937" s="42"/>
      <c r="D1937" s="219" t="s">
        <v>165</v>
      </c>
      <c r="E1937" s="42"/>
      <c r="F1937" s="220" t="s">
        <v>2371</v>
      </c>
      <c r="G1937" s="42"/>
      <c r="H1937" s="42"/>
      <c r="I1937" s="221"/>
      <c r="J1937" s="42"/>
      <c r="K1937" s="42"/>
      <c r="L1937" s="46"/>
      <c r="M1937" s="222"/>
      <c r="N1937" s="223"/>
      <c r="O1937" s="86"/>
      <c r="P1937" s="86"/>
      <c r="Q1937" s="86"/>
      <c r="R1937" s="86"/>
      <c r="S1937" s="86"/>
      <c r="T1937" s="87"/>
      <c r="U1937" s="40"/>
      <c r="V1937" s="40"/>
      <c r="W1937" s="40"/>
      <c r="X1937" s="40"/>
      <c r="Y1937" s="40"/>
      <c r="Z1937" s="40"/>
      <c r="AA1937" s="40"/>
      <c r="AB1937" s="40"/>
      <c r="AC1937" s="40"/>
      <c r="AD1937" s="40"/>
      <c r="AE1937" s="40"/>
      <c r="AT1937" s="19" t="s">
        <v>165</v>
      </c>
      <c r="AU1937" s="19" t="s">
        <v>81</v>
      </c>
    </row>
    <row r="1938" s="13" customFormat="1">
      <c r="A1938" s="13"/>
      <c r="B1938" s="224"/>
      <c r="C1938" s="225"/>
      <c r="D1938" s="226" t="s">
        <v>167</v>
      </c>
      <c r="E1938" s="227" t="s">
        <v>19</v>
      </c>
      <c r="F1938" s="228" t="s">
        <v>2372</v>
      </c>
      <c r="G1938" s="225"/>
      <c r="H1938" s="229">
        <v>8.8000000000000007</v>
      </c>
      <c r="I1938" s="230"/>
      <c r="J1938" s="225"/>
      <c r="K1938" s="225"/>
      <c r="L1938" s="231"/>
      <c r="M1938" s="232"/>
      <c r="N1938" s="233"/>
      <c r="O1938" s="233"/>
      <c r="P1938" s="233"/>
      <c r="Q1938" s="233"/>
      <c r="R1938" s="233"/>
      <c r="S1938" s="233"/>
      <c r="T1938" s="234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35" t="s">
        <v>167</v>
      </c>
      <c r="AU1938" s="235" t="s">
        <v>81</v>
      </c>
      <c r="AV1938" s="13" t="s">
        <v>81</v>
      </c>
      <c r="AW1938" s="13" t="s">
        <v>33</v>
      </c>
      <c r="AX1938" s="13" t="s">
        <v>71</v>
      </c>
      <c r="AY1938" s="235" t="s">
        <v>155</v>
      </c>
    </row>
    <row r="1939" s="13" customFormat="1">
      <c r="A1939" s="13"/>
      <c r="B1939" s="224"/>
      <c r="C1939" s="225"/>
      <c r="D1939" s="226" t="s">
        <v>167</v>
      </c>
      <c r="E1939" s="227" t="s">
        <v>19</v>
      </c>
      <c r="F1939" s="228" t="s">
        <v>2373</v>
      </c>
      <c r="G1939" s="225"/>
      <c r="H1939" s="229">
        <v>0.90000000000000002</v>
      </c>
      <c r="I1939" s="230"/>
      <c r="J1939" s="225"/>
      <c r="K1939" s="225"/>
      <c r="L1939" s="231"/>
      <c r="M1939" s="232"/>
      <c r="N1939" s="233"/>
      <c r="O1939" s="233"/>
      <c r="P1939" s="233"/>
      <c r="Q1939" s="233"/>
      <c r="R1939" s="233"/>
      <c r="S1939" s="233"/>
      <c r="T1939" s="234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35" t="s">
        <v>167</v>
      </c>
      <c r="AU1939" s="235" t="s">
        <v>81</v>
      </c>
      <c r="AV1939" s="13" t="s">
        <v>81</v>
      </c>
      <c r="AW1939" s="13" t="s">
        <v>33</v>
      </c>
      <c r="AX1939" s="13" t="s">
        <v>71</v>
      </c>
      <c r="AY1939" s="235" t="s">
        <v>155</v>
      </c>
    </row>
    <row r="1940" s="13" customFormat="1">
      <c r="A1940" s="13"/>
      <c r="B1940" s="224"/>
      <c r="C1940" s="225"/>
      <c r="D1940" s="226" t="s">
        <v>167</v>
      </c>
      <c r="E1940" s="227" t="s">
        <v>19</v>
      </c>
      <c r="F1940" s="228" t="s">
        <v>2374</v>
      </c>
      <c r="G1940" s="225"/>
      <c r="H1940" s="229">
        <v>0.69999999999999996</v>
      </c>
      <c r="I1940" s="230"/>
      <c r="J1940" s="225"/>
      <c r="K1940" s="225"/>
      <c r="L1940" s="231"/>
      <c r="M1940" s="232"/>
      <c r="N1940" s="233"/>
      <c r="O1940" s="233"/>
      <c r="P1940" s="233"/>
      <c r="Q1940" s="233"/>
      <c r="R1940" s="233"/>
      <c r="S1940" s="233"/>
      <c r="T1940" s="234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35" t="s">
        <v>167</v>
      </c>
      <c r="AU1940" s="235" t="s">
        <v>81</v>
      </c>
      <c r="AV1940" s="13" t="s">
        <v>81</v>
      </c>
      <c r="AW1940" s="13" t="s">
        <v>33</v>
      </c>
      <c r="AX1940" s="13" t="s">
        <v>71</v>
      </c>
      <c r="AY1940" s="235" t="s">
        <v>155</v>
      </c>
    </row>
    <row r="1941" s="16" customFormat="1">
      <c r="A1941" s="16"/>
      <c r="B1941" s="270"/>
      <c r="C1941" s="271"/>
      <c r="D1941" s="226" t="s">
        <v>167</v>
      </c>
      <c r="E1941" s="272" t="s">
        <v>19</v>
      </c>
      <c r="F1941" s="273" t="s">
        <v>955</v>
      </c>
      <c r="G1941" s="271"/>
      <c r="H1941" s="274">
        <v>10.4</v>
      </c>
      <c r="I1941" s="275"/>
      <c r="J1941" s="271"/>
      <c r="K1941" s="271"/>
      <c r="L1941" s="276"/>
      <c r="M1941" s="277"/>
      <c r="N1941" s="278"/>
      <c r="O1941" s="278"/>
      <c r="P1941" s="278"/>
      <c r="Q1941" s="278"/>
      <c r="R1941" s="278"/>
      <c r="S1941" s="278"/>
      <c r="T1941" s="279"/>
      <c r="U1941" s="16"/>
      <c r="V1941" s="16"/>
      <c r="W1941" s="16"/>
      <c r="X1941" s="16"/>
      <c r="Y1941" s="16"/>
      <c r="Z1941" s="16"/>
      <c r="AA1941" s="16"/>
      <c r="AB1941" s="16"/>
      <c r="AC1941" s="16"/>
      <c r="AD1941" s="16"/>
      <c r="AE1941" s="16"/>
      <c r="AT1941" s="280" t="s">
        <v>167</v>
      </c>
      <c r="AU1941" s="280" t="s">
        <v>81</v>
      </c>
      <c r="AV1941" s="16" t="s">
        <v>180</v>
      </c>
      <c r="AW1941" s="16" t="s">
        <v>33</v>
      </c>
      <c r="AX1941" s="16" t="s">
        <v>71</v>
      </c>
      <c r="AY1941" s="280" t="s">
        <v>155</v>
      </c>
    </row>
    <row r="1942" s="13" customFormat="1">
      <c r="A1942" s="13"/>
      <c r="B1942" s="224"/>
      <c r="C1942" s="225"/>
      <c r="D1942" s="226" t="s">
        <v>167</v>
      </c>
      <c r="E1942" s="227" t="s">
        <v>19</v>
      </c>
      <c r="F1942" s="228" t="s">
        <v>2374</v>
      </c>
      <c r="G1942" s="225"/>
      <c r="H1942" s="229">
        <v>0.69999999999999996</v>
      </c>
      <c r="I1942" s="230"/>
      <c r="J1942" s="225"/>
      <c r="K1942" s="225"/>
      <c r="L1942" s="231"/>
      <c r="M1942" s="232"/>
      <c r="N1942" s="233"/>
      <c r="O1942" s="233"/>
      <c r="P1942" s="233"/>
      <c r="Q1942" s="233"/>
      <c r="R1942" s="233"/>
      <c r="S1942" s="233"/>
      <c r="T1942" s="234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35" t="s">
        <v>167</v>
      </c>
      <c r="AU1942" s="235" t="s">
        <v>81</v>
      </c>
      <c r="AV1942" s="13" t="s">
        <v>81</v>
      </c>
      <c r="AW1942" s="13" t="s">
        <v>33</v>
      </c>
      <c r="AX1942" s="13" t="s">
        <v>71</v>
      </c>
      <c r="AY1942" s="235" t="s">
        <v>155</v>
      </c>
    </row>
    <row r="1943" s="13" customFormat="1">
      <c r="A1943" s="13"/>
      <c r="B1943" s="224"/>
      <c r="C1943" s="225"/>
      <c r="D1943" s="226" t="s">
        <v>167</v>
      </c>
      <c r="E1943" s="227" t="s">
        <v>19</v>
      </c>
      <c r="F1943" s="228" t="s">
        <v>2375</v>
      </c>
      <c r="G1943" s="225"/>
      <c r="H1943" s="229">
        <v>5.5999999999999996</v>
      </c>
      <c r="I1943" s="230"/>
      <c r="J1943" s="225"/>
      <c r="K1943" s="225"/>
      <c r="L1943" s="231"/>
      <c r="M1943" s="232"/>
      <c r="N1943" s="233"/>
      <c r="O1943" s="233"/>
      <c r="P1943" s="233"/>
      <c r="Q1943" s="233"/>
      <c r="R1943" s="233"/>
      <c r="S1943" s="233"/>
      <c r="T1943" s="234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35" t="s">
        <v>167</v>
      </c>
      <c r="AU1943" s="235" t="s">
        <v>81</v>
      </c>
      <c r="AV1943" s="13" t="s">
        <v>81</v>
      </c>
      <c r="AW1943" s="13" t="s">
        <v>33</v>
      </c>
      <c r="AX1943" s="13" t="s">
        <v>71</v>
      </c>
      <c r="AY1943" s="235" t="s">
        <v>155</v>
      </c>
    </row>
    <row r="1944" s="13" customFormat="1">
      <c r="A1944" s="13"/>
      <c r="B1944" s="224"/>
      <c r="C1944" s="225"/>
      <c r="D1944" s="226" t="s">
        <v>167</v>
      </c>
      <c r="E1944" s="227" t="s">
        <v>19</v>
      </c>
      <c r="F1944" s="228" t="s">
        <v>2373</v>
      </c>
      <c r="G1944" s="225"/>
      <c r="H1944" s="229">
        <v>0.90000000000000002</v>
      </c>
      <c r="I1944" s="230"/>
      <c r="J1944" s="225"/>
      <c r="K1944" s="225"/>
      <c r="L1944" s="231"/>
      <c r="M1944" s="232"/>
      <c r="N1944" s="233"/>
      <c r="O1944" s="233"/>
      <c r="P1944" s="233"/>
      <c r="Q1944" s="233"/>
      <c r="R1944" s="233"/>
      <c r="S1944" s="233"/>
      <c r="T1944" s="234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35" t="s">
        <v>167</v>
      </c>
      <c r="AU1944" s="235" t="s">
        <v>81</v>
      </c>
      <c r="AV1944" s="13" t="s">
        <v>81</v>
      </c>
      <c r="AW1944" s="13" t="s">
        <v>33</v>
      </c>
      <c r="AX1944" s="13" t="s">
        <v>71</v>
      </c>
      <c r="AY1944" s="235" t="s">
        <v>155</v>
      </c>
    </row>
    <row r="1945" s="13" customFormat="1">
      <c r="A1945" s="13"/>
      <c r="B1945" s="224"/>
      <c r="C1945" s="225"/>
      <c r="D1945" s="226" t="s">
        <v>167</v>
      </c>
      <c r="E1945" s="227" t="s">
        <v>19</v>
      </c>
      <c r="F1945" s="228" t="s">
        <v>2376</v>
      </c>
      <c r="G1945" s="225"/>
      <c r="H1945" s="229">
        <v>1.8</v>
      </c>
      <c r="I1945" s="230"/>
      <c r="J1945" s="225"/>
      <c r="K1945" s="225"/>
      <c r="L1945" s="231"/>
      <c r="M1945" s="232"/>
      <c r="N1945" s="233"/>
      <c r="O1945" s="233"/>
      <c r="P1945" s="233"/>
      <c r="Q1945" s="233"/>
      <c r="R1945" s="233"/>
      <c r="S1945" s="233"/>
      <c r="T1945" s="234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35" t="s">
        <v>167</v>
      </c>
      <c r="AU1945" s="235" t="s">
        <v>81</v>
      </c>
      <c r="AV1945" s="13" t="s">
        <v>81</v>
      </c>
      <c r="AW1945" s="13" t="s">
        <v>33</v>
      </c>
      <c r="AX1945" s="13" t="s">
        <v>71</v>
      </c>
      <c r="AY1945" s="235" t="s">
        <v>155</v>
      </c>
    </row>
    <row r="1946" s="16" customFormat="1">
      <c r="A1946" s="16"/>
      <c r="B1946" s="270"/>
      <c r="C1946" s="271"/>
      <c r="D1946" s="226" t="s">
        <v>167</v>
      </c>
      <c r="E1946" s="272" t="s">
        <v>19</v>
      </c>
      <c r="F1946" s="273" t="s">
        <v>957</v>
      </c>
      <c r="G1946" s="271"/>
      <c r="H1946" s="274">
        <v>9</v>
      </c>
      <c r="I1946" s="275"/>
      <c r="J1946" s="271"/>
      <c r="K1946" s="271"/>
      <c r="L1946" s="276"/>
      <c r="M1946" s="277"/>
      <c r="N1946" s="278"/>
      <c r="O1946" s="278"/>
      <c r="P1946" s="278"/>
      <c r="Q1946" s="278"/>
      <c r="R1946" s="278"/>
      <c r="S1946" s="278"/>
      <c r="T1946" s="279"/>
      <c r="U1946" s="16"/>
      <c r="V1946" s="16"/>
      <c r="W1946" s="16"/>
      <c r="X1946" s="16"/>
      <c r="Y1946" s="16"/>
      <c r="Z1946" s="16"/>
      <c r="AA1946" s="16"/>
      <c r="AB1946" s="16"/>
      <c r="AC1946" s="16"/>
      <c r="AD1946" s="16"/>
      <c r="AE1946" s="16"/>
      <c r="AT1946" s="280" t="s">
        <v>167</v>
      </c>
      <c r="AU1946" s="280" t="s">
        <v>81</v>
      </c>
      <c r="AV1946" s="16" t="s">
        <v>180</v>
      </c>
      <c r="AW1946" s="16" t="s">
        <v>33</v>
      </c>
      <c r="AX1946" s="16" t="s">
        <v>71</v>
      </c>
      <c r="AY1946" s="280" t="s">
        <v>155</v>
      </c>
    </row>
    <row r="1947" s="14" customFormat="1">
      <c r="A1947" s="14"/>
      <c r="B1947" s="236"/>
      <c r="C1947" s="237"/>
      <c r="D1947" s="226" t="s">
        <v>167</v>
      </c>
      <c r="E1947" s="238" t="s">
        <v>19</v>
      </c>
      <c r="F1947" s="239" t="s">
        <v>177</v>
      </c>
      <c r="G1947" s="237"/>
      <c r="H1947" s="240">
        <v>19.399999999999999</v>
      </c>
      <c r="I1947" s="241"/>
      <c r="J1947" s="237"/>
      <c r="K1947" s="237"/>
      <c r="L1947" s="242"/>
      <c r="M1947" s="243"/>
      <c r="N1947" s="244"/>
      <c r="O1947" s="244"/>
      <c r="P1947" s="244"/>
      <c r="Q1947" s="244"/>
      <c r="R1947" s="244"/>
      <c r="S1947" s="244"/>
      <c r="T1947" s="245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T1947" s="246" t="s">
        <v>167</v>
      </c>
      <c r="AU1947" s="246" t="s">
        <v>81</v>
      </c>
      <c r="AV1947" s="14" t="s">
        <v>163</v>
      </c>
      <c r="AW1947" s="14" t="s">
        <v>33</v>
      </c>
      <c r="AX1947" s="14" t="s">
        <v>79</v>
      </c>
      <c r="AY1947" s="246" t="s">
        <v>155</v>
      </c>
    </row>
    <row r="1948" s="2" customFormat="1" ht="16.5" customHeight="1">
      <c r="A1948" s="40"/>
      <c r="B1948" s="41"/>
      <c r="C1948" s="257" t="s">
        <v>2377</v>
      </c>
      <c r="D1948" s="257" t="s">
        <v>192</v>
      </c>
      <c r="E1948" s="258" t="s">
        <v>2262</v>
      </c>
      <c r="F1948" s="259" t="s">
        <v>2263</v>
      </c>
      <c r="G1948" s="260" t="s">
        <v>338</v>
      </c>
      <c r="H1948" s="261">
        <v>20.460000000000001</v>
      </c>
      <c r="I1948" s="262"/>
      <c r="J1948" s="263">
        <f>ROUND(I1948*H1948,2)</f>
        <v>0</v>
      </c>
      <c r="K1948" s="259" t="s">
        <v>162</v>
      </c>
      <c r="L1948" s="264"/>
      <c r="M1948" s="265" t="s">
        <v>19</v>
      </c>
      <c r="N1948" s="266" t="s">
        <v>42</v>
      </c>
      <c r="O1948" s="86"/>
      <c r="P1948" s="215">
        <f>O1948*H1948</f>
        <v>0</v>
      </c>
      <c r="Q1948" s="215">
        <v>0.00016000000000000001</v>
      </c>
      <c r="R1948" s="215">
        <f>Q1948*H1948</f>
        <v>0.0032736000000000002</v>
      </c>
      <c r="S1948" s="215">
        <v>0</v>
      </c>
      <c r="T1948" s="216">
        <f>S1948*H1948</f>
        <v>0</v>
      </c>
      <c r="U1948" s="40"/>
      <c r="V1948" s="40"/>
      <c r="W1948" s="40"/>
      <c r="X1948" s="40"/>
      <c r="Y1948" s="40"/>
      <c r="Z1948" s="40"/>
      <c r="AA1948" s="40"/>
      <c r="AB1948" s="40"/>
      <c r="AC1948" s="40"/>
      <c r="AD1948" s="40"/>
      <c r="AE1948" s="40"/>
      <c r="AR1948" s="217" t="s">
        <v>506</v>
      </c>
      <c r="AT1948" s="217" t="s">
        <v>192</v>
      </c>
      <c r="AU1948" s="217" t="s">
        <v>81</v>
      </c>
      <c r="AY1948" s="19" t="s">
        <v>155</v>
      </c>
      <c r="BE1948" s="218">
        <f>IF(N1948="základní",J1948,0)</f>
        <v>0</v>
      </c>
      <c r="BF1948" s="218">
        <f>IF(N1948="snížená",J1948,0)</f>
        <v>0</v>
      </c>
      <c r="BG1948" s="218">
        <f>IF(N1948="zákl. přenesená",J1948,0)</f>
        <v>0</v>
      </c>
      <c r="BH1948" s="218">
        <f>IF(N1948="sníž. přenesená",J1948,0)</f>
        <v>0</v>
      </c>
      <c r="BI1948" s="218">
        <f>IF(N1948="nulová",J1948,0)</f>
        <v>0</v>
      </c>
      <c r="BJ1948" s="19" t="s">
        <v>79</v>
      </c>
      <c r="BK1948" s="218">
        <f>ROUND(I1948*H1948,2)</f>
        <v>0</v>
      </c>
      <c r="BL1948" s="19" t="s">
        <v>382</v>
      </c>
      <c r="BM1948" s="217" t="s">
        <v>2378</v>
      </c>
    </row>
    <row r="1949" s="13" customFormat="1">
      <c r="A1949" s="13"/>
      <c r="B1949" s="224"/>
      <c r="C1949" s="225"/>
      <c r="D1949" s="226" t="s">
        <v>167</v>
      </c>
      <c r="E1949" s="227" t="s">
        <v>19</v>
      </c>
      <c r="F1949" s="228" t="s">
        <v>2379</v>
      </c>
      <c r="G1949" s="225"/>
      <c r="H1949" s="229">
        <v>20.460000000000001</v>
      </c>
      <c r="I1949" s="230"/>
      <c r="J1949" s="225"/>
      <c r="K1949" s="225"/>
      <c r="L1949" s="231"/>
      <c r="M1949" s="232"/>
      <c r="N1949" s="233"/>
      <c r="O1949" s="233"/>
      <c r="P1949" s="233"/>
      <c r="Q1949" s="233"/>
      <c r="R1949" s="233"/>
      <c r="S1949" s="233"/>
      <c r="T1949" s="234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35" t="s">
        <v>167</v>
      </c>
      <c r="AU1949" s="235" t="s">
        <v>81</v>
      </c>
      <c r="AV1949" s="13" t="s">
        <v>81</v>
      </c>
      <c r="AW1949" s="13" t="s">
        <v>33</v>
      </c>
      <c r="AX1949" s="13" t="s">
        <v>71</v>
      </c>
      <c r="AY1949" s="235" t="s">
        <v>155</v>
      </c>
    </row>
    <row r="1950" s="14" customFormat="1">
      <c r="A1950" s="14"/>
      <c r="B1950" s="236"/>
      <c r="C1950" s="237"/>
      <c r="D1950" s="226" t="s">
        <v>167</v>
      </c>
      <c r="E1950" s="238" t="s">
        <v>19</v>
      </c>
      <c r="F1950" s="239" t="s">
        <v>177</v>
      </c>
      <c r="G1950" s="237"/>
      <c r="H1950" s="240">
        <v>20.460000000000001</v>
      </c>
      <c r="I1950" s="241"/>
      <c r="J1950" s="237"/>
      <c r="K1950" s="237"/>
      <c r="L1950" s="242"/>
      <c r="M1950" s="243"/>
      <c r="N1950" s="244"/>
      <c r="O1950" s="244"/>
      <c r="P1950" s="244"/>
      <c r="Q1950" s="244"/>
      <c r="R1950" s="244"/>
      <c r="S1950" s="244"/>
      <c r="T1950" s="245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46" t="s">
        <v>167</v>
      </c>
      <c r="AU1950" s="246" t="s">
        <v>81</v>
      </c>
      <c r="AV1950" s="14" t="s">
        <v>163</v>
      </c>
      <c r="AW1950" s="14" t="s">
        <v>33</v>
      </c>
      <c r="AX1950" s="14" t="s">
        <v>79</v>
      </c>
      <c r="AY1950" s="246" t="s">
        <v>155</v>
      </c>
    </row>
    <row r="1951" s="2" customFormat="1" ht="24.15" customHeight="1">
      <c r="A1951" s="40"/>
      <c r="B1951" s="41"/>
      <c r="C1951" s="206" t="s">
        <v>2380</v>
      </c>
      <c r="D1951" s="206" t="s">
        <v>158</v>
      </c>
      <c r="E1951" s="207" t="s">
        <v>2381</v>
      </c>
      <c r="F1951" s="208" t="s">
        <v>2382</v>
      </c>
      <c r="G1951" s="209" t="s">
        <v>183</v>
      </c>
      <c r="H1951" s="210">
        <v>2.2240000000000002</v>
      </c>
      <c r="I1951" s="211"/>
      <c r="J1951" s="212">
        <f>ROUND(I1951*H1951,2)</f>
        <v>0</v>
      </c>
      <c r="K1951" s="208" t="s">
        <v>162</v>
      </c>
      <c r="L1951" s="46"/>
      <c r="M1951" s="213" t="s">
        <v>19</v>
      </c>
      <c r="N1951" s="214" t="s">
        <v>42</v>
      </c>
      <c r="O1951" s="86"/>
      <c r="P1951" s="215">
        <f>O1951*H1951</f>
        <v>0</v>
      </c>
      <c r="Q1951" s="215">
        <v>0</v>
      </c>
      <c r="R1951" s="215">
        <f>Q1951*H1951</f>
        <v>0</v>
      </c>
      <c r="S1951" s="215">
        <v>0</v>
      </c>
      <c r="T1951" s="216">
        <f>S1951*H1951</f>
        <v>0</v>
      </c>
      <c r="U1951" s="40"/>
      <c r="V1951" s="40"/>
      <c r="W1951" s="40"/>
      <c r="X1951" s="40"/>
      <c r="Y1951" s="40"/>
      <c r="Z1951" s="40"/>
      <c r="AA1951" s="40"/>
      <c r="AB1951" s="40"/>
      <c r="AC1951" s="40"/>
      <c r="AD1951" s="40"/>
      <c r="AE1951" s="40"/>
      <c r="AR1951" s="217" t="s">
        <v>382</v>
      </c>
      <c r="AT1951" s="217" t="s">
        <v>158</v>
      </c>
      <c r="AU1951" s="217" t="s">
        <v>81</v>
      </c>
      <c r="AY1951" s="19" t="s">
        <v>155</v>
      </c>
      <c r="BE1951" s="218">
        <f>IF(N1951="základní",J1951,0)</f>
        <v>0</v>
      </c>
      <c r="BF1951" s="218">
        <f>IF(N1951="snížená",J1951,0)</f>
        <v>0</v>
      </c>
      <c r="BG1951" s="218">
        <f>IF(N1951="zákl. přenesená",J1951,0)</f>
        <v>0</v>
      </c>
      <c r="BH1951" s="218">
        <f>IF(N1951="sníž. přenesená",J1951,0)</f>
        <v>0</v>
      </c>
      <c r="BI1951" s="218">
        <f>IF(N1951="nulová",J1951,0)</f>
        <v>0</v>
      </c>
      <c r="BJ1951" s="19" t="s">
        <v>79</v>
      </c>
      <c r="BK1951" s="218">
        <f>ROUND(I1951*H1951,2)</f>
        <v>0</v>
      </c>
      <c r="BL1951" s="19" t="s">
        <v>382</v>
      </c>
      <c r="BM1951" s="217" t="s">
        <v>2383</v>
      </c>
    </row>
    <row r="1952" s="2" customFormat="1">
      <c r="A1952" s="40"/>
      <c r="B1952" s="41"/>
      <c r="C1952" s="42"/>
      <c r="D1952" s="219" t="s">
        <v>165</v>
      </c>
      <c r="E1952" s="42"/>
      <c r="F1952" s="220" t="s">
        <v>2384</v>
      </c>
      <c r="G1952" s="42"/>
      <c r="H1952" s="42"/>
      <c r="I1952" s="221"/>
      <c r="J1952" s="42"/>
      <c r="K1952" s="42"/>
      <c r="L1952" s="46"/>
      <c r="M1952" s="222"/>
      <c r="N1952" s="223"/>
      <c r="O1952" s="86"/>
      <c r="P1952" s="86"/>
      <c r="Q1952" s="86"/>
      <c r="R1952" s="86"/>
      <c r="S1952" s="86"/>
      <c r="T1952" s="87"/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T1952" s="19" t="s">
        <v>165</v>
      </c>
      <c r="AU1952" s="19" t="s">
        <v>81</v>
      </c>
    </row>
    <row r="1953" s="12" customFormat="1" ht="22.8" customHeight="1">
      <c r="A1953" s="12"/>
      <c r="B1953" s="190"/>
      <c r="C1953" s="191"/>
      <c r="D1953" s="192" t="s">
        <v>70</v>
      </c>
      <c r="E1953" s="204" t="s">
        <v>2385</v>
      </c>
      <c r="F1953" s="204" t="s">
        <v>2386</v>
      </c>
      <c r="G1953" s="191"/>
      <c r="H1953" s="191"/>
      <c r="I1953" s="194"/>
      <c r="J1953" s="205">
        <f>BK1953</f>
        <v>0</v>
      </c>
      <c r="K1953" s="191"/>
      <c r="L1953" s="196"/>
      <c r="M1953" s="197"/>
      <c r="N1953" s="198"/>
      <c r="O1953" s="198"/>
      <c r="P1953" s="199">
        <f>SUM(P1954:P2086)</f>
        <v>0</v>
      </c>
      <c r="Q1953" s="198"/>
      <c r="R1953" s="199">
        <f>SUM(R1954:R2086)</f>
        <v>2.7512425</v>
      </c>
      <c r="S1953" s="198"/>
      <c r="T1953" s="200">
        <f>SUM(T1954:T2086)</f>
        <v>0</v>
      </c>
      <c r="U1953" s="12"/>
      <c r="V1953" s="12"/>
      <c r="W1953" s="12"/>
      <c r="X1953" s="12"/>
      <c r="Y1953" s="12"/>
      <c r="Z1953" s="12"/>
      <c r="AA1953" s="12"/>
      <c r="AB1953" s="12"/>
      <c r="AC1953" s="12"/>
      <c r="AD1953" s="12"/>
      <c r="AE1953" s="12"/>
      <c r="AR1953" s="201" t="s">
        <v>81</v>
      </c>
      <c r="AT1953" s="202" t="s">
        <v>70</v>
      </c>
      <c r="AU1953" s="202" t="s">
        <v>79</v>
      </c>
      <c r="AY1953" s="201" t="s">
        <v>155</v>
      </c>
      <c r="BK1953" s="203">
        <f>SUM(BK1954:BK2086)</f>
        <v>0</v>
      </c>
    </row>
    <row r="1954" s="2" customFormat="1" ht="16.5" customHeight="1">
      <c r="A1954" s="40"/>
      <c r="B1954" s="41"/>
      <c r="C1954" s="206" t="s">
        <v>2387</v>
      </c>
      <c r="D1954" s="206" t="s">
        <v>158</v>
      </c>
      <c r="E1954" s="207" t="s">
        <v>2388</v>
      </c>
      <c r="F1954" s="208" t="s">
        <v>2389</v>
      </c>
      <c r="G1954" s="209" t="s">
        <v>264</v>
      </c>
      <c r="H1954" s="210">
        <v>140.917</v>
      </c>
      <c r="I1954" s="211"/>
      <c r="J1954" s="212">
        <f>ROUND(I1954*H1954,2)</f>
        <v>0</v>
      </c>
      <c r="K1954" s="208" t="s">
        <v>162</v>
      </c>
      <c r="L1954" s="46"/>
      <c r="M1954" s="213" t="s">
        <v>19</v>
      </c>
      <c r="N1954" s="214" t="s">
        <v>42</v>
      </c>
      <c r="O1954" s="86"/>
      <c r="P1954" s="215">
        <f>O1954*H1954</f>
        <v>0</v>
      </c>
      <c r="Q1954" s="215">
        <v>0</v>
      </c>
      <c r="R1954" s="215">
        <f>Q1954*H1954</f>
        <v>0</v>
      </c>
      <c r="S1954" s="215">
        <v>0</v>
      </c>
      <c r="T1954" s="216">
        <f>S1954*H1954</f>
        <v>0</v>
      </c>
      <c r="U1954" s="40"/>
      <c r="V1954" s="40"/>
      <c r="W1954" s="40"/>
      <c r="X1954" s="40"/>
      <c r="Y1954" s="40"/>
      <c r="Z1954" s="40"/>
      <c r="AA1954" s="40"/>
      <c r="AB1954" s="40"/>
      <c r="AC1954" s="40"/>
      <c r="AD1954" s="40"/>
      <c r="AE1954" s="40"/>
      <c r="AR1954" s="217" t="s">
        <v>382</v>
      </c>
      <c r="AT1954" s="217" t="s">
        <v>158</v>
      </c>
      <c r="AU1954" s="217" t="s">
        <v>81</v>
      </c>
      <c r="AY1954" s="19" t="s">
        <v>155</v>
      </c>
      <c r="BE1954" s="218">
        <f>IF(N1954="základní",J1954,0)</f>
        <v>0</v>
      </c>
      <c r="BF1954" s="218">
        <f>IF(N1954="snížená",J1954,0)</f>
        <v>0</v>
      </c>
      <c r="BG1954" s="218">
        <f>IF(N1954="zákl. přenesená",J1954,0)</f>
        <v>0</v>
      </c>
      <c r="BH1954" s="218">
        <f>IF(N1954="sníž. přenesená",J1954,0)</f>
        <v>0</v>
      </c>
      <c r="BI1954" s="218">
        <f>IF(N1954="nulová",J1954,0)</f>
        <v>0</v>
      </c>
      <c r="BJ1954" s="19" t="s">
        <v>79</v>
      </c>
      <c r="BK1954" s="218">
        <f>ROUND(I1954*H1954,2)</f>
        <v>0</v>
      </c>
      <c r="BL1954" s="19" t="s">
        <v>382</v>
      </c>
      <c r="BM1954" s="217" t="s">
        <v>2390</v>
      </c>
    </row>
    <row r="1955" s="2" customFormat="1">
      <c r="A1955" s="40"/>
      <c r="B1955" s="41"/>
      <c r="C1955" s="42"/>
      <c r="D1955" s="219" t="s">
        <v>165</v>
      </c>
      <c r="E1955" s="42"/>
      <c r="F1955" s="220" t="s">
        <v>2391</v>
      </c>
      <c r="G1955" s="42"/>
      <c r="H1955" s="42"/>
      <c r="I1955" s="221"/>
      <c r="J1955" s="42"/>
      <c r="K1955" s="42"/>
      <c r="L1955" s="46"/>
      <c r="M1955" s="222"/>
      <c r="N1955" s="223"/>
      <c r="O1955" s="86"/>
      <c r="P1955" s="86"/>
      <c r="Q1955" s="86"/>
      <c r="R1955" s="86"/>
      <c r="S1955" s="86"/>
      <c r="T1955" s="87"/>
      <c r="U1955" s="40"/>
      <c r="V1955" s="40"/>
      <c r="W1955" s="40"/>
      <c r="X1955" s="40"/>
      <c r="Y1955" s="40"/>
      <c r="Z1955" s="40"/>
      <c r="AA1955" s="40"/>
      <c r="AB1955" s="40"/>
      <c r="AC1955" s="40"/>
      <c r="AD1955" s="40"/>
      <c r="AE1955" s="40"/>
      <c r="AT1955" s="19" t="s">
        <v>165</v>
      </c>
      <c r="AU1955" s="19" t="s">
        <v>81</v>
      </c>
    </row>
    <row r="1956" s="13" customFormat="1">
      <c r="A1956" s="13"/>
      <c r="B1956" s="224"/>
      <c r="C1956" s="225"/>
      <c r="D1956" s="226" t="s">
        <v>167</v>
      </c>
      <c r="E1956" s="227" t="s">
        <v>19</v>
      </c>
      <c r="F1956" s="228" t="s">
        <v>2392</v>
      </c>
      <c r="G1956" s="225"/>
      <c r="H1956" s="229">
        <v>18.640000000000001</v>
      </c>
      <c r="I1956" s="230"/>
      <c r="J1956" s="225"/>
      <c r="K1956" s="225"/>
      <c r="L1956" s="231"/>
      <c r="M1956" s="232"/>
      <c r="N1956" s="233"/>
      <c r="O1956" s="233"/>
      <c r="P1956" s="233"/>
      <c r="Q1956" s="233"/>
      <c r="R1956" s="233"/>
      <c r="S1956" s="233"/>
      <c r="T1956" s="234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35" t="s">
        <v>167</v>
      </c>
      <c r="AU1956" s="235" t="s">
        <v>81</v>
      </c>
      <c r="AV1956" s="13" t="s">
        <v>81</v>
      </c>
      <c r="AW1956" s="13" t="s">
        <v>33</v>
      </c>
      <c r="AX1956" s="13" t="s">
        <v>71</v>
      </c>
      <c r="AY1956" s="235" t="s">
        <v>155</v>
      </c>
    </row>
    <row r="1957" s="13" customFormat="1">
      <c r="A1957" s="13"/>
      <c r="B1957" s="224"/>
      <c r="C1957" s="225"/>
      <c r="D1957" s="226" t="s">
        <v>167</v>
      </c>
      <c r="E1957" s="227" t="s">
        <v>19</v>
      </c>
      <c r="F1957" s="228" t="s">
        <v>2393</v>
      </c>
      <c r="G1957" s="225"/>
      <c r="H1957" s="229">
        <v>-2.5449999999999999</v>
      </c>
      <c r="I1957" s="230"/>
      <c r="J1957" s="225"/>
      <c r="K1957" s="225"/>
      <c r="L1957" s="231"/>
      <c r="M1957" s="232"/>
      <c r="N1957" s="233"/>
      <c r="O1957" s="233"/>
      <c r="P1957" s="233"/>
      <c r="Q1957" s="233"/>
      <c r="R1957" s="233"/>
      <c r="S1957" s="233"/>
      <c r="T1957" s="234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35" t="s">
        <v>167</v>
      </c>
      <c r="AU1957" s="235" t="s">
        <v>81</v>
      </c>
      <c r="AV1957" s="13" t="s">
        <v>81</v>
      </c>
      <c r="AW1957" s="13" t="s">
        <v>33</v>
      </c>
      <c r="AX1957" s="13" t="s">
        <v>71</v>
      </c>
      <c r="AY1957" s="235" t="s">
        <v>155</v>
      </c>
    </row>
    <row r="1958" s="13" customFormat="1">
      <c r="A1958" s="13"/>
      <c r="B1958" s="224"/>
      <c r="C1958" s="225"/>
      <c r="D1958" s="226" t="s">
        <v>167</v>
      </c>
      <c r="E1958" s="227" t="s">
        <v>19</v>
      </c>
      <c r="F1958" s="228" t="s">
        <v>493</v>
      </c>
      <c r="G1958" s="225"/>
      <c r="H1958" s="229">
        <v>0.14999999999999999</v>
      </c>
      <c r="I1958" s="230"/>
      <c r="J1958" s="225"/>
      <c r="K1958" s="225"/>
      <c r="L1958" s="231"/>
      <c r="M1958" s="232"/>
      <c r="N1958" s="233"/>
      <c r="O1958" s="233"/>
      <c r="P1958" s="233"/>
      <c r="Q1958" s="233"/>
      <c r="R1958" s="233"/>
      <c r="S1958" s="233"/>
      <c r="T1958" s="234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35" t="s">
        <v>167</v>
      </c>
      <c r="AU1958" s="235" t="s">
        <v>81</v>
      </c>
      <c r="AV1958" s="13" t="s">
        <v>81</v>
      </c>
      <c r="AW1958" s="13" t="s">
        <v>33</v>
      </c>
      <c r="AX1958" s="13" t="s">
        <v>71</v>
      </c>
      <c r="AY1958" s="235" t="s">
        <v>155</v>
      </c>
    </row>
    <row r="1959" s="13" customFormat="1">
      <c r="A1959" s="13"/>
      <c r="B1959" s="224"/>
      <c r="C1959" s="225"/>
      <c r="D1959" s="226" t="s">
        <v>167</v>
      </c>
      <c r="E1959" s="227" t="s">
        <v>19</v>
      </c>
      <c r="F1959" s="228" t="s">
        <v>2394</v>
      </c>
      <c r="G1959" s="225"/>
      <c r="H1959" s="229">
        <v>1.1659999999999999</v>
      </c>
      <c r="I1959" s="230"/>
      <c r="J1959" s="225"/>
      <c r="K1959" s="225"/>
      <c r="L1959" s="231"/>
      <c r="M1959" s="232"/>
      <c r="N1959" s="233"/>
      <c r="O1959" s="233"/>
      <c r="P1959" s="233"/>
      <c r="Q1959" s="233"/>
      <c r="R1959" s="233"/>
      <c r="S1959" s="233"/>
      <c r="T1959" s="234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35" t="s">
        <v>167</v>
      </c>
      <c r="AU1959" s="235" t="s">
        <v>81</v>
      </c>
      <c r="AV1959" s="13" t="s">
        <v>81</v>
      </c>
      <c r="AW1959" s="13" t="s">
        <v>33</v>
      </c>
      <c r="AX1959" s="13" t="s">
        <v>71</v>
      </c>
      <c r="AY1959" s="235" t="s">
        <v>155</v>
      </c>
    </row>
    <row r="1960" s="16" customFormat="1">
      <c r="A1960" s="16"/>
      <c r="B1960" s="270"/>
      <c r="C1960" s="271"/>
      <c r="D1960" s="226" t="s">
        <v>167</v>
      </c>
      <c r="E1960" s="272" t="s">
        <v>19</v>
      </c>
      <c r="F1960" s="273" t="s">
        <v>1811</v>
      </c>
      <c r="G1960" s="271"/>
      <c r="H1960" s="274">
        <v>17.410999999999998</v>
      </c>
      <c r="I1960" s="275"/>
      <c r="J1960" s="271"/>
      <c r="K1960" s="271"/>
      <c r="L1960" s="276"/>
      <c r="M1960" s="277"/>
      <c r="N1960" s="278"/>
      <c r="O1960" s="278"/>
      <c r="P1960" s="278"/>
      <c r="Q1960" s="278"/>
      <c r="R1960" s="278"/>
      <c r="S1960" s="278"/>
      <c r="T1960" s="279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T1960" s="280" t="s">
        <v>167</v>
      </c>
      <c r="AU1960" s="280" t="s">
        <v>81</v>
      </c>
      <c r="AV1960" s="16" t="s">
        <v>180</v>
      </c>
      <c r="AW1960" s="16" t="s">
        <v>33</v>
      </c>
      <c r="AX1960" s="16" t="s">
        <v>71</v>
      </c>
      <c r="AY1960" s="280" t="s">
        <v>155</v>
      </c>
    </row>
    <row r="1961" s="13" customFormat="1">
      <c r="A1961" s="13"/>
      <c r="B1961" s="224"/>
      <c r="C1961" s="225"/>
      <c r="D1961" s="226" t="s">
        <v>167</v>
      </c>
      <c r="E1961" s="227" t="s">
        <v>19</v>
      </c>
      <c r="F1961" s="228" t="s">
        <v>2395</v>
      </c>
      <c r="G1961" s="225"/>
      <c r="H1961" s="229">
        <v>2.7000000000000002</v>
      </c>
      <c r="I1961" s="230"/>
      <c r="J1961" s="225"/>
      <c r="K1961" s="225"/>
      <c r="L1961" s="231"/>
      <c r="M1961" s="232"/>
      <c r="N1961" s="233"/>
      <c r="O1961" s="233"/>
      <c r="P1961" s="233"/>
      <c r="Q1961" s="233"/>
      <c r="R1961" s="233"/>
      <c r="S1961" s="233"/>
      <c r="T1961" s="234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35" t="s">
        <v>167</v>
      </c>
      <c r="AU1961" s="235" t="s">
        <v>81</v>
      </c>
      <c r="AV1961" s="13" t="s">
        <v>81</v>
      </c>
      <c r="AW1961" s="13" t="s">
        <v>33</v>
      </c>
      <c r="AX1961" s="13" t="s">
        <v>71</v>
      </c>
      <c r="AY1961" s="235" t="s">
        <v>155</v>
      </c>
    </row>
    <row r="1962" s="16" customFormat="1">
      <c r="A1962" s="16"/>
      <c r="B1962" s="270"/>
      <c r="C1962" s="271"/>
      <c r="D1962" s="226" t="s">
        <v>167</v>
      </c>
      <c r="E1962" s="272" t="s">
        <v>19</v>
      </c>
      <c r="F1962" s="273" t="s">
        <v>2396</v>
      </c>
      <c r="G1962" s="271"/>
      <c r="H1962" s="274">
        <v>2.7000000000000002</v>
      </c>
      <c r="I1962" s="275"/>
      <c r="J1962" s="271"/>
      <c r="K1962" s="271"/>
      <c r="L1962" s="276"/>
      <c r="M1962" s="277"/>
      <c r="N1962" s="278"/>
      <c r="O1962" s="278"/>
      <c r="P1962" s="278"/>
      <c r="Q1962" s="278"/>
      <c r="R1962" s="278"/>
      <c r="S1962" s="278"/>
      <c r="T1962" s="279"/>
      <c r="U1962" s="16"/>
      <c r="V1962" s="16"/>
      <c r="W1962" s="16"/>
      <c r="X1962" s="16"/>
      <c r="Y1962" s="16"/>
      <c r="Z1962" s="16"/>
      <c r="AA1962" s="16"/>
      <c r="AB1962" s="16"/>
      <c r="AC1962" s="16"/>
      <c r="AD1962" s="16"/>
      <c r="AE1962" s="16"/>
      <c r="AT1962" s="280" t="s">
        <v>167</v>
      </c>
      <c r="AU1962" s="280" t="s">
        <v>81</v>
      </c>
      <c r="AV1962" s="16" t="s">
        <v>180</v>
      </c>
      <c r="AW1962" s="16" t="s">
        <v>33</v>
      </c>
      <c r="AX1962" s="16" t="s">
        <v>71</v>
      </c>
      <c r="AY1962" s="280" t="s">
        <v>155</v>
      </c>
    </row>
    <row r="1963" s="13" customFormat="1">
      <c r="A1963" s="13"/>
      <c r="B1963" s="224"/>
      <c r="C1963" s="225"/>
      <c r="D1963" s="226" t="s">
        <v>167</v>
      </c>
      <c r="E1963" s="227" t="s">
        <v>19</v>
      </c>
      <c r="F1963" s="228" t="s">
        <v>2397</v>
      </c>
      <c r="G1963" s="225"/>
      <c r="H1963" s="229">
        <v>13.119999999999999</v>
      </c>
      <c r="I1963" s="230"/>
      <c r="J1963" s="225"/>
      <c r="K1963" s="225"/>
      <c r="L1963" s="231"/>
      <c r="M1963" s="232"/>
      <c r="N1963" s="233"/>
      <c r="O1963" s="233"/>
      <c r="P1963" s="233"/>
      <c r="Q1963" s="233"/>
      <c r="R1963" s="233"/>
      <c r="S1963" s="233"/>
      <c r="T1963" s="234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35" t="s">
        <v>167</v>
      </c>
      <c r="AU1963" s="235" t="s">
        <v>81</v>
      </c>
      <c r="AV1963" s="13" t="s">
        <v>81</v>
      </c>
      <c r="AW1963" s="13" t="s">
        <v>33</v>
      </c>
      <c r="AX1963" s="13" t="s">
        <v>71</v>
      </c>
      <c r="AY1963" s="235" t="s">
        <v>155</v>
      </c>
    </row>
    <row r="1964" s="13" customFormat="1">
      <c r="A1964" s="13"/>
      <c r="B1964" s="224"/>
      <c r="C1964" s="225"/>
      <c r="D1964" s="226" t="s">
        <v>167</v>
      </c>
      <c r="E1964" s="227" t="s">
        <v>19</v>
      </c>
      <c r="F1964" s="228" t="s">
        <v>2398</v>
      </c>
      <c r="G1964" s="225"/>
      <c r="H1964" s="229">
        <v>26.184000000000001</v>
      </c>
      <c r="I1964" s="230"/>
      <c r="J1964" s="225"/>
      <c r="K1964" s="225"/>
      <c r="L1964" s="231"/>
      <c r="M1964" s="232"/>
      <c r="N1964" s="233"/>
      <c r="O1964" s="233"/>
      <c r="P1964" s="233"/>
      <c r="Q1964" s="233"/>
      <c r="R1964" s="233"/>
      <c r="S1964" s="233"/>
      <c r="T1964" s="234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35" t="s">
        <v>167</v>
      </c>
      <c r="AU1964" s="235" t="s">
        <v>81</v>
      </c>
      <c r="AV1964" s="13" t="s">
        <v>81</v>
      </c>
      <c r="AW1964" s="13" t="s">
        <v>33</v>
      </c>
      <c r="AX1964" s="13" t="s">
        <v>71</v>
      </c>
      <c r="AY1964" s="235" t="s">
        <v>155</v>
      </c>
    </row>
    <row r="1965" s="13" customFormat="1">
      <c r="A1965" s="13"/>
      <c r="B1965" s="224"/>
      <c r="C1965" s="225"/>
      <c r="D1965" s="226" t="s">
        <v>167</v>
      </c>
      <c r="E1965" s="227" t="s">
        <v>19</v>
      </c>
      <c r="F1965" s="228" t="s">
        <v>2399</v>
      </c>
      <c r="G1965" s="225"/>
      <c r="H1965" s="229">
        <v>-5.5</v>
      </c>
      <c r="I1965" s="230"/>
      <c r="J1965" s="225"/>
      <c r="K1965" s="225"/>
      <c r="L1965" s="231"/>
      <c r="M1965" s="232"/>
      <c r="N1965" s="233"/>
      <c r="O1965" s="233"/>
      <c r="P1965" s="233"/>
      <c r="Q1965" s="233"/>
      <c r="R1965" s="233"/>
      <c r="S1965" s="233"/>
      <c r="T1965" s="234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35" t="s">
        <v>167</v>
      </c>
      <c r="AU1965" s="235" t="s">
        <v>81</v>
      </c>
      <c r="AV1965" s="13" t="s">
        <v>81</v>
      </c>
      <c r="AW1965" s="13" t="s">
        <v>33</v>
      </c>
      <c r="AX1965" s="13" t="s">
        <v>71</v>
      </c>
      <c r="AY1965" s="235" t="s">
        <v>155</v>
      </c>
    </row>
    <row r="1966" s="13" customFormat="1">
      <c r="A1966" s="13"/>
      <c r="B1966" s="224"/>
      <c r="C1966" s="225"/>
      <c r="D1966" s="226" t="s">
        <v>167</v>
      </c>
      <c r="E1966" s="227" t="s">
        <v>19</v>
      </c>
      <c r="F1966" s="228" t="s">
        <v>2394</v>
      </c>
      <c r="G1966" s="225"/>
      <c r="H1966" s="229">
        <v>1.1659999999999999</v>
      </c>
      <c r="I1966" s="230"/>
      <c r="J1966" s="225"/>
      <c r="K1966" s="225"/>
      <c r="L1966" s="231"/>
      <c r="M1966" s="232"/>
      <c r="N1966" s="233"/>
      <c r="O1966" s="233"/>
      <c r="P1966" s="233"/>
      <c r="Q1966" s="233"/>
      <c r="R1966" s="233"/>
      <c r="S1966" s="233"/>
      <c r="T1966" s="234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35" t="s">
        <v>167</v>
      </c>
      <c r="AU1966" s="235" t="s">
        <v>81</v>
      </c>
      <c r="AV1966" s="13" t="s">
        <v>81</v>
      </c>
      <c r="AW1966" s="13" t="s">
        <v>33</v>
      </c>
      <c r="AX1966" s="13" t="s">
        <v>71</v>
      </c>
      <c r="AY1966" s="235" t="s">
        <v>155</v>
      </c>
    </row>
    <row r="1967" s="13" customFormat="1">
      <c r="A1967" s="13"/>
      <c r="B1967" s="224"/>
      <c r="C1967" s="225"/>
      <c r="D1967" s="226" t="s">
        <v>167</v>
      </c>
      <c r="E1967" s="227" t="s">
        <v>19</v>
      </c>
      <c r="F1967" s="228" t="s">
        <v>2400</v>
      </c>
      <c r="G1967" s="225"/>
      <c r="H1967" s="229">
        <v>0.13500000000000001</v>
      </c>
      <c r="I1967" s="230"/>
      <c r="J1967" s="225"/>
      <c r="K1967" s="225"/>
      <c r="L1967" s="231"/>
      <c r="M1967" s="232"/>
      <c r="N1967" s="233"/>
      <c r="O1967" s="233"/>
      <c r="P1967" s="233"/>
      <c r="Q1967" s="233"/>
      <c r="R1967" s="233"/>
      <c r="S1967" s="233"/>
      <c r="T1967" s="234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35" t="s">
        <v>167</v>
      </c>
      <c r="AU1967" s="235" t="s">
        <v>81</v>
      </c>
      <c r="AV1967" s="13" t="s">
        <v>81</v>
      </c>
      <c r="AW1967" s="13" t="s">
        <v>33</v>
      </c>
      <c r="AX1967" s="13" t="s">
        <v>71</v>
      </c>
      <c r="AY1967" s="235" t="s">
        <v>155</v>
      </c>
    </row>
    <row r="1968" s="13" customFormat="1">
      <c r="A1968" s="13"/>
      <c r="B1968" s="224"/>
      <c r="C1968" s="225"/>
      <c r="D1968" s="226" t="s">
        <v>167</v>
      </c>
      <c r="E1968" s="227" t="s">
        <v>19</v>
      </c>
      <c r="F1968" s="228" t="s">
        <v>2401</v>
      </c>
      <c r="G1968" s="225"/>
      <c r="H1968" s="229">
        <v>0.432</v>
      </c>
      <c r="I1968" s="230"/>
      <c r="J1968" s="225"/>
      <c r="K1968" s="225"/>
      <c r="L1968" s="231"/>
      <c r="M1968" s="232"/>
      <c r="N1968" s="233"/>
      <c r="O1968" s="233"/>
      <c r="P1968" s="233"/>
      <c r="Q1968" s="233"/>
      <c r="R1968" s="233"/>
      <c r="S1968" s="233"/>
      <c r="T1968" s="234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35" t="s">
        <v>167</v>
      </c>
      <c r="AU1968" s="235" t="s">
        <v>81</v>
      </c>
      <c r="AV1968" s="13" t="s">
        <v>81</v>
      </c>
      <c r="AW1968" s="13" t="s">
        <v>33</v>
      </c>
      <c r="AX1968" s="13" t="s">
        <v>71</v>
      </c>
      <c r="AY1968" s="235" t="s">
        <v>155</v>
      </c>
    </row>
    <row r="1969" s="16" customFormat="1">
      <c r="A1969" s="16"/>
      <c r="B1969" s="270"/>
      <c r="C1969" s="271"/>
      <c r="D1969" s="226" t="s">
        <v>167</v>
      </c>
      <c r="E1969" s="272" t="s">
        <v>19</v>
      </c>
      <c r="F1969" s="273" t="s">
        <v>1813</v>
      </c>
      <c r="G1969" s="271"/>
      <c r="H1969" s="274">
        <v>35.536999999999999</v>
      </c>
      <c r="I1969" s="275"/>
      <c r="J1969" s="271"/>
      <c r="K1969" s="271"/>
      <c r="L1969" s="276"/>
      <c r="M1969" s="277"/>
      <c r="N1969" s="278"/>
      <c r="O1969" s="278"/>
      <c r="P1969" s="278"/>
      <c r="Q1969" s="278"/>
      <c r="R1969" s="278"/>
      <c r="S1969" s="278"/>
      <c r="T1969" s="279"/>
      <c r="U1969" s="16"/>
      <c r="V1969" s="16"/>
      <c r="W1969" s="16"/>
      <c r="X1969" s="16"/>
      <c r="Y1969" s="16"/>
      <c r="Z1969" s="16"/>
      <c r="AA1969" s="16"/>
      <c r="AB1969" s="16"/>
      <c r="AC1969" s="16"/>
      <c r="AD1969" s="16"/>
      <c r="AE1969" s="16"/>
      <c r="AT1969" s="280" t="s">
        <v>167</v>
      </c>
      <c r="AU1969" s="280" t="s">
        <v>81</v>
      </c>
      <c r="AV1969" s="16" t="s">
        <v>180</v>
      </c>
      <c r="AW1969" s="16" t="s">
        <v>33</v>
      </c>
      <c r="AX1969" s="16" t="s">
        <v>71</v>
      </c>
      <c r="AY1969" s="280" t="s">
        <v>155</v>
      </c>
    </row>
    <row r="1970" s="13" customFormat="1">
      <c r="A1970" s="13"/>
      <c r="B1970" s="224"/>
      <c r="C1970" s="225"/>
      <c r="D1970" s="226" t="s">
        <v>167</v>
      </c>
      <c r="E1970" s="227" t="s">
        <v>19</v>
      </c>
      <c r="F1970" s="228" t="s">
        <v>2395</v>
      </c>
      <c r="G1970" s="225"/>
      <c r="H1970" s="229">
        <v>2.7000000000000002</v>
      </c>
      <c r="I1970" s="230"/>
      <c r="J1970" s="225"/>
      <c r="K1970" s="225"/>
      <c r="L1970" s="231"/>
      <c r="M1970" s="232"/>
      <c r="N1970" s="233"/>
      <c r="O1970" s="233"/>
      <c r="P1970" s="233"/>
      <c r="Q1970" s="233"/>
      <c r="R1970" s="233"/>
      <c r="S1970" s="233"/>
      <c r="T1970" s="234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35" t="s">
        <v>167</v>
      </c>
      <c r="AU1970" s="235" t="s">
        <v>81</v>
      </c>
      <c r="AV1970" s="13" t="s">
        <v>81</v>
      </c>
      <c r="AW1970" s="13" t="s">
        <v>33</v>
      </c>
      <c r="AX1970" s="13" t="s">
        <v>71</v>
      </c>
      <c r="AY1970" s="235" t="s">
        <v>155</v>
      </c>
    </row>
    <row r="1971" s="13" customFormat="1">
      <c r="A1971" s="13"/>
      <c r="B1971" s="224"/>
      <c r="C1971" s="225"/>
      <c r="D1971" s="226" t="s">
        <v>167</v>
      </c>
      <c r="E1971" s="227" t="s">
        <v>19</v>
      </c>
      <c r="F1971" s="228" t="s">
        <v>2402</v>
      </c>
      <c r="G1971" s="225"/>
      <c r="H1971" s="229">
        <v>2.0249999999999999</v>
      </c>
      <c r="I1971" s="230"/>
      <c r="J1971" s="225"/>
      <c r="K1971" s="225"/>
      <c r="L1971" s="231"/>
      <c r="M1971" s="232"/>
      <c r="N1971" s="233"/>
      <c r="O1971" s="233"/>
      <c r="P1971" s="233"/>
      <c r="Q1971" s="233"/>
      <c r="R1971" s="233"/>
      <c r="S1971" s="233"/>
      <c r="T1971" s="234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35" t="s">
        <v>167</v>
      </c>
      <c r="AU1971" s="235" t="s">
        <v>81</v>
      </c>
      <c r="AV1971" s="13" t="s">
        <v>81</v>
      </c>
      <c r="AW1971" s="13" t="s">
        <v>33</v>
      </c>
      <c r="AX1971" s="13" t="s">
        <v>71</v>
      </c>
      <c r="AY1971" s="235" t="s">
        <v>155</v>
      </c>
    </row>
    <row r="1972" s="16" customFormat="1">
      <c r="A1972" s="16"/>
      <c r="B1972" s="270"/>
      <c r="C1972" s="271"/>
      <c r="D1972" s="226" t="s">
        <v>167</v>
      </c>
      <c r="E1972" s="272" t="s">
        <v>19</v>
      </c>
      <c r="F1972" s="273" t="s">
        <v>2403</v>
      </c>
      <c r="G1972" s="271"/>
      <c r="H1972" s="274">
        <v>4.7249999999999996</v>
      </c>
      <c r="I1972" s="275"/>
      <c r="J1972" s="271"/>
      <c r="K1972" s="271"/>
      <c r="L1972" s="276"/>
      <c r="M1972" s="277"/>
      <c r="N1972" s="278"/>
      <c r="O1972" s="278"/>
      <c r="P1972" s="278"/>
      <c r="Q1972" s="278"/>
      <c r="R1972" s="278"/>
      <c r="S1972" s="278"/>
      <c r="T1972" s="279"/>
      <c r="U1972" s="16"/>
      <c r="V1972" s="16"/>
      <c r="W1972" s="16"/>
      <c r="X1972" s="16"/>
      <c r="Y1972" s="16"/>
      <c r="Z1972" s="16"/>
      <c r="AA1972" s="16"/>
      <c r="AB1972" s="16"/>
      <c r="AC1972" s="16"/>
      <c r="AD1972" s="16"/>
      <c r="AE1972" s="16"/>
      <c r="AT1972" s="280" t="s">
        <v>167</v>
      </c>
      <c r="AU1972" s="280" t="s">
        <v>81</v>
      </c>
      <c r="AV1972" s="16" t="s">
        <v>180</v>
      </c>
      <c r="AW1972" s="16" t="s">
        <v>33</v>
      </c>
      <c r="AX1972" s="16" t="s">
        <v>71</v>
      </c>
      <c r="AY1972" s="280" t="s">
        <v>155</v>
      </c>
    </row>
    <row r="1973" s="13" customFormat="1">
      <c r="A1973" s="13"/>
      <c r="B1973" s="224"/>
      <c r="C1973" s="225"/>
      <c r="D1973" s="226" t="s">
        <v>167</v>
      </c>
      <c r="E1973" s="227" t="s">
        <v>19</v>
      </c>
      <c r="F1973" s="228" t="s">
        <v>2404</v>
      </c>
      <c r="G1973" s="225"/>
      <c r="H1973" s="229">
        <v>47.939999999999998</v>
      </c>
      <c r="I1973" s="230"/>
      <c r="J1973" s="225"/>
      <c r="K1973" s="225"/>
      <c r="L1973" s="231"/>
      <c r="M1973" s="232"/>
      <c r="N1973" s="233"/>
      <c r="O1973" s="233"/>
      <c r="P1973" s="233"/>
      <c r="Q1973" s="233"/>
      <c r="R1973" s="233"/>
      <c r="S1973" s="233"/>
      <c r="T1973" s="234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35" t="s">
        <v>167</v>
      </c>
      <c r="AU1973" s="235" t="s">
        <v>81</v>
      </c>
      <c r="AV1973" s="13" t="s">
        <v>81</v>
      </c>
      <c r="AW1973" s="13" t="s">
        <v>33</v>
      </c>
      <c r="AX1973" s="13" t="s">
        <v>71</v>
      </c>
      <c r="AY1973" s="235" t="s">
        <v>155</v>
      </c>
    </row>
    <row r="1974" s="13" customFormat="1">
      <c r="A1974" s="13"/>
      <c r="B1974" s="224"/>
      <c r="C1974" s="225"/>
      <c r="D1974" s="226" t="s">
        <v>167</v>
      </c>
      <c r="E1974" s="227" t="s">
        <v>19</v>
      </c>
      <c r="F1974" s="228" t="s">
        <v>2405</v>
      </c>
      <c r="G1974" s="225"/>
      <c r="H1974" s="229">
        <v>-8.6679999999999993</v>
      </c>
      <c r="I1974" s="230"/>
      <c r="J1974" s="225"/>
      <c r="K1974" s="225"/>
      <c r="L1974" s="231"/>
      <c r="M1974" s="232"/>
      <c r="N1974" s="233"/>
      <c r="O1974" s="233"/>
      <c r="P1974" s="233"/>
      <c r="Q1974" s="233"/>
      <c r="R1974" s="233"/>
      <c r="S1974" s="233"/>
      <c r="T1974" s="234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35" t="s">
        <v>167</v>
      </c>
      <c r="AU1974" s="235" t="s">
        <v>81</v>
      </c>
      <c r="AV1974" s="13" t="s">
        <v>81</v>
      </c>
      <c r="AW1974" s="13" t="s">
        <v>33</v>
      </c>
      <c r="AX1974" s="13" t="s">
        <v>71</v>
      </c>
      <c r="AY1974" s="235" t="s">
        <v>155</v>
      </c>
    </row>
    <row r="1975" s="13" customFormat="1">
      <c r="A1975" s="13"/>
      <c r="B1975" s="224"/>
      <c r="C1975" s="225"/>
      <c r="D1975" s="226" t="s">
        <v>167</v>
      </c>
      <c r="E1975" s="227" t="s">
        <v>19</v>
      </c>
      <c r="F1975" s="228" t="s">
        <v>2406</v>
      </c>
      <c r="G1975" s="225"/>
      <c r="H1975" s="229">
        <v>0.17999999999999999</v>
      </c>
      <c r="I1975" s="230"/>
      <c r="J1975" s="225"/>
      <c r="K1975" s="225"/>
      <c r="L1975" s="231"/>
      <c r="M1975" s="232"/>
      <c r="N1975" s="233"/>
      <c r="O1975" s="233"/>
      <c r="P1975" s="233"/>
      <c r="Q1975" s="233"/>
      <c r="R1975" s="233"/>
      <c r="S1975" s="233"/>
      <c r="T1975" s="234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35" t="s">
        <v>167</v>
      </c>
      <c r="AU1975" s="235" t="s">
        <v>81</v>
      </c>
      <c r="AV1975" s="13" t="s">
        <v>81</v>
      </c>
      <c r="AW1975" s="13" t="s">
        <v>33</v>
      </c>
      <c r="AX1975" s="13" t="s">
        <v>71</v>
      </c>
      <c r="AY1975" s="235" t="s">
        <v>155</v>
      </c>
    </row>
    <row r="1976" s="16" customFormat="1">
      <c r="A1976" s="16"/>
      <c r="B1976" s="270"/>
      <c r="C1976" s="271"/>
      <c r="D1976" s="226" t="s">
        <v>167</v>
      </c>
      <c r="E1976" s="272" t="s">
        <v>19</v>
      </c>
      <c r="F1976" s="273" t="s">
        <v>1815</v>
      </c>
      <c r="G1976" s="271"/>
      <c r="H1976" s="274">
        <v>39.451999999999998</v>
      </c>
      <c r="I1976" s="275"/>
      <c r="J1976" s="271"/>
      <c r="K1976" s="271"/>
      <c r="L1976" s="276"/>
      <c r="M1976" s="277"/>
      <c r="N1976" s="278"/>
      <c r="O1976" s="278"/>
      <c r="P1976" s="278"/>
      <c r="Q1976" s="278"/>
      <c r="R1976" s="278"/>
      <c r="S1976" s="278"/>
      <c r="T1976" s="279"/>
      <c r="U1976" s="16"/>
      <c r="V1976" s="16"/>
      <c r="W1976" s="16"/>
      <c r="X1976" s="16"/>
      <c r="Y1976" s="16"/>
      <c r="Z1976" s="16"/>
      <c r="AA1976" s="16"/>
      <c r="AB1976" s="16"/>
      <c r="AC1976" s="16"/>
      <c r="AD1976" s="16"/>
      <c r="AE1976" s="16"/>
      <c r="AT1976" s="280" t="s">
        <v>167</v>
      </c>
      <c r="AU1976" s="280" t="s">
        <v>81</v>
      </c>
      <c r="AV1976" s="16" t="s">
        <v>180</v>
      </c>
      <c r="AW1976" s="16" t="s">
        <v>33</v>
      </c>
      <c r="AX1976" s="16" t="s">
        <v>71</v>
      </c>
      <c r="AY1976" s="280" t="s">
        <v>155</v>
      </c>
    </row>
    <row r="1977" s="13" customFormat="1">
      <c r="A1977" s="13"/>
      <c r="B1977" s="224"/>
      <c r="C1977" s="225"/>
      <c r="D1977" s="226" t="s">
        <v>167</v>
      </c>
      <c r="E1977" s="227" t="s">
        <v>19</v>
      </c>
      <c r="F1977" s="228" t="s">
        <v>2407</v>
      </c>
      <c r="G1977" s="225"/>
      <c r="H1977" s="229">
        <v>15.199999999999999</v>
      </c>
      <c r="I1977" s="230"/>
      <c r="J1977" s="225"/>
      <c r="K1977" s="225"/>
      <c r="L1977" s="231"/>
      <c r="M1977" s="232"/>
      <c r="N1977" s="233"/>
      <c r="O1977" s="233"/>
      <c r="P1977" s="233"/>
      <c r="Q1977" s="233"/>
      <c r="R1977" s="233"/>
      <c r="S1977" s="233"/>
      <c r="T1977" s="234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35" t="s">
        <v>167</v>
      </c>
      <c r="AU1977" s="235" t="s">
        <v>81</v>
      </c>
      <c r="AV1977" s="13" t="s">
        <v>81</v>
      </c>
      <c r="AW1977" s="13" t="s">
        <v>33</v>
      </c>
      <c r="AX1977" s="13" t="s">
        <v>71</v>
      </c>
      <c r="AY1977" s="235" t="s">
        <v>155</v>
      </c>
    </row>
    <row r="1978" s="13" customFormat="1">
      <c r="A1978" s="13"/>
      <c r="B1978" s="224"/>
      <c r="C1978" s="225"/>
      <c r="D1978" s="226" t="s">
        <v>167</v>
      </c>
      <c r="E1978" s="227" t="s">
        <v>19</v>
      </c>
      <c r="F1978" s="228" t="s">
        <v>325</v>
      </c>
      <c r="G1978" s="225"/>
      <c r="H1978" s="229">
        <v>-1.379</v>
      </c>
      <c r="I1978" s="230"/>
      <c r="J1978" s="225"/>
      <c r="K1978" s="225"/>
      <c r="L1978" s="231"/>
      <c r="M1978" s="232"/>
      <c r="N1978" s="233"/>
      <c r="O1978" s="233"/>
      <c r="P1978" s="233"/>
      <c r="Q1978" s="233"/>
      <c r="R1978" s="233"/>
      <c r="S1978" s="233"/>
      <c r="T1978" s="234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35" t="s">
        <v>167</v>
      </c>
      <c r="AU1978" s="235" t="s">
        <v>81</v>
      </c>
      <c r="AV1978" s="13" t="s">
        <v>81</v>
      </c>
      <c r="AW1978" s="13" t="s">
        <v>33</v>
      </c>
      <c r="AX1978" s="13" t="s">
        <v>71</v>
      </c>
      <c r="AY1978" s="235" t="s">
        <v>155</v>
      </c>
    </row>
    <row r="1979" s="13" customFormat="1">
      <c r="A1979" s="13"/>
      <c r="B1979" s="224"/>
      <c r="C1979" s="225"/>
      <c r="D1979" s="226" t="s">
        <v>167</v>
      </c>
      <c r="E1979" s="227" t="s">
        <v>19</v>
      </c>
      <c r="F1979" s="228" t="s">
        <v>2408</v>
      </c>
      <c r="G1979" s="225"/>
      <c r="H1979" s="229">
        <v>0.13500000000000001</v>
      </c>
      <c r="I1979" s="230"/>
      <c r="J1979" s="225"/>
      <c r="K1979" s="225"/>
      <c r="L1979" s="231"/>
      <c r="M1979" s="232"/>
      <c r="N1979" s="233"/>
      <c r="O1979" s="233"/>
      <c r="P1979" s="233"/>
      <c r="Q1979" s="233"/>
      <c r="R1979" s="233"/>
      <c r="S1979" s="233"/>
      <c r="T1979" s="234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35" t="s">
        <v>167</v>
      </c>
      <c r="AU1979" s="235" t="s">
        <v>81</v>
      </c>
      <c r="AV1979" s="13" t="s">
        <v>81</v>
      </c>
      <c r="AW1979" s="13" t="s">
        <v>33</v>
      </c>
      <c r="AX1979" s="13" t="s">
        <v>71</v>
      </c>
      <c r="AY1979" s="235" t="s">
        <v>155</v>
      </c>
    </row>
    <row r="1980" s="16" customFormat="1">
      <c r="A1980" s="16"/>
      <c r="B1980" s="270"/>
      <c r="C1980" s="271"/>
      <c r="D1980" s="226" t="s">
        <v>167</v>
      </c>
      <c r="E1980" s="272" t="s">
        <v>19</v>
      </c>
      <c r="F1980" s="273" t="s">
        <v>1796</v>
      </c>
      <c r="G1980" s="271"/>
      <c r="H1980" s="274">
        <v>13.956</v>
      </c>
      <c r="I1980" s="275"/>
      <c r="J1980" s="271"/>
      <c r="K1980" s="271"/>
      <c r="L1980" s="276"/>
      <c r="M1980" s="277"/>
      <c r="N1980" s="278"/>
      <c r="O1980" s="278"/>
      <c r="P1980" s="278"/>
      <c r="Q1980" s="278"/>
      <c r="R1980" s="278"/>
      <c r="S1980" s="278"/>
      <c r="T1980" s="279"/>
      <c r="U1980" s="16"/>
      <c r="V1980" s="16"/>
      <c r="W1980" s="16"/>
      <c r="X1980" s="16"/>
      <c r="Y1980" s="16"/>
      <c r="Z1980" s="16"/>
      <c r="AA1980" s="16"/>
      <c r="AB1980" s="16"/>
      <c r="AC1980" s="16"/>
      <c r="AD1980" s="16"/>
      <c r="AE1980" s="16"/>
      <c r="AT1980" s="280" t="s">
        <v>167</v>
      </c>
      <c r="AU1980" s="280" t="s">
        <v>81</v>
      </c>
      <c r="AV1980" s="16" t="s">
        <v>180</v>
      </c>
      <c r="AW1980" s="16" t="s">
        <v>33</v>
      </c>
      <c r="AX1980" s="16" t="s">
        <v>71</v>
      </c>
      <c r="AY1980" s="280" t="s">
        <v>155</v>
      </c>
    </row>
    <row r="1981" s="13" customFormat="1">
      <c r="A1981" s="13"/>
      <c r="B1981" s="224"/>
      <c r="C1981" s="225"/>
      <c r="D1981" s="226" t="s">
        <v>167</v>
      </c>
      <c r="E1981" s="227" t="s">
        <v>19</v>
      </c>
      <c r="F1981" s="228" t="s">
        <v>2395</v>
      </c>
      <c r="G1981" s="225"/>
      <c r="H1981" s="229">
        <v>2.7000000000000002</v>
      </c>
      <c r="I1981" s="230"/>
      <c r="J1981" s="225"/>
      <c r="K1981" s="225"/>
      <c r="L1981" s="231"/>
      <c r="M1981" s="232"/>
      <c r="N1981" s="233"/>
      <c r="O1981" s="233"/>
      <c r="P1981" s="233"/>
      <c r="Q1981" s="233"/>
      <c r="R1981" s="233"/>
      <c r="S1981" s="233"/>
      <c r="T1981" s="234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35" t="s">
        <v>167</v>
      </c>
      <c r="AU1981" s="235" t="s">
        <v>81</v>
      </c>
      <c r="AV1981" s="13" t="s">
        <v>81</v>
      </c>
      <c r="AW1981" s="13" t="s">
        <v>33</v>
      </c>
      <c r="AX1981" s="13" t="s">
        <v>71</v>
      </c>
      <c r="AY1981" s="235" t="s">
        <v>155</v>
      </c>
    </row>
    <row r="1982" s="16" customFormat="1">
      <c r="A1982" s="16"/>
      <c r="B1982" s="270"/>
      <c r="C1982" s="271"/>
      <c r="D1982" s="226" t="s">
        <v>167</v>
      </c>
      <c r="E1982" s="272" t="s">
        <v>19</v>
      </c>
      <c r="F1982" s="273" t="s">
        <v>2409</v>
      </c>
      <c r="G1982" s="271"/>
      <c r="H1982" s="274">
        <v>2.7000000000000002</v>
      </c>
      <c r="I1982" s="275"/>
      <c r="J1982" s="271"/>
      <c r="K1982" s="271"/>
      <c r="L1982" s="276"/>
      <c r="M1982" s="277"/>
      <c r="N1982" s="278"/>
      <c r="O1982" s="278"/>
      <c r="P1982" s="278"/>
      <c r="Q1982" s="278"/>
      <c r="R1982" s="278"/>
      <c r="S1982" s="278"/>
      <c r="T1982" s="279"/>
      <c r="U1982" s="16"/>
      <c r="V1982" s="16"/>
      <c r="W1982" s="16"/>
      <c r="X1982" s="16"/>
      <c r="Y1982" s="16"/>
      <c r="Z1982" s="16"/>
      <c r="AA1982" s="16"/>
      <c r="AB1982" s="16"/>
      <c r="AC1982" s="16"/>
      <c r="AD1982" s="16"/>
      <c r="AE1982" s="16"/>
      <c r="AT1982" s="280" t="s">
        <v>167</v>
      </c>
      <c r="AU1982" s="280" t="s">
        <v>81</v>
      </c>
      <c r="AV1982" s="16" t="s">
        <v>180</v>
      </c>
      <c r="AW1982" s="16" t="s">
        <v>33</v>
      </c>
      <c r="AX1982" s="16" t="s">
        <v>71</v>
      </c>
      <c r="AY1982" s="280" t="s">
        <v>155</v>
      </c>
    </row>
    <row r="1983" s="13" customFormat="1">
      <c r="A1983" s="13"/>
      <c r="B1983" s="224"/>
      <c r="C1983" s="225"/>
      <c r="D1983" s="226" t="s">
        <v>167</v>
      </c>
      <c r="E1983" s="227" t="s">
        <v>19</v>
      </c>
      <c r="F1983" s="228" t="s">
        <v>2410</v>
      </c>
      <c r="G1983" s="225"/>
      <c r="H1983" s="229">
        <v>24.672000000000001</v>
      </c>
      <c r="I1983" s="230"/>
      <c r="J1983" s="225"/>
      <c r="K1983" s="225"/>
      <c r="L1983" s="231"/>
      <c r="M1983" s="232"/>
      <c r="N1983" s="233"/>
      <c r="O1983" s="233"/>
      <c r="P1983" s="233"/>
      <c r="Q1983" s="233"/>
      <c r="R1983" s="233"/>
      <c r="S1983" s="233"/>
      <c r="T1983" s="234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35" t="s">
        <v>167</v>
      </c>
      <c r="AU1983" s="235" t="s">
        <v>81</v>
      </c>
      <c r="AV1983" s="13" t="s">
        <v>81</v>
      </c>
      <c r="AW1983" s="13" t="s">
        <v>33</v>
      </c>
      <c r="AX1983" s="13" t="s">
        <v>71</v>
      </c>
      <c r="AY1983" s="235" t="s">
        <v>155</v>
      </c>
    </row>
    <row r="1984" s="13" customFormat="1">
      <c r="A1984" s="13"/>
      <c r="B1984" s="224"/>
      <c r="C1984" s="225"/>
      <c r="D1984" s="226" t="s">
        <v>167</v>
      </c>
      <c r="E1984" s="227" t="s">
        <v>19</v>
      </c>
      <c r="F1984" s="228" t="s">
        <v>2411</v>
      </c>
      <c r="G1984" s="225"/>
      <c r="H1984" s="229">
        <v>1</v>
      </c>
      <c r="I1984" s="230"/>
      <c r="J1984" s="225"/>
      <c r="K1984" s="225"/>
      <c r="L1984" s="231"/>
      <c r="M1984" s="232"/>
      <c r="N1984" s="233"/>
      <c r="O1984" s="233"/>
      <c r="P1984" s="233"/>
      <c r="Q1984" s="233"/>
      <c r="R1984" s="233"/>
      <c r="S1984" s="233"/>
      <c r="T1984" s="234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35" t="s">
        <v>167</v>
      </c>
      <c r="AU1984" s="235" t="s">
        <v>81</v>
      </c>
      <c r="AV1984" s="13" t="s">
        <v>81</v>
      </c>
      <c r="AW1984" s="13" t="s">
        <v>33</v>
      </c>
      <c r="AX1984" s="13" t="s">
        <v>71</v>
      </c>
      <c r="AY1984" s="235" t="s">
        <v>155</v>
      </c>
    </row>
    <row r="1985" s="13" customFormat="1">
      <c r="A1985" s="13"/>
      <c r="B1985" s="224"/>
      <c r="C1985" s="225"/>
      <c r="D1985" s="226" t="s">
        <v>167</v>
      </c>
      <c r="E1985" s="227" t="s">
        <v>19</v>
      </c>
      <c r="F1985" s="228" t="s">
        <v>325</v>
      </c>
      <c r="G1985" s="225"/>
      <c r="H1985" s="229">
        <v>-1.379</v>
      </c>
      <c r="I1985" s="230"/>
      <c r="J1985" s="225"/>
      <c r="K1985" s="225"/>
      <c r="L1985" s="231"/>
      <c r="M1985" s="232"/>
      <c r="N1985" s="233"/>
      <c r="O1985" s="233"/>
      <c r="P1985" s="233"/>
      <c r="Q1985" s="233"/>
      <c r="R1985" s="233"/>
      <c r="S1985" s="233"/>
      <c r="T1985" s="234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35" t="s">
        <v>167</v>
      </c>
      <c r="AU1985" s="235" t="s">
        <v>81</v>
      </c>
      <c r="AV1985" s="13" t="s">
        <v>81</v>
      </c>
      <c r="AW1985" s="13" t="s">
        <v>33</v>
      </c>
      <c r="AX1985" s="13" t="s">
        <v>71</v>
      </c>
      <c r="AY1985" s="235" t="s">
        <v>155</v>
      </c>
    </row>
    <row r="1986" s="13" customFormat="1">
      <c r="A1986" s="13"/>
      <c r="B1986" s="224"/>
      <c r="C1986" s="225"/>
      <c r="D1986" s="226" t="s">
        <v>167</v>
      </c>
      <c r="E1986" s="227" t="s">
        <v>19</v>
      </c>
      <c r="F1986" s="228" t="s">
        <v>2412</v>
      </c>
      <c r="G1986" s="225"/>
      <c r="H1986" s="229">
        <v>0.14299999999999999</v>
      </c>
      <c r="I1986" s="230"/>
      <c r="J1986" s="225"/>
      <c r="K1986" s="225"/>
      <c r="L1986" s="231"/>
      <c r="M1986" s="232"/>
      <c r="N1986" s="233"/>
      <c r="O1986" s="233"/>
      <c r="P1986" s="233"/>
      <c r="Q1986" s="233"/>
      <c r="R1986" s="233"/>
      <c r="S1986" s="233"/>
      <c r="T1986" s="234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35" t="s">
        <v>167</v>
      </c>
      <c r="AU1986" s="235" t="s">
        <v>81</v>
      </c>
      <c r="AV1986" s="13" t="s">
        <v>81</v>
      </c>
      <c r="AW1986" s="13" t="s">
        <v>33</v>
      </c>
      <c r="AX1986" s="13" t="s">
        <v>71</v>
      </c>
      <c r="AY1986" s="235" t="s">
        <v>155</v>
      </c>
    </row>
    <row r="1987" s="16" customFormat="1">
      <c r="A1987" s="16"/>
      <c r="B1987" s="270"/>
      <c r="C1987" s="271"/>
      <c r="D1987" s="226" t="s">
        <v>167</v>
      </c>
      <c r="E1987" s="272" t="s">
        <v>19</v>
      </c>
      <c r="F1987" s="273" t="s">
        <v>595</v>
      </c>
      <c r="G1987" s="271"/>
      <c r="H1987" s="274">
        <v>24.436</v>
      </c>
      <c r="I1987" s="275"/>
      <c r="J1987" s="271"/>
      <c r="K1987" s="271"/>
      <c r="L1987" s="276"/>
      <c r="M1987" s="277"/>
      <c r="N1987" s="278"/>
      <c r="O1987" s="278"/>
      <c r="P1987" s="278"/>
      <c r="Q1987" s="278"/>
      <c r="R1987" s="278"/>
      <c r="S1987" s="278"/>
      <c r="T1987" s="279"/>
      <c r="U1987" s="16"/>
      <c r="V1987" s="16"/>
      <c r="W1987" s="16"/>
      <c r="X1987" s="16"/>
      <c r="Y1987" s="16"/>
      <c r="Z1987" s="16"/>
      <c r="AA1987" s="16"/>
      <c r="AB1987" s="16"/>
      <c r="AC1987" s="16"/>
      <c r="AD1987" s="16"/>
      <c r="AE1987" s="16"/>
      <c r="AT1987" s="280" t="s">
        <v>167</v>
      </c>
      <c r="AU1987" s="280" t="s">
        <v>81</v>
      </c>
      <c r="AV1987" s="16" t="s">
        <v>180</v>
      </c>
      <c r="AW1987" s="16" t="s">
        <v>33</v>
      </c>
      <c r="AX1987" s="16" t="s">
        <v>71</v>
      </c>
      <c r="AY1987" s="280" t="s">
        <v>155</v>
      </c>
    </row>
    <row r="1988" s="14" customFormat="1">
      <c r="A1988" s="14"/>
      <c r="B1988" s="236"/>
      <c r="C1988" s="237"/>
      <c r="D1988" s="226" t="s">
        <v>167</v>
      </c>
      <c r="E1988" s="238" t="s">
        <v>19</v>
      </c>
      <c r="F1988" s="239" t="s">
        <v>2413</v>
      </c>
      <c r="G1988" s="237"/>
      <c r="H1988" s="240">
        <v>140.917</v>
      </c>
      <c r="I1988" s="241"/>
      <c r="J1988" s="237"/>
      <c r="K1988" s="237"/>
      <c r="L1988" s="242"/>
      <c r="M1988" s="243"/>
      <c r="N1988" s="244"/>
      <c r="O1988" s="244"/>
      <c r="P1988" s="244"/>
      <c r="Q1988" s="244"/>
      <c r="R1988" s="244"/>
      <c r="S1988" s="244"/>
      <c r="T1988" s="245"/>
      <c r="U1988" s="14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T1988" s="246" t="s">
        <v>167</v>
      </c>
      <c r="AU1988" s="246" t="s">
        <v>81</v>
      </c>
      <c r="AV1988" s="14" t="s">
        <v>163</v>
      </c>
      <c r="AW1988" s="14" t="s">
        <v>33</v>
      </c>
      <c r="AX1988" s="14" t="s">
        <v>79</v>
      </c>
      <c r="AY1988" s="246" t="s">
        <v>155</v>
      </c>
    </row>
    <row r="1989" s="2" customFormat="1" ht="16.5" customHeight="1">
      <c r="A1989" s="40"/>
      <c r="B1989" s="41"/>
      <c r="C1989" s="206" t="s">
        <v>2414</v>
      </c>
      <c r="D1989" s="206" t="s">
        <v>158</v>
      </c>
      <c r="E1989" s="207" t="s">
        <v>2415</v>
      </c>
      <c r="F1989" s="208" t="s">
        <v>2416</v>
      </c>
      <c r="G1989" s="209" t="s">
        <v>264</v>
      </c>
      <c r="H1989" s="210">
        <v>140.917</v>
      </c>
      <c r="I1989" s="211"/>
      <c r="J1989" s="212">
        <f>ROUND(I1989*H1989,2)</f>
        <v>0</v>
      </c>
      <c r="K1989" s="208" t="s">
        <v>162</v>
      </c>
      <c r="L1989" s="46"/>
      <c r="M1989" s="213" t="s">
        <v>19</v>
      </c>
      <c r="N1989" s="214" t="s">
        <v>42</v>
      </c>
      <c r="O1989" s="86"/>
      <c r="P1989" s="215">
        <f>O1989*H1989</f>
        <v>0</v>
      </c>
      <c r="Q1989" s="215">
        <v>0.00029999999999999997</v>
      </c>
      <c r="R1989" s="215">
        <f>Q1989*H1989</f>
        <v>0.042275099999999996</v>
      </c>
      <c r="S1989" s="215">
        <v>0</v>
      </c>
      <c r="T1989" s="216">
        <f>S1989*H1989</f>
        <v>0</v>
      </c>
      <c r="U1989" s="40"/>
      <c r="V1989" s="40"/>
      <c r="W1989" s="40"/>
      <c r="X1989" s="40"/>
      <c r="Y1989" s="40"/>
      <c r="Z1989" s="40"/>
      <c r="AA1989" s="40"/>
      <c r="AB1989" s="40"/>
      <c r="AC1989" s="40"/>
      <c r="AD1989" s="40"/>
      <c r="AE1989" s="40"/>
      <c r="AR1989" s="217" t="s">
        <v>382</v>
      </c>
      <c r="AT1989" s="217" t="s">
        <v>158</v>
      </c>
      <c r="AU1989" s="217" t="s">
        <v>81</v>
      </c>
      <c r="AY1989" s="19" t="s">
        <v>155</v>
      </c>
      <c r="BE1989" s="218">
        <f>IF(N1989="základní",J1989,0)</f>
        <v>0</v>
      </c>
      <c r="BF1989" s="218">
        <f>IF(N1989="snížená",J1989,0)</f>
        <v>0</v>
      </c>
      <c r="BG1989" s="218">
        <f>IF(N1989="zákl. přenesená",J1989,0)</f>
        <v>0</v>
      </c>
      <c r="BH1989" s="218">
        <f>IF(N1989="sníž. přenesená",J1989,0)</f>
        <v>0</v>
      </c>
      <c r="BI1989" s="218">
        <f>IF(N1989="nulová",J1989,0)</f>
        <v>0</v>
      </c>
      <c r="BJ1989" s="19" t="s">
        <v>79</v>
      </c>
      <c r="BK1989" s="218">
        <f>ROUND(I1989*H1989,2)</f>
        <v>0</v>
      </c>
      <c r="BL1989" s="19" t="s">
        <v>382</v>
      </c>
      <c r="BM1989" s="217" t="s">
        <v>2417</v>
      </c>
    </row>
    <row r="1990" s="2" customFormat="1">
      <c r="A1990" s="40"/>
      <c r="B1990" s="41"/>
      <c r="C1990" s="42"/>
      <c r="D1990" s="219" t="s">
        <v>165</v>
      </c>
      <c r="E1990" s="42"/>
      <c r="F1990" s="220" t="s">
        <v>2418</v>
      </c>
      <c r="G1990" s="42"/>
      <c r="H1990" s="42"/>
      <c r="I1990" s="221"/>
      <c r="J1990" s="42"/>
      <c r="K1990" s="42"/>
      <c r="L1990" s="46"/>
      <c r="M1990" s="222"/>
      <c r="N1990" s="223"/>
      <c r="O1990" s="86"/>
      <c r="P1990" s="86"/>
      <c r="Q1990" s="86"/>
      <c r="R1990" s="86"/>
      <c r="S1990" s="86"/>
      <c r="T1990" s="87"/>
      <c r="U1990" s="40"/>
      <c r="V1990" s="40"/>
      <c r="W1990" s="40"/>
      <c r="X1990" s="40"/>
      <c r="Y1990" s="40"/>
      <c r="Z1990" s="40"/>
      <c r="AA1990" s="40"/>
      <c r="AB1990" s="40"/>
      <c r="AC1990" s="40"/>
      <c r="AD1990" s="40"/>
      <c r="AE1990" s="40"/>
      <c r="AT1990" s="19" t="s">
        <v>165</v>
      </c>
      <c r="AU1990" s="19" t="s">
        <v>81</v>
      </c>
    </row>
    <row r="1991" s="2" customFormat="1" ht="16.5" customHeight="1">
      <c r="A1991" s="40"/>
      <c r="B1991" s="41"/>
      <c r="C1991" s="206" t="s">
        <v>2419</v>
      </c>
      <c r="D1991" s="206" t="s">
        <v>158</v>
      </c>
      <c r="E1991" s="207" t="s">
        <v>2420</v>
      </c>
      <c r="F1991" s="208" t="s">
        <v>2421</v>
      </c>
      <c r="G1991" s="209" t="s">
        <v>264</v>
      </c>
      <c r="H1991" s="210">
        <v>15.252000000000001</v>
      </c>
      <c r="I1991" s="211"/>
      <c r="J1991" s="212">
        <f>ROUND(I1991*H1991,2)</f>
        <v>0</v>
      </c>
      <c r="K1991" s="208" t="s">
        <v>162</v>
      </c>
      <c r="L1991" s="46"/>
      <c r="M1991" s="213" t="s">
        <v>19</v>
      </c>
      <c r="N1991" s="214" t="s">
        <v>42</v>
      </c>
      <c r="O1991" s="86"/>
      <c r="P1991" s="215">
        <f>O1991*H1991</f>
        <v>0</v>
      </c>
      <c r="Q1991" s="215">
        <v>0.0015</v>
      </c>
      <c r="R1991" s="215">
        <f>Q1991*H1991</f>
        <v>0.022878000000000002</v>
      </c>
      <c r="S1991" s="215">
        <v>0</v>
      </c>
      <c r="T1991" s="216">
        <f>S1991*H1991</f>
        <v>0</v>
      </c>
      <c r="U1991" s="40"/>
      <c r="V1991" s="40"/>
      <c r="W1991" s="40"/>
      <c r="X1991" s="40"/>
      <c r="Y1991" s="40"/>
      <c r="Z1991" s="40"/>
      <c r="AA1991" s="40"/>
      <c r="AB1991" s="40"/>
      <c r="AC1991" s="40"/>
      <c r="AD1991" s="40"/>
      <c r="AE1991" s="40"/>
      <c r="AR1991" s="217" t="s">
        <v>382</v>
      </c>
      <c r="AT1991" s="217" t="s">
        <v>158</v>
      </c>
      <c r="AU1991" s="217" t="s">
        <v>81</v>
      </c>
      <c r="AY1991" s="19" t="s">
        <v>155</v>
      </c>
      <c r="BE1991" s="218">
        <f>IF(N1991="základní",J1991,0)</f>
        <v>0</v>
      </c>
      <c r="BF1991" s="218">
        <f>IF(N1991="snížená",J1991,0)</f>
        <v>0</v>
      </c>
      <c r="BG1991" s="218">
        <f>IF(N1991="zákl. přenesená",J1991,0)</f>
        <v>0</v>
      </c>
      <c r="BH1991" s="218">
        <f>IF(N1991="sníž. přenesená",J1991,0)</f>
        <v>0</v>
      </c>
      <c r="BI1991" s="218">
        <f>IF(N1991="nulová",J1991,0)</f>
        <v>0</v>
      </c>
      <c r="BJ1991" s="19" t="s">
        <v>79</v>
      </c>
      <c r="BK1991" s="218">
        <f>ROUND(I1991*H1991,2)</f>
        <v>0</v>
      </c>
      <c r="BL1991" s="19" t="s">
        <v>382</v>
      </c>
      <c r="BM1991" s="217" t="s">
        <v>2422</v>
      </c>
    </row>
    <row r="1992" s="2" customFormat="1">
      <c r="A1992" s="40"/>
      <c r="B1992" s="41"/>
      <c r="C1992" s="42"/>
      <c r="D1992" s="219" t="s">
        <v>165</v>
      </c>
      <c r="E1992" s="42"/>
      <c r="F1992" s="220" t="s">
        <v>2423</v>
      </c>
      <c r="G1992" s="42"/>
      <c r="H1992" s="42"/>
      <c r="I1992" s="221"/>
      <c r="J1992" s="42"/>
      <c r="K1992" s="42"/>
      <c r="L1992" s="46"/>
      <c r="M1992" s="222"/>
      <c r="N1992" s="223"/>
      <c r="O1992" s="86"/>
      <c r="P1992" s="86"/>
      <c r="Q1992" s="86"/>
      <c r="R1992" s="86"/>
      <c r="S1992" s="86"/>
      <c r="T1992" s="87"/>
      <c r="U1992" s="40"/>
      <c r="V1992" s="40"/>
      <c r="W1992" s="40"/>
      <c r="X1992" s="40"/>
      <c r="Y1992" s="40"/>
      <c r="Z1992" s="40"/>
      <c r="AA1992" s="40"/>
      <c r="AB1992" s="40"/>
      <c r="AC1992" s="40"/>
      <c r="AD1992" s="40"/>
      <c r="AE1992" s="40"/>
      <c r="AT1992" s="19" t="s">
        <v>165</v>
      </c>
      <c r="AU1992" s="19" t="s">
        <v>81</v>
      </c>
    </row>
    <row r="1993" s="13" customFormat="1">
      <c r="A1993" s="13"/>
      <c r="B1993" s="224"/>
      <c r="C1993" s="225"/>
      <c r="D1993" s="226" t="s">
        <v>167</v>
      </c>
      <c r="E1993" s="227" t="s">
        <v>19</v>
      </c>
      <c r="F1993" s="228" t="s">
        <v>2424</v>
      </c>
      <c r="G1993" s="225"/>
      <c r="H1993" s="229">
        <v>4.0800000000000001</v>
      </c>
      <c r="I1993" s="230"/>
      <c r="J1993" s="225"/>
      <c r="K1993" s="225"/>
      <c r="L1993" s="231"/>
      <c r="M1993" s="232"/>
      <c r="N1993" s="233"/>
      <c r="O1993" s="233"/>
      <c r="P1993" s="233"/>
      <c r="Q1993" s="233"/>
      <c r="R1993" s="233"/>
      <c r="S1993" s="233"/>
      <c r="T1993" s="234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35" t="s">
        <v>167</v>
      </c>
      <c r="AU1993" s="235" t="s">
        <v>81</v>
      </c>
      <c r="AV1993" s="13" t="s">
        <v>81</v>
      </c>
      <c r="AW1993" s="13" t="s">
        <v>33</v>
      </c>
      <c r="AX1993" s="13" t="s">
        <v>71</v>
      </c>
      <c r="AY1993" s="235" t="s">
        <v>155</v>
      </c>
    </row>
    <row r="1994" s="16" customFormat="1">
      <c r="A1994" s="16"/>
      <c r="B1994" s="270"/>
      <c r="C1994" s="271"/>
      <c r="D1994" s="226" t="s">
        <v>167</v>
      </c>
      <c r="E1994" s="272" t="s">
        <v>19</v>
      </c>
      <c r="F1994" s="273" t="s">
        <v>1811</v>
      </c>
      <c r="G1994" s="271"/>
      <c r="H1994" s="274">
        <v>4.0800000000000001</v>
      </c>
      <c r="I1994" s="275"/>
      <c r="J1994" s="271"/>
      <c r="K1994" s="271"/>
      <c r="L1994" s="276"/>
      <c r="M1994" s="277"/>
      <c r="N1994" s="278"/>
      <c r="O1994" s="278"/>
      <c r="P1994" s="278"/>
      <c r="Q1994" s="278"/>
      <c r="R1994" s="278"/>
      <c r="S1994" s="278"/>
      <c r="T1994" s="279"/>
      <c r="U1994" s="16"/>
      <c r="V1994" s="16"/>
      <c r="W1994" s="16"/>
      <c r="X1994" s="16"/>
      <c r="Y1994" s="16"/>
      <c r="Z1994" s="16"/>
      <c r="AA1994" s="16"/>
      <c r="AB1994" s="16"/>
      <c r="AC1994" s="16"/>
      <c r="AD1994" s="16"/>
      <c r="AE1994" s="16"/>
      <c r="AT1994" s="280" t="s">
        <v>167</v>
      </c>
      <c r="AU1994" s="280" t="s">
        <v>81</v>
      </c>
      <c r="AV1994" s="16" t="s">
        <v>180</v>
      </c>
      <c r="AW1994" s="16" t="s">
        <v>33</v>
      </c>
      <c r="AX1994" s="16" t="s">
        <v>71</v>
      </c>
      <c r="AY1994" s="280" t="s">
        <v>155</v>
      </c>
    </row>
    <row r="1995" s="13" customFormat="1">
      <c r="A1995" s="13"/>
      <c r="B1995" s="224"/>
      <c r="C1995" s="225"/>
      <c r="D1995" s="226" t="s">
        <v>167</v>
      </c>
      <c r="E1995" s="227" t="s">
        <v>19</v>
      </c>
      <c r="F1995" s="228" t="s">
        <v>2425</v>
      </c>
      <c r="G1995" s="225"/>
      <c r="H1995" s="229">
        <v>6.9720000000000004</v>
      </c>
      <c r="I1995" s="230"/>
      <c r="J1995" s="225"/>
      <c r="K1995" s="225"/>
      <c r="L1995" s="231"/>
      <c r="M1995" s="232"/>
      <c r="N1995" s="233"/>
      <c r="O1995" s="233"/>
      <c r="P1995" s="233"/>
      <c r="Q1995" s="233"/>
      <c r="R1995" s="233"/>
      <c r="S1995" s="233"/>
      <c r="T1995" s="234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35" t="s">
        <v>167</v>
      </c>
      <c r="AU1995" s="235" t="s">
        <v>81</v>
      </c>
      <c r="AV1995" s="13" t="s">
        <v>81</v>
      </c>
      <c r="AW1995" s="13" t="s">
        <v>33</v>
      </c>
      <c r="AX1995" s="13" t="s">
        <v>71</v>
      </c>
      <c r="AY1995" s="235" t="s">
        <v>155</v>
      </c>
    </row>
    <row r="1996" s="16" customFormat="1">
      <c r="A1996" s="16"/>
      <c r="B1996" s="270"/>
      <c r="C1996" s="271"/>
      <c r="D1996" s="226" t="s">
        <v>167</v>
      </c>
      <c r="E1996" s="272" t="s">
        <v>19</v>
      </c>
      <c r="F1996" s="273" t="s">
        <v>2426</v>
      </c>
      <c r="G1996" s="271"/>
      <c r="H1996" s="274">
        <v>6.9720000000000004</v>
      </c>
      <c r="I1996" s="275"/>
      <c r="J1996" s="271"/>
      <c r="K1996" s="271"/>
      <c r="L1996" s="276"/>
      <c r="M1996" s="277"/>
      <c r="N1996" s="278"/>
      <c r="O1996" s="278"/>
      <c r="P1996" s="278"/>
      <c r="Q1996" s="278"/>
      <c r="R1996" s="278"/>
      <c r="S1996" s="278"/>
      <c r="T1996" s="279"/>
      <c r="U1996" s="16"/>
      <c r="V1996" s="16"/>
      <c r="W1996" s="16"/>
      <c r="X1996" s="16"/>
      <c r="Y1996" s="16"/>
      <c r="Z1996" s="16"/>
      <c r="AA1996" s="16"/>
      <c r="AB1996" s="16"/>
      <c r="AC1996" s="16"/>
      <c r="AD1996" s="16"/>
      <c r="AE1996" s="16"/>
      <c r="AT1996" s="280" t="s">
        <v>167</v>
      </c>
      <c r="AU1996" s="280" t="s">
        <v>81</v>
      </c>
      <c r="AV1996" s="16" t="s">
        <v>180</v>
      </c>
      <c r="AW1996" s="16" t="s">
        <v>33</v>
      </c>
      <c r="AX1996" s="16" t="s">
        <v>71</v>
      </c>
      <c r="AY1996" s="280" t="s">
        <v>155</v>
      </c>
    </row>
    <row r="1997" s="13" customFormat="1">
      <c r="A1997" s="13"/>
      <c r="B1997" s="224"/>
      <c r="C1997" s="225"/>
      <c r="D1997" s="226" t="s">
        <v>167</v>
      </c>
      <c r="E1997" s="227" t="s">
        <v>19</v>
      </c>
      <c r="F1997" s="228" t="s">
        <v>2427</v>
      </c>
      <c r="G1997" s="225"/>
      <c r="H1997" s="229">
        <v>4.2000000000000002</v>
      </c>
      <c r="I1997" s="230"/>
      <c r="J1997" s="225"/>
      <c r="K1997" s="225"/>
      <c r="L1997" s="231"/>
      <c r="M1997" s="232"/>
      <c r="N1997" s="233"/>
      <c r="O1997" s="233"/>
      <c r="P1997" s="233"/>
      <c r="Q1997" s="233"/>
      <c r="R1997" s="233"/>
      <c r="S1997" s="233"/>
      <c r="T1997" s="234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35" t="s">
        <v>167</v>
      </c>
      <c r="AU1997" s="235" t="s">
        <v>81</v>
      </c>
      <c r="AV1997" s="13" t="s">
        <v>81</v>
      </c>
      <c r="AW1997" s="13" t="s">
        <v>33</v>
      </c>
      <c r="AX1997" s="13" t="s">
        <v>71</v>
      </c>
      <c r="AY1997" s="235" t="s">
        <v>155</v>
      </c>
    </row>
    <row r="1998" s="16" customFormat="1">
      <c r="A1998" s="16"/>
      <c r="B1998" s="270"/>
      <c r="C1998" s="271"/>
      <c r="D1998" s="226" t="s">
        <v>167</v>
      </c>
      <c r="E1998" s="272" t="s">
        <v>19</v>
      </c>
      <c r="F1998" s="273" t="s">
        <v>595</v>
      </c>
      <c r="G1998" s="271"/>
      <c r="H1998" s="274">
        <v>4.2000000000000002</v>
      </c>
      <c r="I1998" s="275"/>
      <c r="J1998" s="271"/>
      <c r="K1998" s="271"/>
      <c r="L1998" s="276"/>
      <c r="M1998" s="277"/>
      <c r="N1998" s="278"/>
      <c r="O1998" s="278"/>
      <c r="P1998" s="278"/>
      <c r="Q1998" s="278"/>
      <c r="R1998" s="278"/>
      <c r="S1998" s="278"/>
      <c r="T1998" s="279"/>
      <c r="U1998" s="16"/>
      <c r="V1998" s="16"/>
      <c r="W1998" s="16"/>
      <c r="X1998" s="16"/>
      <c r="Y1998" s="16"/>
      <c r="Z1998" s="16"/>
      <c r="AA1998" s="16"/>
      <c r="AB1998" s="16"/>
      <c r="AC1998" s="16"/>
      <c r="AD1998" s="16"/>
      <c r="AE1998" s="16"/>
      <c r="AT1998" s="280" t="s">
        <v>167</v>
      </c>
      <c r="AU1998" s="280" t="s">
        <v>81</v>
      </c>
      <c r="AV1998" s="16" t="s">
        <v>180</v>
      </c>
      <c r="AW1998" s="16" t="s">
        <v>33</v>
      </c>
      <c r="AX1998" s="16" t="s">
        <v>71</v>
      </c>
      <c r="AY1998" s="280" t="s">
        <v>155</v>
      </c>
    </row>
    <row r="1999" s="14" customFormat="1">
      <c r="A1999" s="14"/>
      <c r="B1999" s="236"/>
      <c r="C1999" s="237"/>
      <c r="D1999" s="226" t="s">
        <v>167</v>
      </c>
      <c r="E1999" s="238" t="s">
        <v>19</v>
      </c>
      <c r="F1999" s="239" t="s">
        <v>177</v>
      </c>
      <c r="G1999" s="237"/>
      <c r="H1999" s="240">
        <v>15.251999999999999</v>
      </c>
      <c r="I1999" s="241"/>
      <c r="J1999" s="237"/>
      <c r="K1999" s="237"/>
      <c r="L1999" s="242"/>
      <c r="M1999" s="243"/>
      <c r="N1999" s="244"/>
      <c r="O1999" s="244"/>
      <c r="P1999" s="244"/>
      <c r="Q1999" s="244"/>
      <c r="R1999" s="244"/>
      <c r="S1999" s="244"/>
      <c r="T1999" s="245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46" t="s">
        <v>167</v>
      </c>
      <c r="AU1999" s="246" t="s">
        <v>81</v>
      </c>
      <c r="AV1999" s="14" t="s">
        <v>163</v>
      </c>
      <c r="AW1999" s="14" t="s">
        <v>33</v>
      </c>
      <c r="AX1999" s="14" t="s">
        <v>79</v>
      </c>
      <c r="AY1999" s="246" t="s">
        <v>155</v>
      </c>
    </row>
    <row r="2000" s="2" customFormat="1" ht="24.15" customHeight="1">
      <c r="A2000" s="40"/>
      <c r="B2000" s="41"/>
      <c r="C2000" s="206" t="s">
        <v>2428</v>
      </c>
      <c r="D2000" s="206" t="s">
        <v>158</v>
      </c>
      <c r="E2000" s="207" t="s">
        <v>2429</v>
      </c>
      <c r="F2000" s="208" t="s">
        <v>2430</v>
      </c>
      <c r="G2000" s="209" t="s">
        <v>264</v>
      </c>
      <c r="H2000" s="210">
        <v>140.917</v>
      </c>
      <c r="I2000" s="211"/>
      <c r="J2000" s="212">
        <f>ROUND(I2000*H2000,2)</f>
        <v>0</v>
      </c>
      <c r="K2000" s="208" t="s">
        <v>162</v>
      </c>
      <c r="L2000" s="46"/>
      <c r="M2000" s="213" t="s">
        <v>19</v>
      </c>
      <c r="N2000" s="214" t="s">
        <v>42</v>
      </c>
      <c r="O2000" s="86"/>
      <c r="P2000" s="215">
        <f>O2000*H2000</f>
        <v>0</v>
      </c>
      <c r="Q2000" s="215">
        <v>0.0051999999999999998</v>
      </c>
      <c r="R2000" s="215">
        <f>Q2000*H2000</f>
        <v>0.73276839999999999</v>
      </c>
      <c r="S2000" s="215">
        <v>0</v>
      </c>
      <c r="T2000" s="216">
        <f>S2000*H2000</f>
        <v>0</v>
      </c>
      <c r="U2000" s="40"/>
      <c r="V2000" s="40"/>
      <c r="W2000" s="40"/>
      <c r="X2000" s="40"/>
      <c r="Y2000" s="40"/>
      <c r="Z2000" s="40"/>
      <c r="AA2000" s="40"/>
      <c r="AB2000" s="40"/>
      <c r="AC2000" s="40"/>
      <c r="AD2000" s="40"/>
      <c r="AE2000" s="40"/>
      <c r="AR2000" s="217" t="s">
        <v>382</v>
      </c>
      <c r="AT2000" s="217" t="s">
        <v>158</v>
      </c>
      <c r="AU2000" s="217" t="s">
        <v>81</v>
      </c>
      <c r="AY2000" s="19" t="s">
        <v>155</v>
      </c>
      <c r="BE2000" s="218">
        <f>IF(N2000="základní",J2000,0)</f>
        <v>0</v>
      </c>
      <c r="BF2000" s="218">
        <f>IF(N2000="snížená",J2000,0)</f>
        <v>0</v>
      </c>
      <c r="BG2000" s="218">
        <f>IF(N2000="zákl. přenesená",J2000,0)</f>
        <v>0</v>
      </c>
      <c r="BH2000" s="218">
        <f>IF(N2000="sníž. přenesená",J2000,0)</f>
        <v>0</v>
      </c>
      <c r="BI2000" s="218">
        <f>IF(N2000="nulová",J2000,0)</f>
        <v>0</v>
      </c>
      <c r="BJ2000" s="19" t="s">
        <v>79</v>
      </c>
      <c r="BK2000" s="218">
        <f>ROUND(I2000*H2000,2)</f>
        <v>0</v>
      </c>
      <c r="BL2000" s="19" t="s">
        <v>382</v>
      </c>
      <c r="BM2000" s="217" t="s">
        <v>2431</v>
      </c>
    </row>
    <row r="2001" s="2" customFormat="1">
      <c r="A2001" s="40"/>
      <c r="B2001" s="41"/>
      <c r="C2001" s="42"/>
      <c r="D2001" s="219" t="s">
        <v>165</v>
      </c>
      <c r="E2001" s="42"/>
      <c r="F2001" s="220" t="s">
        <v>2432</v>
      </c>
      <c r="G2001" s="42"/>
      <c r="H2001" s="42"/>
      <c r="I2001" s="221"/>
      <c r="J2001" s="42"/>
      <c r="K2001" s="42"/>
      <c r="L2001" s="46"/>
      <c r="M2001" s="222"/>
      <c r="N2001" s="223"/>
      <c r="O2001" s="86"/>
      <c r="P2001" s="86"/>
      <c r="Q2001" s="86"/>
      <c r="R2001" s="86"/>
      <c r="S2001" s="86"/>
      <c r="T2001" s="87"/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T2001" s="19" t="s">
        <v>165</v>
      </c>
      <c r="AU2001" s="19" t="s">
        <v>81</v>
      </c>
    </row>
    <row r="2002" s="13" customFormat="1">
      <c r="A2002" s="13"/>
      <c r="B2002" s="224"/>
      <c r="C2002" s="225"/>
      <c r="D2002" s="226" t="s">
        <v>167</v>
      </c>
      <c r="E2002" s="227" t="s">
        <v>19</v>
      </c>
      <c r="F2002" s="228" t="s">
        <v>2392</v>
      </c>
      <c r="G2002" s="225"/>
      <c r="H2002" s="229">
        <v>18.640000000000001</v>
      </c>
      <c r="I2002" s="230"/>
      <c r="J2002" s="225"/>
      <c r="K2002" s="225"/>
      <c r="L2002" s="231"/>
      <c r="M2002" s="232"/>
      <c r="N2002" s="233"/>
      <c r="O2002" s="233"/>
      <c r="P2002" s="233"/>
      <c r="Q2002" s="233"/>
      <c r="R2002" s="233"/>
      <c r="S2002" s="233"/>
      <c r="T2002" s="234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35" t="s">
        <v>167</v>
      </c>
      <c r="AU2002" s="235" t="s">
        <v>81</v>
      </c>
      <c r="AV2002" s="13" t="s">
        <v>81</v>
      </c>
      <c r="AW2002" s="13" t="s">
        <v>33</v>
      </c>
      <c r="AX2002" s="13" t="s">
        <v>71</v>
      </c>
      <c r="AY2002" s="235" t="s">
        <v>155</v>
      </c>
    </row>
    <row r="2003" s="13" customFormat="1">
      <c r="A2003" s="13"/>
      <c r="B2003" s="224"/>
      <c r="C2003" s="225"/>
      <c r="D2003" s="226" t="s">
        <v>167</v>
      </c>
      <c r="E2003" s="227" t="s">
        <v>19</v>
      </c>
      <c r="F2003" s="228" t="s">
        <v>325</v>
      </c>
      <c r="G2003" s="225"/>
      <c r="H2003" s="229">
        <v>-1.379</v>
      </c>
      <c r="I2003" s="230"/>
      <c r="J2003" s="225"/>
      <c r="K2003" s="225"/>
      <c r="L2003" s="231"/>
      <c r="M2003" s="232"/>
      <c r="N2003" s="233"/>
      <c r="O2003" s="233"/>
      <c r="P2003" s="233"/>
      <c r="Q2003" s="233"/>
      <c r="R2003" s="233"/>
      <c r="S2003" s="233"/>
      <c r="T2003" s="234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35" t="s">
        <v>167</v>
      </c>
      <c r="AU2003" s="235" t="s">
        <v>81</v>
      </c>
      <c r="AV2003" s="13" t="s">
        <v>81</v>
      </c>
      <c r="AW2003" s="13" t="s">
        <v>33</v>
      </c>
      <c r="AX2003" s="13" t="s">
        <v>71</v>
      </c>
      <c r="AY2003" s="235" t="s">
        <v>155</v>
      </c>
    </row>
    <row r="2004" s="13" customFormat="1">
      <c r="A2004" s="13"/>
      <c r="B2004" s="224"/>
      <c r="C2004" s="225"/>
      <c r="D2004" s="226" t="s">
        <v>167</v>
      </c>
      <c r="E2004" s="227" t="s">
        <v>19</v>
      </c>
      <c r="F2004" s="228" t="s">
        <v>493</v>
      </c>
      <c r="G2004" s="225"/>
      <c r="H2004" s="229">
        <v>0.14999999999999999</v>
      </c>
      <c r="I2004" s="230"/>
      <c r="J2004" s="225"/>
      <c r="K2004" s="225"/>
      <c r="L2004" s="231"/>
      <c r="M2004" s="232"/>
      <c r="N2004" s="233"/>
      <c r="O2004" s="233"/>
      <c r="P2004" s="233"/>
      <c r="Q2004" s="233"/>
      <c r="R2004" s="233"/>
      <c r="S2004" s="233"/>
      <c r="T2004" s="234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35" t="s">
        <v>167</v>
      </c>
      <c r="AU2004" s="235" t="s">
        <v>81</v>
      </c>
      <c r="AV2004" s="13" t="s">
        <v>81</v>
      </c>
      <c r="AW2004" s="13" t="s">
        <v>33</v>
      </c>
      <c r="AX2004" s="13" t="s">
        <v>71</v>
      </c>
      <c r="AY2004" s="235" t="s">
        <v>155</v>
      </c>
    </row>
    <row r="2005" s="16" customFormat="1">
      <c r="A2005" s="16"/>
      <c r="B2005" s="270"/>
      <c r="C2005" s="271"/>
      <c r="D2005" s="226" t="s">
        <v>167</v>
      </c>
      <c r="E2005" s="272" t="s">
        <v>19</v>
      </c>
      <c r="F2005" s="273" t="s">
        <v>1811</v>
      </c>
      <c r="G2005" s="271"/>
      <c r="H2005" s="274">
        <v>17.410999999999998</v>
      </c>
      <c r="I2005" s="275"/>
      <c r="J2005" s="271"/>
      <c r="K2005" s="271"/>
      <c r="L2005" s="276"/>
      <c r="M2005" s="277"/>
      <c r="N2005" s="278"/>
      <c r="O2005" s="278"/>
      <c r="P2005" s="278"/>
      <c r="Q2005" s="278"/>
      <c r="R2005" s="278"/>
      <c r="S2005" s="278"/>
      <c r="T2005" s="279"/>
      <c r="U2005" s="16"/>
      <c r="V2005" s="16"/>
      <c r="W2005" s="16"/>
      <c r="X2005" s="16"/>
      <c r="Y2005" s="16"/>
      <c r="Z2005" s="16"/>
      <c r="AA2005" s="16"/>
      <c r="AB2005" s="16"/>
      <c r="AC2005" s="16"/>
      <c r="AD2005" s="16"/>
      <c r="AE2005" s="16"/>
      <c r="AT2005" s="280" t="s">
        <v>167</v>
      </c>
      <c r="AU2005" s="280" t="s">
        <v>81</v>
      </c>
      <c r="AV2005" s="16" t="s">
        <v>180</v>
      </c>
      <c r="AW2005" s="16" t="s">
        <v>33</v>
      </c>
      <c r="AX2005" s="16" t="s">
        <v>71</v>
      </c>
      <c r="AY2005" s="280" t="s">
        <v>155</v>
      </c>
    </row>
    <row r="2006" s="13" customFormat="1">
      <c r="A2006" s="13"/>
      <c r="B2006" s="224"/>
      <c r="C2006" s="225"/>
      <c r="D2006" s="226" t="s">
        <v>167</v>
      </c>
      <c r="E2006" s="227" t="s">
        <v>19</v>
      </c>
      <c r="F2006" s="228" t="s">
        <v>2395</v>
      </c>
      <c r="G2006" s="225"/>
      <c r="H2006" s="229">
        <v>2.7000000000000002</v>
      </c>
      <c r="I2006" s="230"/>
      <c r="J2006" s="225"/>
      <c r="K2006" s="225"/>
      <c r="L2006" s="231"/>
      <c r="M2006" s="232"/>
      <c r="N2006" s="233"/>
      <c r="O2006" s="233"/>
      <c r="P2006" s="233"/>
      <c r="Q2006" s="233"/>
      <c r="R2006" s="233"/>
      <c r="S2006" s="233"/>
      <c r="T2006" s="234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35" t="s">
        <v>167</v>
      </c>
      <c r="AU2006" s="235" t="s">
        <v>81</v>
      </c>
      <c r="AV2006" s="13" t="s">
        <v>81</v>
      </c>
      <c r="AW2006" s="13" t="s">
        <v>33</v>
      </c>
      <c r="AX2006" s="13" t="s">
        <v>71</v>
      </c>
      <c r="AY2006" s="235" t="s">
        <v>155</v>
      </c>
    </row>
    <row r="2007" s="16" customFormat="1">
      <c r="A2007" s="16"/>
      <c r="B2007" s="270"/>
      <c r="C2007" s="271"/>
      <c r="D2007" s="226" t="s">
        <v>167</v>
      </c>
      <c r="E2007" s="272" t="s">
        <v>19</v>
      </c>
      <c r="F2007" s="273" t="s">
        <v>2396</v>
      </c>
      <c r="G2007" s="271"/>
      <c r="H2007" s="274">
        <v>2.7000000000000002</v>
      </c>
      <c r="I2007" s="275"/>
      <c r="J2007" s="271"/>
      <c r="K2007" s="271"/>
      <c r="L2007" s="276"/>
      <c r="M2007" s="277"/>
      <c r="N2007" s="278"/>
      <c r="O2007" s="278"/>
      <c r="P2007" s="278"/>
      <c r="Q2007" s="278"/>
      <c r="R2007" s="278"/>
      <c r="S2007" s="278"/>
      <c r="T2007" s="279"/>
      <c r="U2007" s="16"/>
      <c r="V2007" s="16"/>
      <c r="W2007" s="16"/>
      <c r="X2007" s="16"/>
      <c r="Y2007" s="16"/>
      <c r="Z2007" s="16"/>
      <c r="AA2007" s="16"/>
      <c r="AB2007" s="16"/>
      <c r="AC2007" s="16"/>
      <c r="AD2007" s="16"/>
      <c r="AE2007" s="16"/>
      <c r="AT2007" s="280" t="s">
        <v>167</v>
      </c>
      <c r="AU2007" s="280" t="s">
        <v>81</v>
      </c>
      <c r="AV2007" s="16" t="s">
        <v>180</v>
      </c>
      <c r="AW2007" s="16" t="s">
        <v>33</v>
      </c>
      <c r="AX2007" s="16" t="s">
        <v>71</v>
      </c>
      <c r="AY2007" s="280" t="s">
        <v>155</v>
      </c>
    </row>
    <row r="2008" s="13" customFormat="1">
      <c r="A2008" s="13"/>
      <c r="B2008" s="224"/>
      <c r="C2008" s="225"/>
      <c r="D2008" s="226" t="s">
        <v>167</v>
      </c>
      <c r="E2008" s="227" t="s">
        <v>19</v>
      </c>
      <c r="F2008" s="228" t="s">
        <v>2397</v>
      </c>
      <c r="G2008" s="225"/>
      <c r="H2008" s="229">
        <v>13.119999999999999</v>
      </c>
      <c r="I2008" s="230"/>
      <c r="J2008" s="225"/>
      <c r="K2008" s="225"/>
      <c r="L2008" s="231"/>
      <c r="M2008" s="232"/>
      <c r="N2008" s="233"/>
      <c r="O2008" s="233"/>
      <c r="P2008" s="233"/>
      <c r="Q2008" s="233"/>
      <c r="R2008" s="233"/>
      <c r="S2008" s="233"/>
      <c r="T2008" s="234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35" t="s">
        <v>167</v>
      </c>
      <c r="AU2008" s="235" t="s">
        <v>81</v>
      </c>
      <c r="AV2008" s="13" t="s">
        <v>81</v>
      </c>
      <c r="AW2008" s="13" t="s">
        <v>33</v>
      </c>
      <c r="AX2008" s="13" t="s">
        <v>71</v>
      </c>
      <c r="AY2008" s="235" t="s">
        <v>155</v>
      </c>
    </row>
    <row r="2009" s="13" customFormat="1">
      <c r="A2009" s="13"/>
      <c r="B2009" s="224"/>
      <c r="C2009" s="225"/>
      <c r="D2009" s="226" t="s">
        <v>167</v>
      </c>
      <c r="E2009" s="227" t="s">
        <v>19</v>
      </c>
      <c r="F2009" s="228" t="s">
        <v>2398</v>
      </c>
      <c r="G2009" s="225"/>
      <c r="H2009" s="229">
        <v>26.184000000000001</v>
      </c>
      <c r="I2009" s="230"/>
      <c r="J2009" s="225"/>
      <c r="K2009" s="225"/>
      <c r="L2009" s="231"/>
      <c r="M2009" s="232"/>
      <c r="N2009" s="233"/>
      <c r="O2009" s="233"/>
      <c r="P2009" s="233"/>
      <c r="Q2009" s="233"/>
      <c r="R2009" s="233"/>
      <c r="S2009" s="233"/>
      <c r="T2009" s="234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35" t="s">
        <v>167</v>
      </c>
      <c r="AU2009" s="235" t="s">
        <v>81</v>
      </c>
      <c r="AV2009" s="13" t="s">
        <v>81</v>
      </c>
      <c r="AW2009" s="13" t="s">
        <v>33</v>
      </c>
      <c r="AX2009" s="13" t="s">
        <v>71</v>
      </c>
      <c r="AY2009" s="235" t="s">
        <v>155</v>
      </c>
    </row>
    <row r="2010" s="13" customFormat="1">
      <c r="A2010" s="13"/>
      <c r="B2010" s="224"/>
      <c r="C2010" s="225"/>
      <c r="D2010" s="226" t="s">
        <v>167</v>
      </c>
      <c r="E2010" s="227" t="s">
        <v>19</v>
      </c>
      <c r="F2010" s="228" t="s">
        <v>2399</v>
      </c>
      <c r="G2010" s="225"/>
      <c r="H2010" s="229">
        <v>-5.5</v>
      </c>
      <c r="I2010" s="230"/>
      <c r="J2010" s="225"/>
      <c r="K2010" s="225"/>
      <c r="L2010" s="231"/>
      <c r="M2010" s="232"/>
      <c r="N2010" s="233"/>
      <c r="O2010" s="233"/>
      <c r="P2010" s="233"/>
      <c r="Q2010" s="233"/>
      <c r="R2010" s="233"/>
      <c r="S2010" s="233"/>
      <c r="T2010" s="234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35" t="s">
        <v>167</v>
      </c>
      <c r="AU2010" s="235" t="s">
        <v>81</v>
      </c>
      <c r="AV2010" s="13" t="s">
        <v>81</v>
      </c>
      <c r="AW2010" s="13" t="s">
        <v>33</v>
      </c>
      <c r="AX2010" s="13" t="s">
        <v>71</v>
      </c>
      <c r="AY2010" s="235" t="s">
        <v>155</v>
      </c>
    </row>
    <row r="2011" s="13" customFormat="1">
      <c r="A2011" s="13"/>
      <c r="B2011" s="224"/>
      <c r="C2011" s="225"/>
      <c r="D2011" s="226" t="s">
        <v>167</v>
      </c>
      <c r="E2011" s="227" t="s">
        <v>19</v>
      </c>
      <c r="F2011" s="228" t="s">
        <v>2394</v>
      </c>
      <c r="G2011" s="225"/>
      <c r="H2011" s="229">
        <v>1.1659999999999999</v>
      </c>
      <c r="I2011" s="230"/>
      <c r="J2011" s="225"/>
      <c r="K2011" s="225"/>
      <c r="L2011" s="231"/>
      <c r="M2011" s="232"/>
      <c r="N2011" s="233"/>
      <c r="O2011" s="233"/>
      <c r="P2011" s="233"/>
      <c r="Q2011" s="233"/>
      <c r="R2011" s="233"/>
      <c r="S2011" s="233"/>
      <c r="T2011" s="234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35" t="s">
        <v>167</v>
      </c>
      <c r="AU2011" s="235" t="s">
        <v>81</v>
      </c>
      <c r="AV2011" s="13" t="s">
        <v>81</v>
      </c>
      <c r="AW2011" s="13" t="s">
        <v>33</v>
      </c>
      <c r="AX2011" s="13" t="s">
        <v>71</v>
      </c>
      <c r="AY2011" s="235" t="s">
        <v>155</v>
      </c>
    </row>
    <row r="2012" s="13" customFormat="1">
      <c r="A2012" s="13"/>
      <c r="B2012" s="224"/>
      <c r="C2012" s="225"/>
      <c r="D2012" s="226" t="s">
        <v>167</v>
      </c>
      <c r="E2012" s="227" t="s">
        <v>19</v>
      </c>
      <c r="F2012" s="228" t="s">
        <v>2400</v>
      </c>
      <c r="G2012" s="225"/>
      <c r="H2012" s="229">
        <v>0.13500000000000001</v>
      </c>
      <c r="I2012" s="230"/>
      <c r="J2012" s="225"/>
      <c r="K2012" s="225"/>
      <c r="L2012" s="231"/>
      <c r="M2012" s="232"/>
      <c r="N2012" s="233"/>
      <c r="O2012" s="233"/>
      <c r="P2012" s="233"/>
      <c r="Q2012" s="233"/>
      <c r="R2012" s="233"/>
      <c r="S2012" s="233"/>
      <c r="T2012" s="234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35" t="s">
        <v>167</v>
      </c>
      <c r="AU2012" s="235" t="s">
        <v>81</v>
      </c>
      <c r="AV2012" s="13" t="s">
        <v>81</v>
      </c>
      <c r="AW2012" s="13" t="s">
        <v>33</v>
      </c>
      <c r="AX2012" s="13" t="s">
        <v>71</v>
      </c>
      <c r="AY2012" s="235" t="s">
        <v>155</v>
      </c>
    </row>
    <row r="2013" s="13" customFormat="1">
      <c r="A2013" s="13"/>
      <c r="B2013" s="224"/>
      <c r="C2013" s="225"/>
      <c r="D2013" s="226" t="s">
        <v>167</v>
      </c>
      <c r="E2013" s="227" t="s">
        <v>19</v>
      </c>
      <c r="F2013" s="228" t="s">
        <v>2401</v>
      </c>
      <c r="G2013" s="225"/>
      <c r="H2013" s="229">
        <v>0.432</v>
      </c>
      <c r="I2013" s="230"/>
      <c r="J2013" s="225"/>
      <c r="K2013" s="225"/>
      <c r="L2013" s="231"/>
      <c r="M2013" s="232"/>
      <c r="N2013" s="233"/>
      <c r="O2013" s="233"/>
      <c r="P2013" s="233"/>
      <c r="Q2013" s="233"/>
      <c r="R2013" s="233"/>
      <c r="S2013" s="233"/>
      <c r="T2013" s="234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35" t="s">
        <v>167</v>
      </c>
      <c r="AU2013" s="235" t="s">
        <v>81</v>
      </c>
      <c r="AV2013" s="13" t="s">
        <v>81</v>
      </c>
      <c r="AW2013" s="13" t="s">
        <v>33</v>
      </c>
      <c r="AX2013" s="13" t="s">
        <v>71</v>
      </c>
      <c r="AY2013" s="235" t="s">
        <v>155</v>
      </c>
    </row>
    <row r="2014" s="16" customFormat="1">
      <c r="A2014" s="16"/>
      <c r="B2014" s="270"/>
      <c r="C2014" s="271"/>
      <c r="D2014" s="226" t="s">
        <v>167</v>
      </c>
      <c r="E2014" s="272" t="s">
        <v>19</v>
      </c>
      <c r="F2014" s="273" t="s">
        <v>1813</v>
      </c>
      <c r="G2014" s="271"/>
      <c r="H2014" s="274">
        <v>35.536999999999999</v>
      </c>
      <c r="I2014" s="275"/>
      <c r="J2014" s="271"/>
      <c r="K2014" s="271"/>
      <c r="L2014" s="276"/>
      <c r="M2014" s="277"/>
      <c r="N2014" s="278"/>
      <c r="O2014" s="278"/>
      <c r="P2014" s="278"/>
      <c r="Q2014" s="278"/>
      <c r="R2014" s="278"/>
      <c r="S2014" s="278"/>
      <c r="T2014" s="279"/>
      <c r="U2014" s="16"/>
      <c r="V2014" s="16"/>
      <c r="W2014" s="16"/>
      <c r="X2014" s="16"/>
      <c r="Y2014" s="16"/>
      <c r="Z2014" s="16"/>
      <c r="AA2014" s="16"/>
      <c r="AB2014" s="16"/>
      <c r="AC2014" s="16"/>
      <c r="AD2014" s="16"/>
      <c r="AE2014" s="16"/>
      <c r="AT2014" s="280" t="s">
        <v>167</v>
      </c>
      <c r="AU2014" s="280" t="s">
        <v>81</v>
      </c>
      <c r="AV2014" s="16" t="s">
        <v>180</v>
      </c>
      <c r="AW2014" s="16" t="s">
        <v>33</v>
      </c>
      <c r="AX2014" s="16" t="s">
        <v>71</v>
      </c>
      <c r="AY2014" s="280" t="s">
        <v>155</v>
      </c>
    </row>
    <row r="2015" s="13" customFormat="1">
      <c r="A2015" s="13"/>
      <c r="B2015" s="224"/>
      <c r="C2015" s="225"/>
      <c r="D2015" s="226" t="s">
        <v>167</v>
      </c>
      <c r="E2015" s="227" t="s">
        <v>19</v>
      </c>
      <c r="F2015" s="228" t="s">
        <v>2395</v>
      </c>
      <c r="G2015" s="225"/>
      <c r="H2015" s="229">
        <v>2.7000000000000002</v>
      </c>
      <c r="I2015" s="230"/>
      <c r="J2015" s="225"/>
      <c r="K2015" s="225"/>
      <c r="L2015" s="231"/>
      <c r="M2015" s="232"/>
      <c r="N2015" s="233"/>
      <c r="O2015" s="233"/>
      <c r="P2015" s="233"/>
      <c r="Q2015" s="233"/>
      <c r="R2015" s="233"/>
      <c r="S2015" s="233"/>
      <c r="T2015" s="234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35" t="s">
        <v>167</v>
      </c>
      <c r="AU2015" s="235" t="s">
        <v>81</v>
      </c>
      <c r="AV2015" s="13" t="s">
        <v>81</v>
      </c>
      <c r="AW2015" s="13" t="s">
        <v>33</v>
      </c>
      <c r="AX2015" s="13" t="s">
        <v>71</v>
      </c>
      <c r="AY2015" s="235" t="s">
        <v>155</v>
      </c>
    </row>
    <row r="2016" s="13" customFormat="1">
      <c r="A2016" s="13"/>
      <c r="B2016" s="224"/>
      <c r="C2016" s="225"/>
      <c r="D2016" s="226" t="s">
        <v>167</v>
      </c>
      <c r="E2016" s="227" t="s">
        <v>19</v>
      </c>
      <c r="F2016" s="228" t="s">
        <v>2402</v>
      </c>
      <c r="G2016" s="225"/>
      <c r="H2016" s="229">
        <v>2.0249999999999999</v>
      </c>
      <c r="I2016" s="230"/>
      <c r="J2016" s="225"/>
      <c r="K2016" s="225"/>
      <c r="L2016" s="231"/>
      <c r="M2016" s="232"/>
      <c r="N2016" s="233"/>
      <c r="O2016" s="233"/>
      <c r="P2016" s="233"/>
      <c r="Q2016" s="233"/>
      <c r="R2016" s="233"/>
      <c r="S2016" s="233"/>
      <c r="T2016" s="234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35" t="s">
        <v>167</v>
      </c>
      <c r="AU2016" s="235" t="s">
        <v>81</v>
      </c>
      <c r="AV2016" s="13" t="s">
        <v>81</v>
      </c>
      <c r="AW2016" s="13" t="s">
        <v>33</v>
      </c>
      <c r="AX2016" s="13" t="s">
        <v>71</v>
      </c>
      <c r="AY2016" s="235" t="s">
        <v>155</v>
      </c>
    </row>
    <row r="2017" s="16" customFormat="1">
      <c r="A2017" s="16"/>
      <c r="B2017" s="270"/>
      <c r="C2017" s="271"/>
      <c r="D2017" s="226" t="s">
        <v>167</v>
      </c>
      <c r="E2017" s="272" t="s">
        <v>19</v>
      </c>
      <c r="F2017" s="273" t="s">
        <v>2403</v>
      </c>
      <c r="G2017" s="271"/>
      <c r="H2017" s="274">
        <v>4.7249999999999996</v>
      </c>
      <c r="I2017" s="275"/>
      <c r="J2017" s="271"/>
      <c r="K2017" s="271"/>
      <c r="L2017" s="276"/>
      <c r="M2017" s="277"/>
      <c r="N2017" s="278"/>
      <c r="O2017" s="278"/>
      <c r="P2017" s="278"/>
      <c r="Q2017" s="278"/>
      <c r="R2017" s="278"/>
      <c r="S2017" s="278"/>
      <c r="T2017" s="279"/>
      <c r="U2017" s="16"/>
      <c r="V2017" s="16"/>
      <c r="W2017" s="16"/>
      <c r="X2017" s="16"/>
      <c r="Y2017" s="16"/>
      <c r="Z2017" s="16"/>
      <c r="AA2017" s="16"/>
      <c r="AB2017" s="16"/>
      <c r="AC2017" s="16"/>
      <c r="AD2017" s="16"/>
      <c r="AE2017" s="16"/>
      <c r="AT2017" s="280" t="s">
        <v>167</v>
      </c>
      <c r="AU2017" s="280" t="s">
        <v>81</v>
      </c>
      <c r="AV2017" s="16" t="s">
        <v>180</v>
      </c>
      <c r="AW2017" s="16" t="s">
        <v>33</v>
      </c>
      <c r="AX2017" s="16" t="s">
        <v>71</v>
      </c>
      <c r="AY2017" s="280" t="s">
        <v>155</v>
      </c>
    </row>
    <row r="2018" s="13" customFormat="1">
      <c r="A2018" s="13"/>
      <c r="B2018" s="224"/>
      <c r="C2018" s="225"/>
      <c r="D2018" s="226" t="s">
        <v>167</v>
      </c>
      <c r="E2018" s="227" t="s">
        <v>19</v>
      </c>
      <c r="F2018" s="228" t="s">
        <v>2404</v>
      </c>
      <c r="G2018" s="225"/>
      <c r="H2018" s="229">
        <v>47.939999999999998</v>
      </c>
      <c r="I2018" s="230"/>
      <c r="J2018" s="225"/>
      <c r="K2018" s="225"/>
      <c r="L2018" s="231"/>
      <c r="M2018" s="232"/>
      <c r="N2018" s="233"/>
      <c r="O2018" s="233"/>
      <c r="P2018" s="233"/>
      <c r="Q2018" s="233"/>
      <c r="R2018" s="233"/>
      <c r="S2018" s="233"/>
      <c r="T2018" s="234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35" t="s">
        <v>167</v>
      </c>
      <c r="AU2018" s="235" t="s">
        <v>81</v>
      </c>
      <c r="AV2018" s="13" t="s">
        <v>81</v>
      </c>
      <c r="AW2018" s="13" t="s">
        <v>33</v>
      </c>
      <c r="AX2018" s="13" t="s">
        <v>71</v>
      </c>
      <c r="AY2018" s="235" t="s">
        <v>155</v>
      </c>
    </row>
    <row r="2019" s="13" customFormat="1">
      <c r="A2019" s="13"/>
      <c r="B2019" s="224"/>
      <c r="C2019" s="225"/>
      <c r="D2019" s="226" t="s">
        <v>167</v>
      </c>
      <c r="E2019" s="227" t="s">
        <v>19</v>
      </c>
      <c r="F2019" s="228" t="s">
        <v>2405</v>
      </c>
      <c r="G2019" s="225"/>
      <c r="H2019" s="229">
        <v>-8.6679999999999993</v>
      </c>
      <c r="I2019" s="230"/>
      <c r="J2019" s="225"/>
      <c r="K2019" s="225"/>
      <c r="L2019" s="231"/>
      <c r="M2019" s="232"/>
      <c r="N2019" s="233"/>
      <c r="O2019" s="233"/>
      <c r="P2019" s="233"/>
      <c r="Q2019" s="233"/>
      <c r="R2019" s="233"/>
      <c r="S2019" s="233"/>
      <c r="T2019" s="234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35" t="s">
        <v>167</v>
      </c>
      <c r="AU2019" s="235" t="s">
        <v>81</v>
      </c>
      <c r="AV2019" s="13" t="s">
        <v>81</v>
      </c>
      <c r="AW2019" s="13" t="s">
        <v>33</v>
      </c>
      <c r="AX2019" s="13" t="s">
        <v>71</v>
      </c>
      <c r="AY2019" s="235" t="s">
        <v>155</v>
      </c>
    </row>
    <row r="2020" s="13" customFormat="1">
      <c r="A2020" s="13"/>
      <c r="B2020" s="224"/>
      <c r="C2020" s="225"/>
      <c r="D2020" s="226" t="s">
        <v>167</v>
      </c>
      <c r="E2020" s="227" t="s">
        <v>19</v>
      </c>
      <c r="F2020" s="228" t="s">
        <v>2406</v>
      </c>
      <c r="G2020" s="225"/>
      <c r="H2020" s="229">
        <v>0.17999999999999999</v>
      </c>
      <c r="I2020" s="230"/>
      <c r="J2020" s="225"/>
      <c r="K2020" s="225"/>
      <c r="L2020" s="231"/>
      <c r="M2020" s="232"/>
      <c r="N2020" s="233"/>
      <c r="O2020" s="233"/>
      <c r="P2020" s="233"/>
      <c r="Q2020" s="233"/>
      <c r="R2020" s="233"/>
      <c r="S2020" s="233"/>
      <c r="T2020" s="234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35" t="s">
        <v>167</v>
      </c>
      <c r="AU2020" s="235" t="s">
        <v>81</v>
      </c>
      <c r="AV2020" s="13" t="s">
        <v>81</v>
      </c>
      <c r="AW2020" s="13" t="s">
        <v>33</v>
      </c>
      <c r="AX2020" s="13" t="s">
        <v>71</v>
      </c>
      <c r="AY2020" s="235" t="s">
        <v>155</v>
      </c>
    </row>
    <row r="2021" s="16" customFormat="1">
      <c r="A2021" s="16"/>
      <c r="B2021" s="270"/>
      <c r="C2021" s="271"/>
      <c r="D2021" s="226" t="s">
        <v>167</v>
      </c>
      <c r="E2021" s="272" t="s">
        <v>19</v>
      </c>
      <c r="F2021" s="273" t="s">
        <v>1815</v>
      </c>
      <c r="G2021" s="271"/>
      <c r="H2021" s="274">
        <v>39.451999999999998</v>
      </c>
      <c r="I2021" s="275"/>
      <c r="J2021" s="271"/>
      <c r="K2021" s="271"/>
      <c r="L2021" s="276"/>
      <c r="M2021" s="277"/>
      <c r="N2021" s="278"/>
      <c r="O2021" s="278"/>
      <c r="P2021" s="278"/>
      <c r="Q2021" s="278"/>
      <c r="R2021" s="278"/>
      <c r="S2021" s="278"/>
      <c r="T2021" s="279"/>
      <c r="U2021" s="16"/>
      <c r="V2021" s="16"/>
      <c r="W2021" s="16"/>
      <c r="X2021" s="16"/>
      <c r="Y2021" s="16"/>
      <c r="Z2021" s="16"/>
      <c r="AA2021" s="16"/>
      <c r="AB2021" s="16"/>
      <c r="AC2021" s="16"/>
      <c r="AD2021" s="16"/>
      <c r="AE2021" s="16"/>
      <c r="AT2021" s="280" t="s">
        <v>167</v>
      </c>
      <c r="AU2021" s="280" t="s">
        <v>81</v>
      </c>
      <c r="AV2021" s="16" t="s">
        <v>180</v>
      </c>
      <c r="AW2021" s="16" t="s">
        <v>33</v>
      </c>
      <c r="AX2021" s="16" t="s">
        <v>71</v>
      </c>
      <c r="AY2021" s="280" t="s">
        <v>155</v>
      </c>
    </row>
    <row r="2022" s="13" customFormat="1">
      <c r="A2022" s="13"/>
      <c r="B2022" s="224"/>
      <c r="C2022" s="225"/>
      <c r="D2022" s="226" t="s">
        <v>167</v>
      </c>
      <c r="E2022" s="227" t="s">
        <v>19</v>
      </c>
      <c r="F2022" s="228" t="s">
        <v>2407</v>
      </c>
      <c r="G2022" s="225"/>
      <c r="H2022" s="229">
        <v>15.199999999999999</v>
      </c>
      <c r="I2022" s="230"/>
      <c r="J2022" s="225"/>
      <c r="K2022" s="225"/>
      <c r="L2022" s="231"/>
      <c r="M2022" s="232"/>
      <c r="N2022" s="233"/>
      <c r="O2022" s="233"/>
      <c r="P2022" s="233"/>
      <c r="Q2022" s="233"/>
      <c r="R2022" s="233"/>
      <c r="S2022" s="233"/>
      <c r="T2022" s="234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35" t="s">
        <v>167</v>
      </c>
      <c r="AU2022" s="235" t="s">
        <v>81</v>
      </c>
      <c r="AV2022" s="13" t="s">
        <v>81</v>
      </c>
      <c r="AW2022" s="13" t="s">
        <v>33</v>
      </c>
      <c r="AX2022" s="13" t="s">
        <v>71</v>
      </c>
      <c r="AY2022" s="235" t="s">
        <v>155</v>
      </c>
    </row>
    <row r="2023" s="13" customFormat="1">
      <c r="A2023" s="13"/>
      <c r="B2023" s="224"/>
      <c r="C2023" s="225"/>
      <c r="D2023" s="226" t="s">
        <v>167</v>
      </c>
      <c r="E2023" s="227" t="s">
        <v>19</v>
      </c>
      <c r="F2023" s="228" t="s">
        <v>325</v>
      </c>
      <c r="G2023" s="225"/>
      <c r="H2023" s="229">
        <v>-1.379</v>
      </c>
      <c r="I2023" s="230"/>
      <c r="J2023" s="225"/>
      <c r="K2023" s="225"/>
      <c r="L2023" s="231"/>
      <c r="M2023" s="232"/>
      <c r="N2023" s="233"/>
      <c r="O2023" s="233"/>
      <c r="P2023" s="233"/>
      <c r="Q2023" s="233"/>
      <c r="R2023" s="233"/>
      <c r="S2023" s="233"/>
      <c r="T2023" s="234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35" t="s">
        <v>167</v>
      </c>
      <c r="AU2023" s="235" t="s">
        <v>81</v>
      </c>
      <c r="AV2023" s="13" t="s">
        <v>81</v>
      </c>
      <c r="AW2023" s="13" t="s">
        <v>33</v>
      </c>
      <c r="AX2023" s="13" t="s">
        <v>71</v>
      </c>
      <c r="AY2023" s="235" t="s">
        <v>155</v>
      </c>
    </row>
    <row r="2024" s="13" customFormat="1">
      <c r="A2024" s="13"/>
      <c r="B2024" s="224"/>
      <c r="C2024" s="225"/>
      <c r="D2024" s="226" t="s">
        <v>167</v>
      </c>
      <c r="E2024" s="227" t="s">
        <v>19</v>
      </c>
      <c r="F2024" s="228" t="s">
        <v>2408</v>
      </c>
      <c r="G2024" s="225"/>
      <c r="H2024" s="229">
        <v>0.13500000000000001</v>
      </c>
      <c r="I2024" s="230"/>
      <c r="J2024" s="225"/>
      <c r="K2024" s="225"/>
      <c r="L2024" s="231"/>
      <c r="M2024" s="232"/>
      <c r="N2024" s="233"/>
      <c r="O2024" s="233"/>
      <c r="P2024" s="233"/>
      <c r="Q2024" s="233"/>
      <c r="R2024" s="233"/>
      <c r="S2024" s="233"/>
      <c r="T2024" s="234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35" t="s">
        <v>167</v>
      </c>
      <c r="AU2024" s="235" t="s">
        <v>81</v>
      </c>
      <c r="AV2024" s="13" t="s">
        <v>81</v>
      </c>
      <c r="AW2024" s="13" t="s">
        <v>33</v>
      </c>
      <c r="AX2024" s="13" t="s">
        <v>71</v>
      </c>
      <c r="AY2024" s="235" t="s">
        <v>155</v>
      </c>
    </row>
    <row r="2025" s="16" customFormat="1">
      <c r="A2025" s="16"/>
      <c r="B2025" s="270"/>
      <c r="C2025" s="271"/>
      <c r="D2025" s="226" t="s">
        <v>167</v>
      </c>
      <c r="E2025" s="272" t="s">
        <v>19</v>
      </c>
      <c r="F2025" s="273" t="s">
        <v>1796</v>
      </c>
      <c r="G2025" s="271"/>
      <c r="H2025" s="274">
        <v>13.956</v>
      </c>
      <c r="I2025" s="275"/>
      <c r="J2025" s="271"/>
      <c r="K2025" s="271"/>
      <c r="L2025" s="276"/>
      <c r="M2025" s="277"/>
      <c r="N2025" s="278"/>
      <c r="O2025" s="278"/>
      <c r="P2025" s="278"/>
      <c r="Q2025" s="278"/>
      <c r="R2025" s="278"/>
      <c r="S2025" s="278"/>
      <c r="T2025" s="279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T2025" s="280" t="s">
        <v>167</v>
      </c>
      <c r="AU2025" s="280" t="s">
        <v>81</v>
      </c>
      <c r="AV2025" s="16" t="s">
        <v>180</v>
      </c>
      <c r="AW2025" s="16" t="s">
        <v>33</v>
      </c>
      <c r="AX2025" s="16" t="s">
        <v>71</v>
      </c>
      <c r="AY2025" s="280" t="s">
        <v>155</v>
      </c>
    </row>
    <row r="2026" s="13" customFormat="1">
      <c r="A2026" s="13"/>
      <c r="B2026" s="224"/>
      <c r="C2026" s="225"/>
      <c r="D2026" s="226" t="s">
        <v>167</v>
      </c>
      <c r="E2026" s="227" t="s">
        <v>19</v>
      </c>
      <c r="F2026" s="228" t="s">
        <v>2395</v>
      </c>
      <c r="G2026" s="225"/>
      <c r="H2026" s="229">
        <v>2.7000000000000002</v>
      </c>
      <c r="I2026" s="230"/>
      <c r="J2026" s="225"/>
      <c r="K2026" s="225"/>
      <c r="L2026" s="231"/>
      <c r="M2026" s="232"/>
      <c r="N2026" s="233"/>
      <c r="O2026" s="233"/>
      <c r="P2026" s="233"/>
      <c r="Q2026" s="233"/>
      <c r="R2026" s="233"/>
      <c r="S2026" s="233"/>
      <c r="T2026" s="234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35" t="s">
        <v>167</v>
      </c>
      <c r="AU2026" s="235" t="s">
        <v>81</v>
      </c>
      <c r="AV2026" s="13" t="s">
        <v>81</v>
      </c>
      <c r="AW2026" s="13" t="s">
        <v>33</v>
      </c>
      <c r="AX2026" s="13" t="s">
        <v>71</v>
      </c>
      <c r="AY2026" s="235" t="s">
        <v>155</v>
      </c>
    </row>
    <row r="2027" s="16" customFormat="1">
      <c r="A2027" s="16"/>
      <c r="B2027" s="270"/>
      <c r="C2027" s="271"/>
      <c r="D2027" s="226" t="s">
        <v>167</v>
      </c>
      <c r="E2027" s="272" t="s">
        <v>19</v>
      </c>
      <c r="F2027" s="273" t="s">
        <v>2409</v>
      </c>
      <c r="G2027" s="271"/>
      <c r="H2027" s="274">
        <v>2.7000000000000002</v>
      </c>
      <c r="I2027" s="275"/>
      <c r="J2027" s="271"/>
      <c r="K2027" s="271"/>
      <c r="L2027" s="276"/>
      <c r="M2027" s="277"/>
      <c r="N2027" s="278"/>
      <c r="O2027" s="278"/>
      <c r="P2027" s="278"/>
      <c r="Q2027" s="278"/>
      <c r="R2027" s="278"/>
      <c r="S2027" s="278"/>
      <c r="T2027" s="279"/>
      <c r="U2027" s="16"/>
      <c r="V2027" s="16"/>
      <c r="W2027" s="16"/>
      <c r="X2027" s="16"/>
      <c r="Y2027" s="16"/>
      <c r="Z2027" s="16"/>
      <c r="AA2027" s="16"/>
      <c r="AB2027" s="16"/>
      <c r="AC2027" s="16"/>
      <c r="AD2027" s="16"/>
      <c r="AE2027" s="16"/>
      <c r="AT2027" s="280" t="s">
        <v>167</v>
      </c>
      <c r="AU2027" s="280" t="s">
        <v>81</v>
      </c>
      <c r="AV2027" s="16" t="s">
        <v>180</v>
      </c>
      <c r="AW2027" s="16" t="s">
        <v>33</v>
      </c>
      <c r="AX2027" s="16" t="s">
        <v>71</v>
      </c>
      <c r="AY2027" s="280" t="s">
        <v>155</v>
      </c>
    </row>
    <row r="2028" s="13" customFormat="1">
      <c r="A2028" s="13"/>
      <c r="B2028" s="224"/>
      <c r="C2028" s="225"/>
      <c r="D2028" s="226" t="s">
        <v>167</v>
      </c>
      <c r="E2028" s="227" t="s">
        <v>19</v>
      </c>
      <c r="F2028" s="228" t="s">
        <v>2410</v>
      </c>
      <c r="G2028" s="225"/>
      <c r="H2028" s="229">
        <v>24.672000000000001</v>
      </c>
      <c r="I2028" s="230"/>
      <c r="J2028" s="225"/>
      <c r="K2028" s="225"/>
      <c r="L2028" s="231"/>
      <c r="M2028" s="232"/>
      <c r="N2028" s="233"/>
      <c r="O2028" s="233"/>
      <c r="P2028" s="233"/>
      <c r="Q2028" s="233"/>
      <c r="R2028" s="233"/>
      <c r="S2028" s="233"/>
      <c r="T2028" s="234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35" t="s">
        <v>167</v>
      </c>
      <c r="AU2028" s="235" t="s">
        <v>81</v>
      </c>
      <c r="AV2028" s="13" t="s">
        <v>81</v>
      </c>
      <c r="AW2028" s="13" t="s">
        <v>33</v>
      </c>
      <c r="AX2028" s="13" t="s">
        <v>71</v>
      </c>
      <c r="AY2028" s="235" t="s">
        <v>155</v>
      </c>
    </row>
    <row r="2029" s="13" customFormat="1">
      <c r="A2029" s="13"/>
      <c r="B2029" s="224"/>
      <c r="C2029" s="225"/>
      <c r="D2029" s="226" t="s">
        <v>167</v>
      </c>
      <c r="E2029" s="227" t="s">
        <v>19</v>
      </c>
      <c r="F2029" s="228" t="s">
        <v>2411</v>
      </c>
      <c r="G2029" s="225"/>
      <c r="H2029" s="229">
        <v>1</v>
      </c>
      <c r="I2029" s="230"/>
      <c r="J2029" s="225"/>
      <c r="K2029" s="225"/>
      <c r="L2029" s="231"/>
      <c r="M2029" s="232"/>
      <c r="N2029" s="233"/>
      <c r="O2029" s="233"/>
      <c r="P2029" s="233"/>
      <c r="Q2029" s="233"/>
      <c r="R2029" s="233"/>
      <c r="S2029" s="233"/>
      <c r="T2029" s="234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35" t="s">
        <v>167</v>
      </c>
      <c r="AU2029" s="235" t="s">
        <v>81</v>
      </c>
      <c r="AV2029" s="13" t="s">
        <v>81</v>
      </c>
      <c r="AW2029" s="13" t="s">
        <v>33</v>
      </c>
      <c r="AX2029" s="13" t="s">
        <v>71</v>
      </c>
      <c r="AY2029" s="235" t="s">
        <v>155</v>
      </c>
    </row>
    <row r="2030" s="13" customFormat="1">
      <c r="A2030" s="13"/>
      <c r="B2030" s="224"/>
      <c r="C2030" s="225"/>
      <c r="D2030" s="226" t="s">
        <v>167</v>
      </c>
      <c r="E2030" s="227" t="s">
        <v>19</v>
      </c>
      <c r="F2030" s="228" t="s">
        <v>325</v>
      </c>
      <c r="G2030" s="225"/>
      <c r="H2030" s="229">
        <v>-1.379</v>
      </c>
      <c r="I2030" s="230"/>
      <c r="J2030" s="225"/>
      <c r="K2030" s="225"/>
      <c r="L2030" s="231"/>
      <c r="M2030" s="232"/>
      <c r="N2030" s="233"/>
      <c r="O2030" s="233"/>
      <c r="P2030" s="233"/>
      <c r="Q2030" s="233"/>
      <c r="R2030" s="233"/>
      <c r="S2030" s="233"/>
      <c r="T2030" s="234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35" t="s">
        <v>167</v>
      </c>
      <c r="AU2030" s="235" t="s">
        <v>81</v>
      </c>
      <c r="AV2030" s="13" t="s">
        <v>81</v>
      </c>
      <c r="AW2030" s="13" t="s">
        <v>33</v>
      </c>
      <c r="AX2030" s="13" t="s">
        <v>71</v>
      </c>
      <c r="AY2030" s="235" t="s">
        <v>155</v>
      </c>
    </row>
    <row r="2031" s="13" customFormat="1">
      <c r="A2031" s="13"/>
      <c r="B2031" s="224"/>
      <c r="C2031" s="225"/>
      <c r="D2031" s="226" t="s">
        <v>167</v>
      </c>
      <c r="E2031" s="227" t="s">
        <v>19</v>
      </c>
      <c r="F2031" s="228" t="s">
        <v>2412</v>
      </c>
      <c r="G2031" s="225"/>
      <c r="H2031" s="229">
        <v>0.14299999999999999</v>
      </c>
      <c r="I2031" s="230"/>
      <c r="J2031" s="225"/>
      <c r="K2031" s="225"/>
      <c r="L2031" s="231"/>
      <c r="M2031" s="232"/>
      <c r="N2031" s="233"/>
      <c r="O2031" s="233"/>
      <c r="P2031" s="233"/>
      <c r="Q2031" s="233"/>
      <c r="R2031" s="233"/>
      <c r="S2031" s="233"/>
      <c r="T2031" s="234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35" t="s">
        <v>167</v>
      </c>
      <c r="AU2031" s="235" t="s">
        <v>81</v>
      </c>
      <c r="AV2031" s="13" t="s">
        <v>81</v>
      </c>
      <c r="AW2031" s="13" t="s">
        <v>33</v>
      </c>
      <c r="AX2031" s="13" t="s">
        <v>71</v>
      </c>
      <c r="AY2031" s="235" t="s">
        <v>155</v>
      </c>
    </row>
    <row r="2032" s="16" customFormat="1">
      <c r="A2032" s="16"/>
      <c r="B2032" s="270"/>
      <c r="C2032" s="271"/>
      <c r="D2032" s="226" t="s">
        <v>167</v>
      </c>
      <c r="E2032" s="272" t="s">
        <v>19</v>
      </c>
      <c r="F2032" s="273" t="s">
        <v>595</v>
      </c>
      <c r="G2032" s="271"/>
      <c r="H2032" s="274">
        <v>24.436</v>
      </c>
      <c r="I2032" s="275"/>
      <c r="J2032" s="271"/>
      <c r="K2032" s="271"/>
      <c r="L2032" s="276"/>
      <c r="M2032" s="277"/>
      <c r="N2032" s="278"/>
      <c r="O2032" s="278"/>
      <c r="P2032" s="278"/>
      <c r="Q2032" s="278"/>
      <c r="R2032" s="278"/>
      <c r="S2032" s="278"/>
      <c r="T2032" s="279"/>
      <c r="U2032" s="16"/>
      <c r="V2032" s="16"/>
      <c r="W2032" s="16"/>
      <c r="X2032" s="16"/>
      <c r="Y2032" s="16"/>
      <c r="Z2032" s="16"/>
      <c r="AA2032" s="16"/>
      <c r="AB2032" s="16"/>
      <c r="AC2032" s="16"/>
      <c r="AD2032" s="16"/>
      <c r="AE2032" s="16"/>
      <c r="AT2032" s="280" t="s">
        <v>167</v>
      </c>
      <c r="AU2032" s="280" t="s">
        <v>81</v>
      </c>
      <c r="AV2032" s="16" t="s">
        <v>180</v>
      </c>
      <c r="AW2032" s="16" t="s">
        <v>33</v>
      </c>
      <c r="AX2032" s="16" t="s">
        <v>71</v>
      </c>
      <c r="AY2032" s="280" t="s">
        <v>155</v>
      </c>
    </row>
    <row r="2033" s="14" customFormat="1">
      <c r="A2033" s="14"/>
      <c r="B2033" s="236"/>
      <c r="C2033" s="237"/>
      <c r="D2033" s="226" t="s">
        <v>167</v>
      </c>
      <c r="E2033" s="238" t="s">
        <v>19</v>
      </c>
      <c r="F2033" s="239" t="s">
        <v>177</v>
      </c>
      <c r="G2033" s="237"/>
      <c r="H2033" s="240">
        <v>140.917</v>
      </c>
      <c r="I2033" s="241"/>
      <c r="J2033" s="237"/>
      <c r="K2033" s="237"/>
      <c r="L2033" s="242"/>
      <c r="M2033" s="243"/>
      <c r="N2033" s="244"/>
      <c r="O2033" s="244"/>
      <c r="P2033" s="244"/>
      <c r="Q2033" s="244"/>
      <c r="R2033" s="244"/>
      <c r="S2033" s="244"/>
      <c r="T2033" s="245"/>
      <c r="U2033" s="14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T2033" s="246" t="s">
        <v>167</v>
      </c>
      <c r="AU2033" s="246" t="s">
        <v>81</v>
      </c>
      <c r="AV2033" s="14" t="s">
        <v>163</v>
      </c>
      <c r="AW2033" s="14" t="s">
        <v>33</v>
      </c>
      <c r="AX2033" s="14" t="s">
        <v>79</v>
      </c>
      <c r="AY2033" s="246" t="s">
        <v>155</v>
      </c>
    </row>
    <row r="2034" s="2" customFormat="1" ht="16.5" customHeight="1">
      <c r="A2034" s="40"/>
      <c r="B2034" s="41"/>
      <c r="C2034" s="257" t="s">
        <v>2433</v>
      </c>
      <c r="D2034" s="257" t="s">
        <v>192</v>
      </c>
      <c r="E2034" s="258" t="s">
        <v>2434</v>
      </c>
      <c r="F2034" s="259" t="s">
        <v>2435</v>
      </c>
      <c r="G2034" s="260" t="s">
        <v>264</v>
      </c>
      <c r="H2034" s="261">
        <v>155.00899999999999</v>
      </c>
      <c r="I2034" s="262"/>
      <c r="J2034" s="263">
        <f>ROUND(I2034*H2034,2)</f>
        <v>0</v>
      </c>
      <c r="K2034" s="259" t="s">
        <v>162</v>
      </c>
      <c r="L2034" s="264"/>
      <c r="M2034" s="265" t="s">
        <v>19</v>
      </c>
      <c r="N2034" s="266" t="s">
        <v>42</v>
      </c>
      <c r="O2034" s="86"/>
      <c r="P2034" s="215">
        <f>O2034*H2034</f>
        <v>0</v>
      </c>
      <c r="Q2034" s="215">
        <v>0.0126</v>
      </c>
      <c r="R2034" s="215">
        <f>Q2034*H2034</f>
        <v>1.9531133999999999</v>
      </c>
      <c r="S2034" s="215">
        <v>0</v>
      </c>
      <c r="T2034" s="216">
        <f>S2034*H2034</f>
        <v>0</v>
      </c>
      <c r="U2034" s="40"/>
      <c r="V2034" s="40"/>
      <c r="W2034" s="40"/>
      <c r="X2034" s="40"/>
      <c r="Y2034" s="40"/>
      <c r="Z2034" s="40"/>
      <c r="AA2034" s="40"/>
      <c r="AB2034" s="40"/>
      <c r="AC2034" s="40"/>
      <c r="AD2034" s="40"/>
      <c r="AE2034" s="40"/>
      <c r="AR2034" s="217" t="s">
        <v>506</v>
      </c>
      <c r="AT2034" s="217" t="s">
        <v>192</v>
      </c>
      <c r="AU2034" s="217" t="s">
        <v>81</v>
      </c>
      <c r="AY2034" s="19" t="s">
        <v>155</v>
      </c>
      <c r="BE2034" s="218">
        <f>IF(N2034="základní",J2034,0)</f>
        <v>0</v>
      </c>
      <c r="BF2034" s="218">
        <f>IF(N2034="snížená",J2034,0)</f>
        <v>0</v>
      </c>
      <c r="BG2034" s="218">
        <f>IF(N2034="zákl. přenesená",J2034,0)</f>
        <v>0</v>
      </c>
      <c r="BH2034" s="218">
        <f>IF(N2034="sníž. přenesená",J2034,0)</f>
        <v>0</v>
      </c>
      <c r="BI2034" s="218">
        <f>IF(N2034="nulová",J2034,0)</f>
        <v>0</v>
      </c>
      <c r="BJ2034" s="19" t="s">
        <v>79</v>
      </c>
      <c r="BK2034" s="218">
        <f>ROUND(I2034*H2034,2)</f>
        <v>0</v>
      </c>
      <c r="BL2034" s="19" t="s">
        <v>382</v>
      </c>
      <c r="BM2034" s="217" t="s">
        <v>2436</v>
      </c>
    </row>
    <row r="2035" s="13" customFormat="1">
      <c r="A2035" s="13"/>
      <c r="B2035" s="224"/>
      <c r="C2035" s="225"/>
      <c r="D2035" s="226" t="s">
        <v>167</v>
      </c>
      <c r="E2035" s="227" t="s">
        <v>19</v>
      </c>
      <c r="F2035" s="228" t="s">
        <v>2437</v>
      </c>
      <c r="G2035" s="225"/>
      <c r="H2035" s="229">
        <v>155.00899999999999</v>
      </c>
      <c r="I2035" s="230"/>
      <c r="J2035" s="225"/>
      <c r="K2035" s="225"/>
      <c r="L2035" s="231"/>
      <c r="M2035" s="232"/>
      <c r="N2035" s="233"/>
      <c r="O2035" s="233"/>
      <c r="P2035" s="233"/>
      <c r="Q2035" s="233"/>
      <c r="R2035" s="233"/>
      <c r="S2035" s="233"/>
      <c r="T2035" s="234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35" t="s">
        <v>167</v>
      </c>
      <c r="AU2035" s="235" t="s">
        <v>81</v>
      </c>
      <c r="AV2035" s="13" t="s">
        <v>81</v>
      </c>
      <c r="AW2035" s="13" t="s">
        <v>33</v>
      </c>
      <c r="AX2035" s="13" t="s">
        <v>71</v>
      </c>
      <c r="AY2035" s="235" t="s">
        <v>155</v>
      </c>
    </row>
    <row r="2036" s="14" customFormat="1">
      <c r="A2036" s="14"/>
      <c r="B2036" s="236"/>
      <c r="C2036" s="237"/>
      <c r="D2036" s="226" t="s">
        <v>167</v>
      </c>
      <c r="E2036" s="238" t="s">
        <v>19</v>
      </c>
      <c r="F2036" s="239" t="s">
        <v>177</v>
      </c>
      <c r="G2036" s="237"/>
      <c r="H2036" s="240">
        <v>155.00899999999999</v>
      </c>
      <c r="I2036" s="241"/>
      <c r="J2036" s="237"/>
      <c r="K2036" s="237"/>
      <c r="L2036" s="242"/>
      <c r="M2036" s="243"/>
      <c r="N2036" s="244"/>
      <c r="O2036" s="244"/>
      <c r="P2036" s="244"/>
      <c r="Q2036" s="244"/>
      <c r="R2036" s="244"/>
      <c r="S2036" s="244"/>
      <c r="T2036" s="245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46" t="s">
        <v>167</v>
      </c>
      <c r="AU2036" s="246" t="s">
        <v>81</v>
      </c>
      <c r="AV2036" s="14" t="s">
        <v>163</v>
      </c>
      <c r="AW2036" s="14" t="s">
        <v>33</v>
      </c>
      <c r="AX2036" s="14" t="s">
        <v>79</v>
      </c>
      <c r="AY2036" s="246" t="s">
        <v>155</v>
      </c>
    </row>
    <row r="2037" s="2" customFormat="1" ht="16.5" customHeight="1">
      <c r="A2037" s="40"/>
      <c r="B2037" s="41"/>
      <c r="C2037" s="206" t="s">
        <v>2438</v>
      </c>
      <c r="D2037" s="206" t="s">
        <v>158</v>
      </c>
      <c r="E2037" s="207" t="s">
        <v>2439</v>
      </c>
      <c r="F2037" s="208" t="s">
        <v>2440</v>
      </c>
      <c r="G2037" s="209" t="s">
        <v>338</v>
      </c>
      <c r="H2037" s="210">
        <v>6.9199999999999999</v>
      </c>
      <c r="I2037" s="211"/>
      <c r="J2037" s="212">
        <f>ROUND(I2037*H2037,2)</f>
        <v>0</v>
      </c>
      <c r="K2037" s="208" t="s">
        <v>162</v>
      </c>
      <c r="L2037" s="46"/>
      <c r="M2037" s="213" t="s">
        <v>19</v>
      </c>
      <c r="N2037" s="214" t="s">
        <v>42</v>
      </c>
      <c r="O2037" s="86"/>
      <c r="P2037" s="215">
        <f>O2037*H2037</f>
        <v>0</v>
      </c>
      <c r="Q2037" s="215">
        <v>3.0000000000000001E-05</v>
      </c>
      <c r="R2037" s="215">
        <f>Q2037*H2037</f>
        <v>0.00020760000000000001</v>
      </c>
      <c r="S2037" s="215">
        <v>0</v>
      </c>
      <c r="T2037" s="216">
        <f>S2037*H2037</f>
        <v>0</v>
      </c>
      <c r="U2037" s="40"/>
      <c r="V2037" s="40"/>
      <c r="W2037" s="40"/>
      <c r="X2037" s="40"/>
      <c r="Y2037" s="40"/>
      <c r="Z2037" s="40"/>
      <c r="AA2037" s="40"/>
      <c r="AB2037" s="40"/>
      <c r="AC2037" s="40"/>
      <c r="AD2037" s="40"/>
      <c r="AE2037" s="40"/>
      <c r="AR2037" s="217" t="s">
        <v>382</v>
      </c>
      <c r="AT2037" s="217" t="s">
        <v>158</v>
      </c>
      <c r="AU2037" s="217" t="s">
        <v>81</v>
      </c>
      <c r="AY2037" s="19" t="s">
        <v>155</v>
      </c>
      <c r="BE2037" s="218">
        <f>IF(N2037="základní",J2037,0)</f>
        <v>0</v>
      </c>
      <c r="BF2037" s="218">
        <f>IF(N2037="snížená",J2037,0)</f>
        <v>0</v>
      </c>
      <c r="BG2037" s="218">
        <f>IF(N2037="zákl. přenesená",J2037,0)</f>
        <v>0</v>
      </c>
      <c r="BH2037" s="218">
        <f>IF(N2037="sníž. přenesená",J2037,0)</f>
        <v>0</v>
      </c>
      <c r="BI2037" s="218">
        <f>IF(N2037="nulová",J2037,0)</f>
        <v>0</v>
      </c>
      <c r="BJ2037" s="19" t="s">
        <v>79</v>
      </c>
      <c r="BK2037" s="218">
        <f>ROUND(I2037*H2037,2)</f>
        <v>0</v>
      </c>
      <c r="BL2037" s="19" t="s">
        <v>382</v>
      </c>
      <c r="BM2037" s="217" t="s">
        <v>2441</v>
      </c>
    </row>
    <row r="2038" s="2" customFormat="1">
      <c r="A2038" s="40"/>
      <c r="B2038" s="41"/>
      <c r="C2038" s="42"/>
      <c r="D2038" s="219" t="s">
        <v>165</v>
      </c>
      <c r="E2038" s="42"/>
      <c r="F2038" s="220" t="s">
        <v>2442</v>
      </c>
      <c r="G2038" s="42"/>
      <c r="H2038" s="42"/>
      <c r="I2038" s="221"/>
      <c r="J2038" s="42"/>
      <c r="K2038" s="42"/>
      <c r="L2038" s="46"/>
      <c r="M2038" s="222"/>
      <c r="N2038" s="223"/>
      <c r="O2038" s="86"/>
      <c r="P2038" s="86"/>
      <c r="Q2038" s="86"/>
      <c r="R2038" s="86"/>
      <c r="S2038" s="86"/>
      <c r="T2038" s="87"/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T2038" s="19" t="s">
        <v>165</v>
      </c>
      <c r="AU2038" s="19" t="s">
        <v>81</v>
      </c>
    </row>
    <row r="2039" s="13" customFormat="1">
      <c r="A2039" s="13"/>
      <c r="B2039" s="224"/>
      <c r="C2039" s="225"/>
      <c r="D2039" s="226" t="s">
        <v>167</v>
      </c>
      <c r="E2039" s="227" t="s">
        <v>19</v>
      </c>
      <c r="F2039" s="228" t="s">
        <v>2443</v>
      </c>
      <c r="G2039" s="225"/>
      <c r="H2039" s="229">
        <v>2.3999999999999999</v>
      </c>
      <c r="I2039" s="230"/>
      <c r="J2039" s="225"/>
      <c r="K2039" s="225"/>
      <c r="L2039" s="231"/>
      <c r="M2039" s="232"/>
      <c r="N2039" s="233"/>
      <c r="O2039" s="233"/>
      <c r="P2039" s="233"/>
      <c r="Q2039" s="233"/>
      <c r="R2039" s="233"/>
      <c r="S2039" s="233"/>
      <c r="T2039" s="234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35" t="s">
        <v>167</v>
      </c>
      <c r="AU2039" s="235" t="s">
        <v>81</v>
      </c>
      <c r="AV2039" s="13" t="s">
        <v>81</v>
      </c>
      <c r="AW2039" s="13" t="s">
        <v>33</v>
      </c>
      <c r="AX2039" s="13" t="s">
        <v>71</v>
      </c>
      <c r="AY2039" s="235" t="s">
        <v>155</v>
      </c>
    </row>
    <row r="2040" s="16" customFormat="1">
      <c r="A2040" s="16"/>
      <c r="B2040" s="270"/>
      <c r="C2040" s="271"/>
      <c r="D2040" s="226" t="s">
        <v>167</v>
      </c>
      <c r="E2040" s="272" t="s">
        <v>19</v>
      </c>
      <c r="F2040" s="273" t="s">
        <v>2444</v>
      </c>
      <c r="G2040" s="271"/>
      <c r="H2040" s="274">
        <v>2.3999999999999999</v>
      </c>
      <c r="I2040" s="275"/>
      <c r="J2040" s="271"/>
      <c r="K2040" s="271"/>
      <c r="L2040" s="276"/>
      <c r="M2040" s="277"/>
      <c r="N2040" s="278"/>
      <c r="O2040" s="278"/>
      <c r="P2040" s="278"/>
      <c r="Q2040" s="278"/>
      <c r="R2040" s="278"/>
      <c r="S2040" s="278"/>
      <c r="T2040" s="279"/>
      <c r="U2040" s="16"/>
      <c r="V2040" s="16"/>
      <c r="W2040" s="16"/>
      <c r="X2040" s="16"/>
      <c r="Y2040" s="16"/>
      <c r="Z2040" s="16"/>
      <c r="AA2040" s="16"/>
      <c r="AB2040" s="16"/>
      <c r="AC2040" s="16"/>
      <c r="AD2040" s="16"/>
      <c r="AE2040" s="16"/>
      <c r="AT2040" s="280" t="s">
        <v>167</v>
      </c>
      <c r="AU2040" s="280" t="s">
        <v>81</v>
      </c>
      <c r="AV2040" s="16" t="s">
        <v>180</v>
      </c>
      <c r="AW2040" s="16" t="s">
        <v>33</v>
      </c>
      <c r="AX2040" s="16" t="s">
        <v>71</v>
      </c>
      <c r="AY2040" s="280" t="s">
        <v>155</v>
      </c>
    </row>
    <row r="2041" s="13" customFormat="1">
      <c r="A2041" s="13"/>
      <c r="B2041" s="224"/>
      <c r="C2041" s="225"/>
      <c r="D2041" s="226" t="s">
        <v>167</v>
      </c>
      <c r="E2041" s="227" t="s">
        <v>19</v>
      </c>
      <c r="F2041" s="228" t="s">
        <v>2445</v>
      </c>
      <c r="G2041" s="225"/>
      <c r="H2041" s="229">
        <v>2.7200000000000002</v>
      </c>
      <c r="I2041" s="230"/>
      <c r="J2041" s="225"/>
      <c r="K2041" s="225"/>
      <c r="L2041" s="231"/>
      <c r="M2041" s="232"/>
      <c r="N2041" s="233"/>
      <c r="O2041" s="233"/>
      <c r="P2041" s="233"/>
      <c r="Q2041" s="233"/>
      <c r="R2041" s="233"/>
      <c r="S2041" s="233"/>
      <c r="T2041" s="234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35" t="s">
        <v>167</v>
      </c>
      <c r="AU2041" s="235" t="s">
        <v>81</v>
      </c>
      <c r="AV2041" s="13" t="s">
        <v>81</v>
      </c>
      <c r="AW2041" s="13" t="s">
        <v>33</v>
      </c>
      <c r="AX2041" s="13" t="s">
        <v>71</v>
      </c>
      <c r="AY2041" s="235" t="s">
        <v>155</v>
      </c>
    </row>
    <row r="2042" s="16" customFormat="1">
      <c r="A2042" s="16"/>
      <c r="B2042" s="270"/>
      <c r="C2042" s="271"/>
      <c r="D2042" s="226" t="s">
        <v>167</v>
      </c>
      <c r="E2042" s="272" t="s">
        <v>19</v>
      </c>
      <c r="F2042" s="273" t="s">
        <v>2446</v>
      </c>
      <c r="G2042" s="271"/>
      <c r="H2042" s="274">
        <v>2.7200000000000002</v>
      </c>
      <c r="I2042" s="275"/>
      <c r="J2042" s="271"/>
      <c r="K2042" s="271"/>
      <c r="L2042" s="276"/>
      <c r="M2042" s="277"/>
      <c r="N2042" s="278"/>
      <c r="O2042" s="278"/>
      <c r="P2042" s="278"/>
      <c r="Q2042" s="278"/>
      <c r="R2042" s="278"/>
      <c r="S2042" s="278"/>
      <c r="T2042" s="279"/>
      <c r="U2042" s="16"/>
      <c r="V2042" s="16"/>
      <c r="W2042" s="16"/>
      <c r="X2042" s="16"/>
      <c r="Y2042" s="16"/>
      <c r="Z2042" s="16"/>
      <c r="AA2042" s="16"/>
      <c r="AB2042" s="16"/>
      <c r="AC2042" s="16"/>
      <c r="AD2042" s="16"/>
      <c r="AE2042" s="16"/>
      <c r="AT2042" s="280" t="s">
        <v>167</v>
      </c>
      <c r="AU2042" s="280" t="s">
        <v>81</v>
      </c>
      <c r="AV2042" s="16" t="s">
        <v>180</v>
      </c>
      <c r="AW2042" s="16" t="s">
        <v>33</v>
      </c>
      <c r="AX2042" s="16" t="s">
        <v>71</v>
      </c>
      <c r="AY2042" s="280" t="s">
        <v>155</v>
      </c>
    </row>
    <row r="2043" s="13" customFormat="1">
      <c r="A2043" s="13"/>
      <c r="B2043" s="224"/>
      <c r="C2043" s="225"/>
      <c r="D2043" s="226" t="s">
        <v>167</v>
      </c>
      <c r="E2043" s="227" t="s">
        <v>19</v>
      </c>
      <c r="F2043" s="228" t="s">
        <v>2447</v>
      </c>
      <c r="G2043" s="225"/>
      <c r="H2043" s="229">
        <v>1.8</v>
      </c>
      <c r="I2043" s="230"/>
      <c r="J2043" s="225"/>
      <c r="K2043" s="225"/>
      <c r="L2043" s="231"/>
      <c r="M2043" s="232"/>
      <c r="N2043" s="233"/>
      <c r="O2043" s="233"/>
      <c r="P2043" s="233"/>
      <c r="Q2043" s="233"/>
      <c r="R2043" s="233"/>
      <c r="S2043" s="233"/>
      <c r="T2043" s="234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35" t="s">
        <v>167</v>
      </c>
      <c r="AU2043" s="235" t="s">
        <v>81</v>
      </c>
      <c r="AV2043" s="13" t="s">
        <v>81</v>
      </c>
      <c r="AW2043" s="13" t="s">
        <v>33</v>
      </c>
      <c r="AX2043" s="13" t="s">
        <v>71</v>
      </c>
      <c r="AY2043" s="235" t="s">
        <v>155</v>
      </c>
    </row>
    <row r="2044" s="16" customFormat="1">
      <c r="A2044" s="16"/>
      <c r="B2044" s="270"/>
      <c r="C2044" s="271"/>
      <c r="D2044" s="226" t="s">
        <v>167</v>
      </c>
      <c r="E2044" s="272" t="s">
        <v>19</v>
      </c>
      <c r="F2044" s="273" t="s">
        <v>2448</v>
      </c>
      <c r="G2044" s="271"/>
      <c r="H2044" s="274">
        <v>1.8</v>
      </c>
      <c r="I2044" s="275"/>
      <c r="J2044" s="271"/>
      <c r="K2044" s="271"/>
      <c r="L2044" s="276"/>
      <c r="M2044" s="277"/>
      <c r="N2044" s="278"/>
      <c r="O2044" s="278"/>
      <c r="P2044" s="278"/>
      <c r="Q2044" s="278"/>
      <c r="R2044" s="278"/>
      <c r="S2044" s="278"/>
      <c r="T2044" s="279"/>
      <c r="U2044" s="16"/>
      <c r="V2044" s="16"/>
      <c r="W2044" s="16"/>
      <c r="X2044" s="16"/>
      <c r="Y2044" s="16"/>
      <c r="Z2044" s="16"/>
      <c r="AA2044" s="16"/>
      <c r="AB2044" s="16"/>
      <c r="AC2044" s="16"/>
      <c r="AD2044" s="16"/>
      <c r="AE2044" s="16"/>
      <c r="AT2044" s="280" t="s">
        <v>167</v>
      </c>
      <c r="AU2044" s="280" t="s">
        <v>81</v>
      </c>
      <c r="AV2044" s="16" t="s">
        <v>180</v>
      </c>
      <c r="AW2044" s="16" t="s">
        <v>33</v>
      </c>
      <c r="AX2044" s="16" t="s">
        <v>71</v>
      </c>
      <c r="AY2044" s="280" t="s">
        <v>155</v>
      </c>
    </row>
    <row r="2045" s="14" customFormat="1">
      <c r="A2045" s="14"/>
      <c r="B2045" s="236"/>
      <c r="C2045" s="237"/>
      <c r="D2045" s="226" t="s">
        <v>167</v>
      </c>
      <c r="E2045" s="238" t="s">
        <v>19</v>
      </c>
      <c r="F2045" s="239" t="s">
        <v>177</v>
      </c>
      <c r="G2045" s="237"/>
      <c r="H2045" s="240">
        <v>6.9199999999999999</v>
      </c>
      <c r="I2045" s="241"/>
      <c r="J2045" s="237"/>
      <c r="K2045" s="237"/>
      <c r="L2045" s="242"/>
      <c r="M2045" s="243"/>
      <c r="N2045" s="244"/>
      <c r="O2045" s="244"/>
      <c r="P2045" s="244"/>
      <c r="Q2045" s="244"/>
      <c r="R2045" s="244"/>
      <c r="S2045" s="244"/>
      <c r="T2045" s="245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46" t="s">
        <v>167</v>
      </c>
      <c r="AU2045" s="246" t="s">
        <v>81</v>
      </c>
      <c r="AV2045" s="14" t="s">
        <v>163</v>
      </c>
      <c r="AW2045" s="14" t="s">
        <v>33</v>
      </c>
      <c r="AX2045" s="14" t="s">
        <v>79</v>
      </c>
      <c r="AY2045" s="246" t="s">
        <v>155</v>
      </c>
    </row>
    <row r="2046" s="2" customFormat="1" ht="16.5" customHeight="1">
      <c r="A2046" s="40"/>
      <c r="B2046" s="41"/>
      <c r="C2046" s="206" t="s">
        <v>2449</v>
      </c>
      <c r="D2046" s="206" t="s">
        <v>158</v>
      </c>
      <c r="E2046" s="207" t="s">
        <v>2450</v>
      </c>
      <c r="F2046" s="208" t="s">
        <v>2451</v>
      </c>
      <c r="G2046" s="209" t="s">
        <v>338</v>
      </c>
      <c r="H2046" s="210">
        <v>63.799999999999997</v>
      </c>
      <c r="I2046" s="211"/>
      <c r="J2046" s="212">
        <f>ROUND(I2046*H2046,2)</f>
        <v>0</v>
      </c>
      <c r="K2046" s="208" t="s">
        <v>19</v>
      </c>
      <c r="L2046" s="46"/>
      <c r="M2046" s="213" t="s">
        <v>19</v>
      </c>
      <c r="N2046" s="214" t="s">
        <v>42</v>
      </c>
      <c r="O2046" s="86"/>
      <c r="P2046" s="215">
        <f>O2046*H2046</f>
        <v>0</v>
      </c>
      <c r="Q2046" s="215">
        <v>0</v>
      </c>
      <c r="R2046" s="215">
        <f>Q2046*H2046</f>
        <v>0</v>
      </c>
      <c r="S2046" s="215">
        <v>0</v>
      </c>
      <c r="T2046" s="216">
        <f>S2046*H2046</f>
        <v>0</v>
      </c>
      <c r="U2046" s="40"/>
      <c r="V2046" s="40"/>
      <c r="W2046" s="40"/>
      <c r="X2046" s="40"/>
      <c r="Y2046" s="40"/>
      <c r="Z2046" s="40"/>
      <c r="AA2046" s="40"/>
      <c r="AB2046" s="40"/>
      <c r="AC2046" s="40"/>
      <c r="AD2046" s="40"/>
      <c r="AE2046" s="40"/>
      <c r="AR2046" s="217" t="s">
        <v>382</v>
      </c>
      <c r="AT2046" s="217" t="s">
        <v>158</v>
      </c>
      <c r="AU2046" s="217" t="s">
        <v>81</v>
      </c>
      <c r="AY2046" s="19" t="s">
        <v>155</v>
      </c>
      <c r="BE2046" s="218">
        <f>IF(N2046="základní",J2046,0)</f>
        <v>0</v>
      </c>
      <c r="BF2046" s="218">
        <f>IF(N2046="snížená",J2046,0)</f>
        <v>0</v>
      </c>
      <c r="BG2046" s="218">
        <f>IF(N2046="zákl. přenesená",J2046,0)</f>
        <v>0</v>
      </c>
      <c r="BH2046" s="218">
        <f>IF(N2046="sníž. přenesená",J2046,0)</f>
        <v>0</v>
      </c>
      <c r="BI2046" s="218">
        <f>IF(N2046="nulová",J2046,0)</f>
        <v>0</v>
      </c>
      <c r="BJ2046" s="19" t="s">
        <v>79</v>
      </c>
      <c r="BK2046" s="218">
        <f>ROUND(I2046*H2046,2)</f>
        <v>0</v>
      </c>
      <c r="BL2046" s="19" t="s">
        <v>382</v>
      </c>
      <c r="BM2046" s="217" t="s">
        <v>2452</v>
      </c>
    </row>
    <row r="2047" s="13" customFormat="1">
      <c r="A2047" s="13"/>
      <c r="B2047" s="224"/>
      <c r="C2047" s="225"/>
      <c r="D2047" s="226" t="s">
        <v>167</v>
      </c>
      <c r="E2047" s="227" t="s">
        <v>19</v>
      </c>
      <c r="F2047" s="228" t="s">
        <v>2453</v>
      </c>
      <c r="G2047" s="225"/>
      <c r="H2047" s="229">
        <v>10.42</v>
      </c>
      <c r="I2047" s="230"/>
      <c r="J2047" s="225"/>
      <c r="K2047" s="225"/>
      <c r="L2047" s="231"/>
      <c r="M2047" s="232"/>
      <c r="N2047" s="233"/>
      <c r="O2047" s="233"/>
      <c r="P2047" s="233"/>
      <c r="Q2047" s="233"/>
      <c r="R2047" s="233"/>
      <c r="S2047" s="233"/>
      <c r="T2047" s="234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35" t="s">
        <v>167</v>
      </c>
      <c r="AU2047" s="235" t="s">
        <v>81</v>
      </c>
      <c r="AV2047" s="13" t="s">
        <v>81</v>
      </c>
      <c r="AW2047" s="13" t="s">
        <v>33</v>
      </c>
      <c r="AX2047" s="13" t="s">
        <v>71</v>
      </c>
      <c r="AY2047" s="235" t="s">
        <v>155</v>
      </c>
    </row>
    <row r="2048" s="13" customFormat="1">
      <c r="A2048" s="13"/>
      <c r="B2048" s="224"/>
      <c r="C2048" s="225"/>
      <c r="D2048" s="226" t="s">
        <v>167</v>
      </c>
      <c r="E2048" s="227" t="s">
        <v>19</v>
      </c>
      <c r="F2048" s="228" t="s">
        <v>2454</v>
      </c>
      <c r="G2048" s="225"/>
      <c r="H2048" s="229">
        <v>-1.8</v>
      </c>
      <c r="I2048" s="230"/>
      <c r="J2048" s="225"/>
      <c r="K2048" s="225"/>
      <c r="L2048" s="231"/>
      <c r="M2048" s="232"/>
      <c r="N2048" s="233"/>
      <c r="O2048" s="233"/>
      <c r="P2048" s="233"/>
      <c r="Q2048" s="233"/>
      <c r="R2048" s="233"/>
      <c r="S2048" s="233"/>
      <c r="T2048" s="234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35" t="s">
        <v>167</v>
      </c>
      <c r="AU2048" s="235" t="s">
        <v>81</v>
      </c>
      <c r="AV2048" s="13" t="s">
        <v>81</v>
      </c>
      <c r="AW2048" s="13" t="s">
        <v>33</v>
      </c>
      <c r="AX2048" s="13" t="s">
        <v>71</v>
      </c>
      <c r="AY2048" s="235" t="s">
        <v>155</v>
      </c>
    </row>
    <row r="2049" s="16" customFormat="1">
      <c r="A2049" s="16"/>
      <c r="B2049" s="270"/>
      <c r="C2049" s="271"/>
      <c r="D2049" s="226" t="s">
        <v>167</v>
      </c>
      <c r="E2049" s="272" t="s">
        <v>19</v>
      </c>
      <c r="F2049" s="273" t="s">
        <v>1811</v>
      </c>
      <c r="G2049" s="271"/>
      <c r="H2049" s="274">
        <v>8.6199999999999992</v>
      </c>
      <c r="I2049" s="275"/>
      <c r="J2049" s="271"/>
      <c r="K2049" s="271"/>
      <c r="L2049" s="276"/>
      <c r="M2049" s="277"/>
      <c r="N2049" s="278"/>
      <c r="O2049" s="278"/>
      <c r="P2049" s="278"/>
      <c r="Q2049" s="278"/>
      <c r="R2049" s="278"/>
      <c r="S2049" s="278"/>
      <c r="T2049" s="279"/>
      <c r="U2049" s="16"/>
      <c r="V2049" s="16"/>
      <c r="W2049" s="16"/>
      <c r="X2049" s="16"/>
      <c r="Y2049" s="16"/>
      <c r="Z2049" s="16"/>
      <c r="AA2049" s="16"/>
      <c r="AB2049" s="16"/>
      <c r="AC2049" s="16"/>
      <c r="AD2049" s="16"/>
      <c r="AE2049" s="16"/>
      <c r="AT2049" s="280" t="s">
        <v>167</v>
      </c>
      <c r="AU2049" s="280" t="s">
        <v>81</v>
      </c>
      <c r="AV2049" s="16" t="s">
        <v>180</v>
      </c>
      <c r="AW2049" s="16" t="s">
        <v>33</v>
      </c>
      <c r="AX2049" s="16" t="s">
        <v>71</v>
      </c>
      <c r="AY2049" s="280" t="s">
        <v>155</v>
      </c>
    </row>
    <row r="2050" s="13" customFormat="1">
      <c r="A2050" s="13"/>
      <c r="B2050" s="224"/>
      <c r="C2050" s="225"/>
      <c r="D2050" s="226" t="s">
        <v>167</v>
      </c>
      <c r="E2050" s="227" t="s">
        <v>19</v>
      </c>
      <c r="F2050" s="228" t="s">
        <v>2455</v>
      </c>
      <c r="G2050" s="225"/>
      <c r="H2050" s="229">
        <v>7.7999999999999998</v>
      </c>
      <c r="I2050" s="230"/>
      <c r="J2050" s="225"/>
      <c r="K2050" s="225"/>
      <c r="L2050" s="231"/>
      <c r="M2050" s="232"/>
      <c r="N2050" s="233"/>
      <c r="O2050" s="233"/>
      <c r="P2050" s="233"/>
      <c r="Q2050" s="233"/>
      <c r="R2050" s="233"/>
      <c r="S2050" s="233"/>
      <c r="T2050" s="234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35" t="s">
        <v>167</v>
      </c>
      <c r="AU2050" s="235" t="s">
        <v>81</v>
      </c>
      <c r="AV2050" s="13" t="s">
        <v>81</v>
      </c>
      <c r="AW2050" s="13" t="s">
        <v>33</v>
      </c>
      <c r="AX2050" s="13" t="s">
        <v>71</v>
      </c>
      <c r="AY2050" s="235" t="s">
        <v>155</v>
      </c>
    </row>
    <row r="2051" s="16" customFormat="1">
      <c r="A2051" s="16"/>
      <c r="B2051" s="270"/>
      <c r="C2051" s="271"/>
      <c r="D2051" s="226" t="s">
        <v>167</v>
      </c>
      <c r="E2051" s="272" t="s">
        <v>19</v>
      </c>
      <c r="F2051" s="273" t="s">
        <v>2456</v>
      </c>
      <c r="G2051" s="271"/>
      <c r="H2051" s="274">
        <v>7.7999999999999998</v>
      </c>
      <c r="I2051" s="275"/>
      <c r="J2051" s="271"/>
      <c r="K2051" s="271"/>
      <c r="L2051" s="276"/>
      <c r="M2051" s="277"/>
      <c r="N2051" s="278"/>
      <c r="O2051" s="278"/>
      <c r="P2051" s="278"/>
      <c r="Q2051" s="278"/>
      <c r="R2051" s="278"/>
      <c r="S2051" s="278"/>
      <c r="T2051" s="279"/>
      <c r="U2051" s="16"/>
      <c r="V2051" s="16"/>
      <c r="W2051" s="16"/>
      <c r="X2051" s="16"/>
      <c r="Y2051" s="16"/>
      <c r="Z2051" s="16"/>
      <c r="AA2051" s="16"/>
      <c r="AB2051" s="16"/>
      <c r="AC2051" s="16"/>
      <c r="AD2051" s="16"/>
      <c r="AE2051" s="16"/>
      <c r="AT2051" s="280" t="s">
        <v>167</v>
      </c>
      <c r="AU2051" s="280" t="s">
        <v>81</v>
      </c>
      <c r="AV2051" s="16" t="s">
        <v>180</v>
      </c>
      <c r="AW2051" s="16" t="s">
        <v>33</v>
      </c>
      <c r="AX2051" s="16" t="s">
        <v>71</v>
      </c>
      <c r="AY2051" s="280" t="s">
        <v>155</v>
      </c>
    </row>
    <row r="2052" s="13" customFormat="1">
      <c r="A2052" s="13"/>
      <c r="B2052" s="224"/>
      <c r="C2052" s="225"/>
      <c r="D2052" s="226" t="s">
        <v>167</v>
      </c>
      <c r="E2052" s="227" t="s">
        <v>19</v>
      </c>
      <c r="F2052" s="228" t="s">
        <v>2457</v>
      </c>
      <c r="G2052" s="225"/>
      <c r="H2052" s="229">
        <v>5.7599999999999998</v>
      </c>
      <c r="I2052" s="230"/>
      <c r="J2052" s="225"/>
      <c r="K2052" s="225"/>
      <c r="L2052" s="231"/>
      <c r="M2052" s="232"/>
      <c r="N2052" s="233"/>
      <c r="O2052" s="233"/>
      <c r="P2052" s="233"/>
      <c r="Q2052" s="233"/>
      <c r="R2052" s="233"/>
      <c r="S2052" s="233"/>
      <c r="T2052" s="234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35" t="s">
        <v>167</v>
      </c>
      <c r="AU2052" s="235" t="s">
        <v>81</v>
      </c>
      <c r="AV2052" s="13" t="s">
        <v>81</v>
      </c>
      <c r="AW2052" s="13" t="s">
        <v>33</v>
      </c>
      <c r="AX2052" s="13" t="s">
        <v>71</v>
      </c>
      <c r="AY2052" s="235" t="s">
        <v>155</v>
      </c>
    </row>
    <row r="2053" s="13" customFormat="1">
      <c r="A2053" s="13"/>
      <c r="B2053" s="224"/>
      <c r="C2053" s="225"/>
      <c r="D2053" s="226" t="s">
        <v>167</v>
      </c>
      <c r="E2053" s="227" t="s">
        <v>19</v>
      </c>
      <c r="F2053" s="228" t="s">
        <v>2454</v>
      </c>
      <c r="G2053" s="225"/>
      <c r="H2053" s="229">
        <v>-1.8</v>
      </c>
      <c r="I2053" s="230"/>
      <c r="J2053" s="225"/>
      <c r="K2053" s="225"/>
      <c r="L2053" s="231"/>
      <c r="M2053" s="232"/>
      <c r="N2053" s="233"/>
      <c r="O2053" s="233"/>
      <c r="P2053" s="233"/>
      <c r="Q2053" s="233"/>
      <c r="R2053" s="233"/>
      <c r="S2053" s="233"/>
      <c r="T2053" s="234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35" t="s">
        <v>167</v>
      </c>
      <c r="AU2053" s="235" t="s">
        <v>81</v>
      </c>
      <c r="AV2053" s="13" t="s">
        <v>81</v>
      </c>
      <c r="AW2053" s="13" t="s">
        <v>33</v>
      </c>
      <c r="AX2053" s="13" t="s">
        <v>71</v>
      </c>
      <c r="AY2053" s="235" t="s">
        <v>155</v>
      </c>
    </row>
    <row r="2054" s="16" customFormat="1">
      <c r="A2054" s="16"/>
      <c r="B2054" s="270"/>
      <c r="C2054" s="271"/>
      <c r="D2054" s="226" t="s">
        <v>167</v>
      </c>
      <c r="E2054" s="272" t="s">
        <v>19</v>
      </c>
      <c r="F2054" s="273" t="s">
        <v>1471</v>
      </c>
      <c r="G2054" s="271"/>
      <c r="H2054" s="274">
        <v>3.96</v>
      </c>
      <c r="I2054" s="275"/>
      <c r="J2054" s="271"/>
      <c r="K2054" s="271"/>
      <c r="L2054" s="276"/>
      <c r="M2054" s="277"/>
      <c r="N2054" s="278"/>
      <c r="O2054" s="278"/>
      <c r="P2054" s="278"/>
      <c r="Q2054" s="278"/>
      <c r="R2054" s="278"/>
      <c r="S2054" s="278"/>
      <c r="T2054" s="279"/>
      <c r="U2054" s="16"/>
      <c r="V2054" s="16"/>
      <c r="W2054" s="16"/>
      <c r="X2054" s="16"/>
      <c r="Y2054" s="16"/>
      <c r="Z2054" s="16"/>
      <c r="AA2054" s="16"/>
      <c r="AB2054" s="16"/>
      <c r="AC2054" s="16"/>
      <c r="AD2054" s="16"/>
      <c r="AE2054" s="16"/>
      <c r="AT2054" s="280" t="s">
        <v>167</v>
      </c>
      <c r="AU2054" s="280" t="s">
        <v>81</v>
      </c>
      <c r="AV2054" s="16" t="s">
        <v>180</v>
      </c>
      <c r="AW2054" s="16" t="s">
        <v>33</v>
      </c>
      <c r="AX2054" s="16" t="s">
        <v>71</v>
      </c>
      <c r="AY2054" s="280" t="s">
        <v>155</v>
      </c>
    </row>
    <row r="2055" s="13" customFormat="1">
      <c r="A2055" s="13"/>
      <c r="B2055" s="224"/>
      <c r="C2055" s="225"/>
      <c r="D2055" s="226" t="s">
        <v>167</v>
      </c>
      <c r="E2055" s="227" t="s">
        <v>19</v>
      </c>
      <c r="F2055" s="228" t="s">
        <v>2455</v>
      </c>
      <c r="G2055" s="225"/>
      <c r="H2055" s="229">
        <v>7.7999999999999998</v>
      </c>
      <c r="I2055" s="230"/>
      <c r="J2055" s="225"/>
      <c r="K2055" s="225"/>
      <c r="L2055" s="231"/>
      <c r="M2055" s="232"/>
      <c r="N2055" s="233"/>
      <c r="O2055" s="233"/>
      <c r="P2055" s="233"/>
      <c r="Q2055" s="233"/>
      <c r="R2055" s="233"/>
      <c r="S2055" s="233"/>
      <c r="T2055" s="234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35" t="s">
        <v>167</v>
      </c>
      <c r="AU2055" s="235" t="s">
        <v>81</v>
      </c>
      <c r="AV2055" s="13" t="s">
        <v>81</v>
      </c>
      <c r="AW2055" s="13" t="s">
        <v>33</v>
      </c>
      <c r="AX2055" s="13" t="s">
        <v>71</v>
      </c>
      <c r="AY2055" s="235" t="s">
        <v>155</v>
      </c>
    </row>
    <row r="2056" s="13" customFormat="1">
      <c r="A2056" s="13"/>
      <c r="B2056" s="224"/>
      <c r="C2056" s="225"/>
      <c r="D2056" s="226" t="s">
        <v>167</v>
      </c>
      <c r="E2056" s="227" t="s">
        <v>19</v>
      </c>
      <c r="F2056" s="228" t="s">
        <v>2458</v>
      </c>
      <c r="G2056" s="225"/>
      <c r="H2056" s="229">
        <v>1.3500000000000001</v>
      </c>
      <c r="I2056" s="230"/>
      <c r="J2056" s="225"/>
      <c r="K2056" s="225"/>
      <c r="L2056" s="231"/>
      <c r="M2056" s="232"/>
      <c r="N2056" s="233"/>
      <c r="O2056" s="233"/>
      <c r="P2056" s="233"/>
      <c r="Q2056" s="233"/>
      <c r="R2056" s="233"/>
      <c r="S2056" s="233"/>
      <c r="T2056" s="234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35" t="s">
        <v>167</v>
      </c>
      <c r="AU2056" s="235" t="s">
        <v>81</v>
      </c>
      <c r="AV2056" s="13" t="s">
        <v>81</v>
      </c>
      <c r="AW2056" s="13" t="s">
        <v>33</v>
      </c>
      <c r="AX2056" s="13" t="s">
        <v>71</v>
      </c>
      <c r="AY2056" s="235" t="s">
        <v>155</v>
      </c>
    </row>
    <row r="2057" s="16" customFormat="1">
      <c r="A2057" s="16"/>
      <c r="B2057" s="270"/>
      <c r="C2057" s="271"/>
      <c r="D2057" s="226" t="s">
        <v>167</v>
      </c>
      <c r="E2057" s="272" t="s">
        <v>19</v>
      </c>
      <c r="F2057" s="273" t="s">
        <v>2403</v>
      </c>
      <c r="G2057" s="271"/>
      <c r="H2057" s="274">
        <v>9.1500000000000004</v>
      </c>
      <c r="I2057" s="275"/>
      <c r="J2057" s="271"/>
      <c r="K2057" s="271"/>
      <c r="L2057" s="276"/>
      <c r="M2057" s="277"/>
      <c r="N2057" s="278"/>
      <c r="O2057" s="278"/>
      <c r="P2057" s="278"/>
      <c r="Q2057" s="278"/>
      <c r="R2057" s="278"/>
      <c r="S2057" s="278"/>
      <c r="T2057" s="279"/>
      <c r="U2057" s="16"/>
      <c r="V2057" s="16"/>
      <c r="W2057" s="16"/>
      <c r="X2057" s="16"/>
      <c r="Y2057" s="16"/>
      <c r="Z2057" s="16"/>
      <c r="AA2057" s="16"/>
      <c r="AB2057" s="16"/>
      <c r="AC2057" s="16"/>
      <c r="AD2057" s="16"/>
      <c r="AE2057" s="16"/>
      <c r="AT2057" s="280" t="s">
        <v>167</v>
      </c>
      <c r="AU2057" s="280" t="s">
        <v>81</v>
      </c>
      <c r="AV2057" s="16" t="s">
        <v>180</v>
      </c>
      <c r="AW2057" s="16" t="s">
        <v>33</v>
      </c>
      <c r="AX2057" s="16" t="s">
        <v>71</v>
      </c>
      <c r="AY2057" s="280" t="s">
        <v>155</v>
      </c>
    </row>
    <row r="2058" s="13" customFormat="1">
      <c r="A2058" s="13"/>
      <c r="B2058" s="224"/>
      <c r="C2058" s="225"/>
      <c r="D2058" s="226" t="s">
        <v>167</v>
      </c>
      <c r="E2058" s="227" t="s">
        <v>19</v>
      </c>
      <c r="F2058" s="228" t="s">
        <v>2459</v>
      </c>
      <c r="G2058" s="225"/>
      <c r="H2058" s="229">
        <v>23.969999999999999</v>
      </c>
      <c r="I2058" s="230"/>
      <c r="J2058" s="225"/>
      <c r="K2058" s="225"/>
      <c r="L2058" s="231"/>
      <c r="M2058" s="232"/>
      <c r="N2058" s="233"/>
      <c r="O2058" s="233"/>
      <c r="P2058" s="233"/>
      <c r="Q2058" s="233"/>
      <c r="R2058" s="233"/>
      <c r="S2058" s="233"/>
      <c r="T2058" s="234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35" t="s">
        <v>167</v>
      </c>
      <c r="AU2058" s="235" t="s">
        <v>81</v>
      </c>
      <c r="AV2058" s="13" t="s">
        <v>81</v>
      </c>
      <c r="AW2058" s="13" t="s">
        <v>33</v>
      </c>
      <c r="AX2058" s="13" t="s">
        <v>71</v>
      </c>
      <c r="AY2058" s="235" t="s">
        <v>155</v>
      </c>
    </row>
    <row r="2059" s="13" customFormat="1">
      <c r="A2059" s="13"/>
      <c r="B2059" s="224"/>
      <c r="C2059" s="225"/>
      <c r="D2059" s="226" t="s">
        <v>167</v>
      </c>
      <c r="E2059" s="227" t="s">
        <v>19</v>
      </c>
      <c r="F2059" s="228" t="s">
        <v>2460</v>
      </c>
      <c r="G2059" s="225"/>
      <c r="H2059" s="229">
        <v>-4.4000000000000004</v>
      </c>
      <c r="I2059" s="230"/>
      <c r="J2059" s="225"/>
      <c r="K2059" s="225"/>
      <c r="L2059" s="231"/>
      <c r="M2059" s="232"/>
      <c r="N2059" s="233"/>
      <c r="O2059" s="233"/>
      <c r="P2059" s="233"/>
      <c r="Q2059" s="233"/>
      <c r="R2059" s="233"/>
      <c r="S2059" s="233"/>
      <c r="T2059" s="234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35" t="s">
        <v>167</v>
      </c>
      <c r="AU2059" s="235" t="s">
        <v>81</v>
      </c>
      <c r="AV2059" s="13" t="s">
        <v>81</v>
      </c>
      <c r="AW2059" s="13" t="s">
        <v>33</v>
      </c>
      <c r="AX2059" s="13" t="s">
        <v>71</v>
      </c>
      <c r="AY2059" s="235" t="s">
        <v>155</v>
      </c>
    </row>
    <row r="2060" s="16" customFormat="1">
      <c r="A2060" s="16"/>
      <c r="B2060" s="270"/>
      <c r="C2060" s="271"/>
      <c r="D2060" s="226" t="s">
        <v>167</v>
      </c>
      <c r="E2060" s="272" t="s">
        <v>19</v>
      </c>
      <c r="F2060" s="273" t="s">
        <v>1815</v>
      </c>
      <c r="G2060" s="271"/>
      <c r="H2060" s="274">
        <v>19.57</v>
      </c>
      <c r="I2060" s="275"/>
      <c r="J2060" s="271"/>
      <c r="K2060" s="271"/>
      <c r="L2060" s="276"/>
      <c r="M2060" s="277"/>
      <c r="N2060" s="278"/>
      <c r="O2060" s="278"/>
      <c r="P2060" s="278"/>
      <c r="Q2060" s="278"/>
      <c r="R2060" s="278"/>
      <c r="S2060" s="278"/>
      <c r="T2060" s="279"/>
      <c r="U2060" s="16"/>
      <c r="V2060" s="16"/>
      <c r="W2060" s="16"/>
      <c r="X2060" s="16"/>
      <c r="Y2060" s="16"/>
      <c r="Z2060" s="16"/>
      <c r="AA2060" s="16"/>
      <c r="AB2060" s="16"/>
      <c r="AC2060" s="16"/>
      <c r="AD2060" s="16"/>
      <c r="AE2060" s="16"/>
      <c r="AT2060" s="280" t="s">
        <v>167</v>
      </c>
      <c r="AU2060" s="280" t="s">
        <v>81</v>
      </c>
      <c r="AV2060" s="16" t="s">
        <v>180</v>
      </c>
      <c r="AW2060" s="16" t="s">
        <v>33</v>
      </c>
      <c r="AX2060" s="16" t="s">
        <v>71</v>
      </c>
      <c r="AY2060" s="280" t="s">
        <v>155</v>
      </c>
    </row>
    <row r="2061" s="13" customFormat="1">
      <c r="A2061" s="13"/>
      <c r="B2061" s="224"/>
      <c r="C2061" s="225"/>
      <c r="D2061" s="226" t="s">
        <v>167</v>
      </c>
      <c r="E2061" s="227" t="s">
        <v>19</v>
      </c>
      <c r="F2061" s="228" t="s">
        <v>2461</v>
      </c>
      <c r="G2061" s="225"/>
      <c r="H2061" s="229">
        <v>7.5999999999999996</v>
      </c>
      <c r="I2061" s="230"/>
      <c r="J2061" s="225"/>
      <c r="K2061" s="225"/>
      <c r="L2061" s="231"/>
      <c r="M2061" s="232"/>
      <c r="N2061" s="233"/>
      <c r="O2061" s="233"/>
      <c r="P2061" s="233"/>
      <c r="Q2061" s="233"/>
      <c r="R2061" s="233"/>
      <c r="S2061" s="233"/>
      <c r="T2061" s="234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35" t="s">
        <v>167</v>
      </c>
      <c r="AU2061" s="235" t="s">
        <v>81</v>
      </c>
      <c r="AV2061" s="13" t="s">
        <v>81</v>
      </c>
      <c r="AW2061" s="13" t="s">
        <v>33</v>
      </c>
      <c r="AX2061" s="13" t="s">
        <v>71</v>
      </c>
      <c r="AY2061" s="235" t="s">
        <v>155</v>
      </c>
    </row>
    <row r="2062" s="13" customFormat="1">
      <c r="A2062" s="13"/>
      <c r="B2062" s="224"/>
      <c r="C2062" s="225"/>
      <c r="D2062" s="226" t="s">
        <v>167</v>
      </c>
      <c r="E2062" s="227" t="s">
        <v>19</v>
      </c>
      <c r="F2062" s="228" t="s">
        <v>2227</v>
      </c>
      <c r="G2062" s="225"/>
      <c r="H2062" s="229">
        <v>-0.69999999999999996</v>
      </c>
      <c r="I2062" s="230"/>
      <c r="J2062" s="225"/>
      <c r="K2062" s="225"/>
      <c r="L2062" s="231"/>
      <c r="M2062" s="232"/>
      <c r="N2062" s="233"/>
      <c r="O2062" s="233"/>
      <c r="P2062" s="233"/>
      <c r="Q2062" s="233"/>
      <c r="R2062" s="233"/>
      <c r="S2062" s="233"/>
      <c r="T2062" s="234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35" t="s">
        <v>167</v>
      </c>
      <c r="AU2062" s="235" t="s">
        <v>81</v>
      </c>
      <c r="AV2062" s="13" t="s">
        <v>81</v>
      </c>
      <c r="AW2062" s="13" t="s">
        <v>33</v>
      </c>
      <c r="AX2062" s="13" t="s">
        <v>71</v>
      </c>
      <c r="AY2062" s="235" t="s">
        <v>155</v>
      </c>
    </row>
    <row r="2063" s="16" customFormat="1">
      <c r="A2063" s="16"/>
      <c r="B2063" s="270"/>
      <c r="C2063" s="271"/>
      <c r="D2063" s="226" t="s">
        <v>167</v>
      </c>
      <c r="E2063" s="272" t="s">
        <v>19</v>
      </c>
      <c r="F2063" s="273" t="s">
        <v>1796</v>
      </c>
      <c r="G2063" s="271"/>
      <c r="H2063" s="274">
        <v>6.8999999999999995</v>
      </c>
      <c r="I2063" s="275"/>
      <c r="J2063" s="271"/>
      <c r="K2063" s="271"/>
      <c r="L2063" s="276"/>
      <c r="M2063" s="277"/>
      <c r="N2063" s="278"/>
      <c r="O2063" s="278"/>
      <c r="P2063" s="278"/>
      <c r="Q2063" s="278"/>
      <c r="R2063" s="278"/>
      <c r="S2063" s="278"/>
      <c r="T2063" s="279"/>
      <c r="U2063" s="16"/>
      <c r="V2063" s="16"/>
      <c r="W2063" s="16"/>
      <c r="X2063" s="16"/>
      <c r="Y2063" s="16"/>
      <c r="Z2063" s="16"/>
      <c r="AA2063" s="16"/>
      <c r="AB2063" s="16"/>
      <c r="AC2063" s="16"/>
      <c r="AD2063" s="16"/>
      <c r="AE2063" s="16"/>
      <c r="AT2063" s="280" t="s">
        <v>167</v>
      </c>
      <c r="AU2063" s="280" t="s">
        <v>81</v>
      </c>
      <c r="AV2063" s="16" t="s">
        <v>180</v>
      </c>
      <c r="AW2063" s="16" t="s">
        <v>33</v>
      </c>
      <c r="AX2063" s="16" t="s">
        <v>71</v>
      </c>
      <c r="AY2063" s="280" t="s">
        <v>155</v>
      </c>
    </row>
    <row r="2064" s="13" customFormat="1">
      <c r="A2064" s="13"/>
      <c r="B2064" s="224"/>
      <c r="C2064" s="225"/>
      <c r="D2064" s="226" t="s">
        <v>167</v>
      </c>
      <c r="E2064" s="227" t="s">
        <v>19</v>
      </c>
      <c r="F2064" s="228" t="s">
        <v>2455</v>
      </c>
      <c r="G2064" s="225"/>
      <c r="H2064" s="229">
        <v>7.7999999999999998</v>
      </c>
      <c r="I2064" s="230"/>
      <c r="J2064" s="225"/>
      <c r="K2064" s="225"/>
      <c r="L2064" s="231"/>
      <c r="M2064" s="232"/>
      <c r="N2064" s="233"/>
      <c r="O2064" s="233"/>
      <c r="P2064" s="233"/>
      <c r="Q2064" s="233"/>
      <c r="R2064" s="233"/>
      <c r="S2064" s="233"/>
      <c r="T2064" s="234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35" t="s">
        <v>167</v>
      </c>
      <c r="AU2064" s="235" t="s">
        <v>81</v>
      </c>
      <c r="AV2064" s="13" t="s">
        <v>81</v>
      </c>
      <c r="AW2064" s="13" t="s">
        <v>33</v>
      </c>
      <c r="AX2064" s="13" t="s">
        <v>71</v>
      </c>
      <c r="AY2064" s="235" t="s">
        <v>155</v>
      </c>
    </row>
    <row r="2065" s="16" customFormat="1">
      <c r="A2065" s="16"/>
      <c r="B2065" s="270"/>
      <c r="C2065" s="271"/>
      <c r="D2065" s="226" t="s">
        <v>167</v>
      </c>
      <c r="E2065" s="272" t="s">
        <v>19</v>
      </c>
      <c r="F2065" s="273" t="s">
        <v>2409</v>
      </c>
      <c r="G2065" s="271"/>
      <c r="H2065" s="274">
        <v>7.7999999999999998</v>
      </c>
      <c r="I2065" s="275"/>
      <c r="J2065" s="271"/>
      <c r="K2065" s="271"/>
      <c r="L2065" s="276"/>
      <c r="M2065" s="277"/>
      <c r="N2065" s="278"/>
      <c r="O2065" s="278"/>
      <c r="P2065" s="278"/>
      <c r="Q2065" s="278"/>
      <c r="R2065" s="278"/>
      <c r="S2065" s="278"/>
      <c r="T2065" s="279"/>
      <c r="U2065" s="16"/>
      <c r="V2065" s="16"/>
      <c r="W2065" s="16"/>
      <c r="X2065" s="16"/>
      <c r="Y2065" s="16"/>
      <c r="Z2065" s="16"/>
      <c r="AA2065" s="16"/>
      <c r="AB2065" s="16"/>
      <c r="AC2065" s="16"/>
      <c r="AD2065" s="16"/>
      <c r="AE2065" s="16"/>
      <c r="AT2065" s="280" t="s">
        <v>167</v>
      </c>
      <c r="AU2065" s="280" t="s">
        <v>81</v>
      </c>
      <c r="AV2065" s="16" t="s">
        <v>180</v>
      </c>
      <c r="AW2065" s="16" t="s">
        <v>33</v>
      </c>
      <c r="AX2065" s="16" t="s">
        <v>71</v>
      </c>
      <c r="AY2065" s="280" t="s">
        <v>155</v>
      </c>
    </row>
    <row r="2066" s="14" customFormat="1">
      <c r="A2066" s="14"/>
      <c r="B2066" s="236"/>
      <c r="C2066" s="237"/>
      <c r="D2066" s="226" t="s">
        <v>167</v>
      </c>
      <c r="E2066" s="238" t="s">
        <v>19</v>
      </c>
      <c r="F2066" s="239" t="s">
        <v>177</v>
      </c>
      <c r="G2066" s="237"/>
      <c r="H2066" s="240">
        <v>63.799999999999997</v>
      </c>
      <c r="I2066" s="241"/>
      <c r="J2066" s="237"/>
      <c r="K2066" s="237"/>
      <c r="L2066" s="242"/>
      <c r="M2066" s="243"/>
      <c r="N2066" s="244"/>
      <c r="O2066" s="244"/>
      <c r="P2066" s="244"/>
      <c r="Q2066" s="244"/>
      <c r="R2066" s="244"/>
      <c r="S2066" s="244"/>
      <c r="T2066" s="245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46" t="s">
        <v>167</v>
      </c>
      <c r="AU2066" s="246" t="s">
        <v>81</v>
      </c>
      <c r="AV2066" s="14" t="s">
        <v>163</v>
      </c>
      <c r="AW2066" s="14" t="s">
        <v>33</v>
      </c>
      <c r="AX2066" s="14" t="s">
        <v>79</v>
      </c>
      <c r="AY2066" s="246" t="s">
        <v>155</v>
      </c>
    </row>
    <row r="2067" s="2" customFormat="1" ht="16.5" customHeight="1">
      <c r="A2067" s="40"/>
      <c r="B2067" s="41"/>
      <c r="C2067" s="206" t="s">
        <v>2462</v>
      </c>
      <c r="D2067" s="206" t="s">
        <v>158</v>
      </c>
      <c r="E2067" s="207" t="s">
        <v>2463</v>
      </c>
      <c r="F2067" s="208" t="s">
        <v>2464</v>
      </c>
      <c r="G2067" s="209" t="s">
        <v>338</v>
      </c>
      <c r="H2067" s="210">
        <v>36.850000000000001</v>
      </c>
      <c r="I2067" s="211"/>
      <c r="J2067" s="212">
        <f>ROUND(I2067*H2067,2)</f>
        <v>0</v>
      </c>
      <c r="K2067" s="208" t="s">
        <v>19</v>
      </c>
      <c r="L2067" s="46"/>
      <c r="M2067" s="213" t="s">
        <v>19</v>
      </c>
      <c r="N2067" s="214" t="s">
        <v>42</v>
      </c>
      <c r="O2067" s="86"/>
      <c r="P2067" s="215">
        <f>O2067*H2067</f>
        <v>0</v>
      </c>
      <c r="Q2067" s="215">
        <v>0</v>
      </c>
      <c r="R2067" s="215">
        <f>Q2067*H2067</f>
        <v>0</v>
      </c>
      <c r="S2067" s="215">
        <v>0</v>
      </c>
      <c r="T2067" s="216">
        <f>S2067*H2067</f>
        <v>0</v>
      </c>
      <c r="U2067" s="40"/>
      <c r="V2067" s="40"/>
      <c r="W2067" s="40"/>
      <c r="X2067" s="40"/>
      <c r="Y2067" s="40"/>
      <c r="Z2067" s="40"/>
      <c r="AA2067" s="40"/>
      <c r="AB2067" s="40"/>
      <c r="AC2067" s="40"/>
      <c r="AD2067" s="40"/>
      <c r="AE2067" s="40"/>
      <c r="AR2067" s="217" t="s">
        <v>382</v>
      </c>
      <c r="AT2067" s="217" t="s">
        <v>158</v>
      </c>
      <c r="AU2067" s="217" t="s">
        <v>81</v>
      </c>
      <c r="AY2067" s="19" t="s">
        <v>155</v>
      </c>
      <c r="BE2067" s="218">
        <f>IF(N2067="základní",J2067,0)</f>
        <v>0</v>
      </c>
      <c r="BF2067" s="218">
        <f>IF(N2067="snížená",J2067,0)</f>
        <v>0</v>
      </c>
      <c r="BG2067" s="218">
        <f>IF(N2067="zákl. přenesená",J2067,0)</f>
        <v>0</v>
      </c>
      <c r="BH2067" s="218">
        <f>IF(N2067="sníž. přenesená",J2067,0)</f>
        <v>0</v>
      </c>
      <c r="BI2067" s="218">
        <f>IF(N2067="nulová",J2067,0)</f>
        <v>0</v>
      </c>
      <c r="BJ2067" s="19" t="s">
        <v>79</v>
      </c>
      <c r="BK2067" s="218">
        <f>ROUND(I2067*H2067,2)</f>
        <v>0</v>
      </c>
      <c r="BL2067" s="19" t="s">
        <v>382</v>
      </c>
      <c r="BM2067" s="217" t="s">
        <v>2465</v>
      </c>
    </row>
    <row r="2068" s="13" customFormat="1">
      <c r="A2068" s="13"/>
      <c r="B2068" s="224"/>
      <c r="C2068" s="225"/>
      <c r="D2068" s="226" t="s">
        <v>167</v>
      </c>
      <c r="E2068" s="227" t="s">
        <v>19</v>
      </c>
      <c r="F2068" s="228" t="s">
        <v>2466</v>
      </c>
      <c r="G2068" s="225"/>
      <c r="H2068" s="229">
        <v>5.5199999999999996</v>
      </c>
      <c r="I2068" s="230"/>
      <c r="J2068" s="225"/>
      <c r="K2068" s="225"/>
      <c r="L2068" s="231"/>
      <c r="M2068" s="232"/>
      <c r="N2068" s="233"/>
      <c r="O2068" s="233"/>
      <c r="P2068" s="233"/>
      <c r="Q2068" s="233"/>
      <c r="R2068" s="233"/>
      <c r="S2068" s="233"/>
      <c r="T2068" s="234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35" t="s">
        <v>167</v>
      </c>
      <c r="AU2068" s="235" t="s">
        <v>81</v>
      </c>
      <c r="AV2068" s="13" t="s">
        <v>81</v>
      </c>
      <c r="AW2068" s="13" t="s">
        <v>33</v>
      </c>
      <c r="AX2068" s="13" t="s">
        <v>71</v>
      </c>
      <c r="AY2068" s="235" t="s">
        <v>155</v>
      </c>
    </row>
    <row r="2069" s="16" customFormat="1">
      <c r="A2069" s="16"/>
      <c r="B2069" s="270"/>
      <c r="C2069" s="271"/>
      <c r="D2069" s="226" t="s">
        <v>167</v>
      </c>
      <c r="E2069" s="272" t="s">
        <v>19</v>
      </c>
      <c r="F2069" s="273" t="s">
        <v>1811</v>
      </c>
      <c r="G2069" s="271"/>
      <c r="H2069" s="274">
        <v>5.5199999999999996</v>
      </c>
      <c r="I2069" s="275"/>
      <c r="J2069" s="271"/>
      <c r="K2069" s="271"/>
      <c r="L2069" s="276"/>
      <c r="M2069" s="277"/>
      <c r="N2069" s="278"/>
      <c r="O2069" s="278"/>
      <c r="P2069" s="278"/>
      <c r="Q2069" s="278"/>
      <c r="R2069" s="278"/>
      <c r="S2069" s="278"/>
      <c r="T2069" s="279"/>
      <c r="U2069" s="16"/>
      <c r="V2069" s="16"/>
      <c r="W2069" s="16"/>
      <c r="X2069" s="16"/>
      <c r="Y2069" s="16"/>
      <c r="Z2069" s="16"/>
      <c r="AA2069" s="16"/>
      <c r="AB2069" s="16"/>
      <c r="AC2069" s="16"/>
      <c r="AD2069" s="16"/>
      <c r="AE2069" s="16"/>
      <c r="AT2069" s="280" t="s">
        <v>167</v>
      </c>
      <c r="AU2069" s="280" t="s">
        <v>81</v>
      </c>
      <c r="AV2069" s="16" t="s">
        <v>180</v>
      </c>
      <c r="AW2069" s="16" t="s">
        <v>33</v>
      </c>
      <c r="AX2069" s="16" t="s">
        <v>71</v>
      </c>
      <c r="AY2069" s="280" t="s">
        <v>155</v>
      </c>
    </row>
    <row r="2070" s="13" customFormat="1">
      <c r="A2070" s="13"/>
      <c r="B2070" s="224"/>
      <c r="C2070" s="225"/>
      <c r="D2070" s="226" t="s">
        <v>167</v>
      </c>
      <c r="E2070" s="227" t="s">
        <v>19</v>
      </c>
      <c r="F2070" s="228" t="s">
        <v>2467</v>
      </c>
      <c r="G2070" s="225"/>
      <c r="H2070" s="229">
        <v>0.90000000000000002</v>
      </c>
      <c r="I2070" s="230"/>
      <c r="J2070" s="225"/>
      <c r="K2070" s="225"/>
      <c r="L2070" s="231"/>
      <c r="M2070" s="232"/>
      <c r="N2070" s="233"/>
      <c r="O2070" s="233"/>
      <c r="P2070" s="233"/>
      <c r="Q2070" s="233"/>
      <c r="R2070" s="233"/>
      <c r="S2070" s="233"/>
      <c r="T2070" s="234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35" t="s">
        <v>167</v>
      </c>
      <c r="AU2070" s="235" t="s">
        <v>81</v>
      </c>
      <c r="AV2070" s="13" t="s">
        <v>81</v>
      </c>
      <c r="AW2070" s="13" t="s">
        <v>33</v>
      </c>
      <c r="AX2070" s="13" t="s">
        <v>71</v>
      </c>
      <c r="AY2070" s="235" t="s">
        <v>155</v>
      </c>
    </row>
    <row r="2071" s="16" customFormat="1">
      <c r="A2071" s="16"/>
      <c r="B2071" s="270"/>
      <c r="C2071" s="271"/>
      <c r="D2071" s="226" t="s">
        <v>167</v>
      </c>
      <c r="E2071" s="272" t="s">
        <v>19</v>
      </c>
      <c r="F2071" s="273" t="s">
        <v>2468</v>
      </c>
      <c r="G2071" s="271"/>
      <c r="H2071" s="274">
        <v>0.90000000000000002</v>
      </c>
      <c r="I2071" s="275"/>
      <c r="J2071" s="271"/>
      <c r="K2071" s="271"/>
      <c r="L2071" s="276"/>
      <c r="M2071" s="277"/>
      <c r="N2071" s="278"/>
      <c r="O2071" s="278"/>
      <c r="P2071" s="278"/>
      <c r="Q2071" s="278"/>
      <c r="R2071" s="278"/>
      <c r="S2071" s="278"/>
      <c r="T2071" s="279"/>
      <c r="U2071" s="16"/>
      <c r="V2071" s="16"/>
      <c r="W2071" s="16"/>
      <c r="X2071" s="16"/>
      <c r="Y2071" s="16"/>
      <c r="Z2071" s="16"/>
      <c r="AA2071" s="16"/>
      <c r="AB2071" s="16"/>
      <c r="AC2071" s="16"/>
      <c r="AD2071" s="16"/>
      <c r="AE2071" s="16"/>
      <c r="AT2071" s="280" t="s">
        <v>167</v>
      </c>
      <c r="AU2071" s="280" t="s">
        <v>81</v>
      </c>
      <c r="AV2071" s="16" t="s">
        <v>180</v>
      </c>
      <c r="AW2071" s="16" t="s">
        <v>33</v>
      </c>
      <c r="AX2071" s="16" t="s">
        <v>71</v>
      </c>
      <c r="AY2071" s="280" t="s">
        <v>155</v>
      </c>
    </row>
    <row r="2072" s="13" customFormat="1">
      <c r="A2072" s="13"/>
      <c r="B2072" s="224"/>
      <c r="C2072" s="225"/>
      <c r="D2072" s="226" t="s">
        <v>167</v>
      </c>
      <c r="E2072" s="227" t="s">
        <v>19</v>
      </c>
      <c r="F2072" s="228" t="s">
        <v>2469</v>
      </c>
      <c r="G2072" s="225"/>
      <c r="H2072" s="229">
        <v>11.68</v>
      </c>
      <c r="I2072" s="230"/>
      <c r="J2072" s="225"/>
      <c r="K2072" s="225"/>
      <c r="L2072" s="231"/>
      <c r="M2072" s="232"/>
      <c r="N2072" s="233"/>
      <c r="O2072" s="233"/>
      <c r="P2072" s="233"/>
      <c r="Q2072" s="233"/>
      <c r="R2072" s="233"/>
      <c r="S2072" s="233"/>
      <c r="T2072" s="234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35" t="s">
        <v>167</v>
      </c>
      <c r="AU2072" s="235" t="s">
        <v>81</v>
      </c>
      <c r="AV2072" s="13" t="s">
        <v>81</v>
      </c>
      <c r="AW2072" s="13" t="s">
        <v>33</v>
      </c>
      <c r="AX2072" s="13" t="s">
        <v>71</v>
      </c>
      <c r="AY2072" s="235" t="s">
        <v>155</v>
      </c>
    </row>
    <row r="2073" s="16" customFormat="1">
      <c r="A2073" s="16"/>
      <c r="B2073" s="270"/>
      <c r="C2073" s="271"/>
      <c r="D2073" s="226" t="s">
        <v>167</v>
      </c>
      <c r="E2073" s="272" t="s">
        <v>19</v>
      </c>
      <c r="F2073" s="273" t="s">
        <v>1813</v>
      </c>
      <c r="G2073" s="271"/>
      <c r="H2073" s="274">
        <v>11.68</v>
      </c>
      <c r="I2073" s="275"/>
      <c r="J2073" s="271"/>
      <c r="K2073" s="271"/>
      <c r="L2073" s="276"/>
      <c r="M2073" s="277"/>
      <c r="N2073" s="278"/>
      <c r="O2073" s="278"/>
      <c r="P2073" s="278"/>
      <c r="Q2073" s="278"/>
      <c r="R2073" s="278"/>
      <c r="S2073" s="278"/>
      <c r="T2073" s="279"/>
      <c r="U2073" s="16"/>
      <c r="V2073" s="16"/>
      <c r="W2073" s="16"/>
      <c r="X2073" s="16"/>
      <c r="Y2073" s="16"/>
      <c r="Z2073" s="16"/>
      <c r="AA2073" s="16"/>
      <c r="AB2073" s="16"/>
      <c r="AC2073" s="16"/>
      <c r="AD2073" s="16"/>
      <c r="AE2073" s="16"/>
      <c r="AT2073" s="280" t="s">
        <v>167</v>
      </c>
      <c r="AU2073" s="280" t="s">
        <v>81</v>
      </c>
      <c r="AV2073" s="16" t="s">
        <v>180</v>
      </c>
      <c r="AW2073" s="16" t="s">
        <v>33</v>
      </c>
      <c r="AX2073" s="16" t="s">
        <v>71</v>
      </c>
      <c r="AY2073" s="280" t="s">
        <v>155</v>
      </c>
    </row>
    <row r="2074" s="13" customFormat="1">
      <c r="A2074" s="13"/>
      <c r="B2074" s="224"/>
      <c r="C2074" s="225"/>
      <c r="D2074" s="226" t="s">
        <v>167</v>
      </c>
      <c r="E2074" s="227" t="s">
        <v>19</v>
      </c>
      <c r="F2074" s="228" t="s">
        <v>2470</v>
      </c>
      <c r="G2074" s="225"/>
      <c r="H2074" s="229">
        <v>3.8999999999999999</v>
      </c>
      <c r="I2074" s="230"/>
      <c r="J2074" s="225"/>
      <c r="K2074" s="225"/>
      <c r="L2074" s="231"/>
      <c r="M2074" s="232"/>
      <c r="N2074" s="233"/>
      <c r="O2074" s="233"/>
      <c r="P2074" s="233"/>
      <c r="Q2074" s="233"/>
      <c r="R2074" s="233"/>
      <c r="S2074" s="233"/>
      <c r="T2074" s="234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35" t="s">
        <v>167</v>
      </c>
      <c r="AU2074" s="235" t="s">
        <v>81</v>
      </c>
      <c r="AV2074" s="13" t="s">
        <v>81</v>
      </c>
      <c r="AW2074" s="13" t="s">
        <v>33</v>
      </c>
      <c r="AX2074" s="13" t="s">
        <v>71</v>
      </c>
      <c r="AY2074" s="235" t="s">
        <v>155</v>
      </c>
    </row>
    <row r="2075" s="16" customFormat="1">
      <c r="A2075" s="16"/>
      <c r="B2075" s="270"/>
      <c r="C2075" s="271"/>
      <c r="D2075" s="226" t="s">
        <v>167</v>
      </c>
      <c r="E2075" s="272" t="s">
        <v>19</v>
      </c>
      <c r="F2075" s="273" t="s">
        <v>2403</v>
      </c>
      <c r="G2075" s="271"/>
      <c r="H2075" s="274">
        <v>3.8999999999999999</v>
      </c>
      <c r="I2075" s="275"/>
      <c r="J2075" s="271"/>
      <c r="K2075" s="271"/>
      <c r="L2075" s="276"/>
      <c r="M2075" s="277"/>
      <c r="N2075" s="278"/>
      <c r="O2075" s="278"/>
      <c r="P2075" s="278"/>
      <c r="Q2075" s="278"/>
      <c r="R2075" s="278"/>
      <c r="S2075" s="278"/>
      <c r="T2075" s="279"/>
      <c r="U2075" s="16"/>
      <c r="V2075" s="16"/>
      <c r="W2075" s="16"/>
      <c r="X2075" s="16"/>
      <c r="Y2075" s="16"/>
      <c r="Z2075" s="16"/>
      <c r="AA2075" s="16"/>
      <c r="AB2075" s="16"/>
      <c r="AC2075" s="16"/>
      <c r="AD2075" s="16"/>
      <c r="AE2075" s="16"/>
      <c r="AT2075" s="280" t="s">
        <v>167</v>
      </c>
      <c r="AU2075" s="280" t="s">
        <v>81</v>
      </c>
      <c r="AV2075" s="16" t="s">
        <v>180</v>
      </c>
      <c r="AW2075" s="16" t="s">
        <v>33</v>
      </c>
      <c r="AX2075" s="16" t="s">
        <v>71</v>
      </c>
      <c r="AY2075" s="280" t="s">
        <v>155</v>
      </c>
    </row>
    <row r="2076" s="13" customFormat="1">
      <c r="A2076" s="13"/>
      <c r="B2076" s="224"/>
      <c r="C2076" s="225"/>
      <c r="D2076" s="226" t="s">
        <v>167</v>
      </c>
      <c r="E2076" s="227" t="s">
        <v>19</v>
      </c>
      <c r="F2076" s="228" t="s">
        <v>2467</v>
      </c>
      <c r="G2076" s="225"/>
      <c r="H2076" s="229">
        <v>0.90000000000000002</v>
      </c>
      <c r="I2076" s="230"/>
      <c r="J2076" s="225"/>
      <c r="K2076" s="225"/>
      <c r="L2076" s="231"/>
      <c r="M2076" s="232"/>
      <c r="N2076" s="233"/>
      <c r="O2076" s="233"/>
      <c r="P2076" s="233"/>
      <c r="Q2076" s="233"/>
      <c r="R2076" s="233"/>
      <c r="S2076" s="233"/>
      <c r="T2076" s="234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35" t="s">
        <v>167</v>
      </c>
      <c r="AU2076" s="235" t="s">
        <v>81</v>
      </c>
      <c r="AV2076" s="13" t="s">
        <v>81</v>
      </c>
      <c r="AW2076" s="13" t="s">
        <v>33</v>
      </c>
      <c r="AX2076" s="13" t="s">
        <v>71</v>
      </c>
      <c r="AY2076" s="235" t="s">
        <v>155</v>
      </c>
    </row>
    <row r="2077" s="16" customFormat="1">
      <c r="A2077" s="16"/>
      <c r="B2077" s="270"/>
      <c r="C2077" s="271"/>
      <c r="D2077" s="226" t="s">
        <v>167</v>
      </c>
      <c r="E2077" s="272" t="s">
        <v>19</v>
      </c>
      <c r="F2077" s="273" t="s">
        <v>1795</v>
      </c>
      <c r="G2077" s="271"/>
      <c r="H2077" s="274">
        <v>0.90000000000000002</v>
      </c>
      <c r="I2077" s="275"/>
      <c r="J2077" s="271"/>
      <c r="K2077" s="271"/>
      <c r="L2077" s="276"/>
      <c r="M2077" s="277"/>
      <c r="N2077" s="278"/>
      <c r="O2077" s="278"/>
      <c r="P2077" s="278"/>
      <c r="Q2077" s="278"/>
      <c r="R2077" s="278"/>
      <c r="S2077" s="278"/>
      <c r="T2077" s="279"/>
      <c r="U2077" s="16"/>
      <c r="V2077" s="16"/>
      <c r="W2077" s="16"/>
      <c r="X2077" s="16"/>
      <c r="Y2077" s="16"/>
      <c r="Z2077" s="16"/>
      <c r="AA2077" s="16"/>
      <c r="AB2077" s="16"/>
      <c r="AC2077" s="16"/>
      <c r="AD2077" s="16"/>
      <c r="AE2077" s="16"/>
      <c r="AT2077" s="280" t="s">
        <v>167</v>
      </c>
      <c r="AU2077" s="280" t="s">
        <v>81</v>
      </c>
      <c r="AV2077" s="16" t="s">
        <v>180</v>
      </c>
      <c r="AW2077" s="16" t="s">
        <v>33</v>
      </c>
      <c r="AX2077" s="16" t="s">
        <v>71</v>
      </c>
      <c r="AY2077" s="280" t="s">
        <v>155</v>
      </c>
    </row>
    <row r="2078" s="13" customFormat="1">
      <c r="A2078" s="13"/>
      <c r="B2078" s="224"/>
      <c r="C2078" s="225"/>
      <c r="D2078" s="226" t="s">
        <v>167</v>
      </c>
      <c r="E2078" s="227" t="s">
        <v>19</v>
      </c>
      <c r="F2078" s="228" t="s">
        <v>2471</v>
      </c>
      <c r="G2078" s="225"/>
      <c r="H2078" s="229">
        <v>6.0999999999999996</v>
      </c>
      <c r="I2078" s="230"/>
      <c r="J2078" s="225"/>
      <c r="K2078" s="225"/>
      <c r="L2078" s="231"/>
      <c r="M2078" s="232"/>
      <c r="N2078" s="233"/>
      <c r="O2078" s="233"/>
      <c r="P2078" s="233"/>
      <c r="Q2078" s="233"/>
      <c r="R2078" s="233"/>
      <c r="S2078" s="233"/>
      <c r="T2078" s="234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35" t="s">
        <v>167</v>
      </c>
      <c r="AU2078" s="235" t="s">
        <v>81</v>
      </c>
      <c r="AV2078" s="13" t="s">
        <v>81</v>
      </c>
      <c r="AW2078" s="13" t="s">
        <v>33</v>
      </c>
      <c r="AX2078" s="13" t="s">
        <v>71</v>
      </c>
      <c r="AY2078" s="235" t="s">
        <v>155</v>
      </c>
    </row>
    <row r="2079" s="16" customFormat="1">
      <c r="A2079" s="16"/>
      <c r="B2079" s="270"/>
      <c r="C2079" s="271"/>
      <c r="D2079" s="226" t="s">
        <v>167</v>
      </c>
      <c r="E2079" s="272" t="s">
        <v>19</v>
      </c>
      <c r="F2079" s="273" t="s">
        <v>1796</v>
      </c>
      <c r="G2079" s="271"/>
      <c r="H2079" s="274">
        <v>6.0999999999999996</v>
      </c>
      <c r="I2079" s="275"/>
      <c r="J2079" s="271"/>
      <c r="K2079" s="271"/>
      <c r="L2079" s="276"/>
      <c r="M2079" s="277"/>
      <c r="N2079" s="278"/>
      <c r="O2079" s="278"/>
      <c r="P2079" s="278"/>
      <c r="Q2079" s="278"/>
      <c r="R2079" s="278"/>
      <c r="S2079" s="278"/>
      <c r="T2079" s="279"/>
      <c r="U2079" s="16"/>
      <c r="V2079" s="16"/>
      <c r="W2079" s="16"/>
      <c r="X2079" s="16"/>
      <c r="Y2079" s="16"/>
      <c r="Z2079" s="16"/>
      <c r="AA2079" s="16"/>
      <c r="AB2079" s="16"/>
      <c r="AC2079" s="16"/>
      <c r="AD2079" s="16"/>
      <c r="AE2079" s="16"/>
      <c r="AT2079" s="280" t="s">
        <v>167</v>
      </c>
      <c r="AU2079" s="280" t="s">
        <v>81</v>
      </c>
      <c r="AV2079" s="16" t="s">
        <v>180</v>
      </c>
      <c r="AW2079" s="16" t="s">
        <v>33</v>
      </c>
      <c r="AX2079" s="16" t="s">
        <v>71</v>
      </c>
      <c r="AY2079" s="280" t="s">
        <v>155</v>
      </c>
    </row>
    <row r="2080" s="13" customFormat="1">
      <c r="A2080" s="13"/>
      <c r="B2080" s="224"/>
      <c r="C2080" s="225"/>
      <c r="D2080" s="226" t="s">
        <v>167</v>
      </c>
      <c r="E2080" s="227" t="s">
        <v>19</v>
      </c>
      <c r="F2080" s="228" t="s">
        <v>2467</v>
      </c>
      <c r="G2080" s="225"/>
      <c r="H2080" s="229">
        <v>0.90000000000000002</v>
      </c>
      <c r="I2080" s="230"/>
      <c r="J2080" s="225"/>
      <c r="K2080" s="225"/>
      <c r="L2080" s="231"/>
      <c r="M2080" s="232"/>
      <c r="N2080" s="233"/>
      <c r="O2080" s="233"/>
      <c r="P2080" s="233"/>
      <c r="Q2080" s="233"/>
      <c r="R2080" s="233"/>
      <c r="S2080" s="233"/>
      <c r="T2080" s="234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35" t="s">
        <v>167</v>
      </c>
      <c r="AU2080" s="235" t="s">
        <v>81</v>
      </c>
      <c r="AV2080" s="13" t="s">
        <v>81</v>
      </c>
      <c r="AW2080" s="13" t="s">
        <v>33</v>
      </c>
      <c r="AX2080" s="13" t="s">
        <v>71</v>
      </c>
      <c r="AY2080" s="235" t="s">
        <v>155</v>
      </c>
    </row>
    <row r="2081" s="16" customFormat="1">
      <c r="A2081" s="16"/>
      <c r="B2081" s="270"/>
      <c r="C2081" s="271"/>
      <c r="D2081" s="226" t="s">
        <v>167</v>
      </c>
      <c r="E2081" s="272" t="s">
        <v>19</v>
      </c>
      <c r="F2081" s="273" t="s">
        <v>2409</v>
      </c>
      <c r="G2081" s="271"/>
      <c r="H2081" s="274">
        <v>0.90000000000000002</v>
      </c>
      <c r="I2081" s="275"/>
      <c r="J2081" s="271"/>
      <c r="K2081" s="271"/>
      <c r="L2081" s="276"/>
      <c r="M2081" s="277"/>
      <c r="N2081" s="278"/>
      <c r="O2081" s="278"/>
      <c r="P2081" s="278"/>
      <c r="Q2081" s="278"/>
      <c r="R2081" s="278"/>
      <c r="S2081" s="278"/>
      <c r="T2081" s="279"/>
      <c r="U2081" s="16"/>
      <c r="V2081" s="16"/>
      <c r="W2081" s="16"/>
      <c r="X2081" s="16"/>
      <c r="Y2081" s="16"/>
      <c r="Z2081" s="16"/>
      <c r="AA2081" s="16"/>
      <c r="AB2081" s="16"/>
      <c r="AC2081" s="16"/>
      <c r="AD2081" s="16"/>
      <c r="AE2081" s="16"/>
      <c r="AT2081" s="280" t="s">
        <v>167</v>
      </c>
      <c r="AU2081" s="280" t="s">
        <v>81</v>
      </c>
      <c r="AV2081" s="16" t="s">
        <v>180</v>
      </c>
      <c r="AW2081" s="16" t="s">
        <v>33</v>
      </c>
      <c r="AX2081" s="16" t="s">
        <v>71</v>
      </c>
      <c r="AY2081" s="280" t="s">
        <v>155</v>
      </c>
    </row>
    <row r="2082" s="13" customFormat="1">
      <c r="A2082" s="13"/>
      <c r="B2082" s="224"/>
      <c r="C2082" s="225"/>
      <c r="D2082" s="226" t="s">
        <v>167</v>
      </c>
      <c r="E2082" s="227" t="s">
        <v>19</v>
      </c>
      <c r="F2082" s="228" t="s">
        <v>2472</v>
      </c>
      <c r="G2082" s="225"/>
      <c r="H2082" s="229">
        <v>6.9500000000000002</v>
      </c>
      <c r="I2082" s="230"/>
      <c r="J2082" s="225"/>
      <c r="K2082" s="225"/>
      <c r="L2082" s="231"/>
      <c r="M2082" s="232"/>
      <c r="N2082" s="233"/>
      <c r="O2082" s="233"/>
      <c r="P2082" s="233"/>
      <c r="Q2082" s="233"/>
      <c r="R2082" s="233"/>
      <c r="S2082" s="233"/>
      <c r="T2082" s="234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35" t="s">
        <v>167</v>
      </c>
      <c r="AU2082" s="235" t="s">
        <v>81</v>
      </c>
      <c r="AV2082" s="13" t="s">
        <v>81</v>
      </c>
      <c r="AW2082" s="13" t="s">
        <v>33</v>
      </c>
      <c r="AX2082" s="13" t="s">
        <v>71</v>
      </c>
      <c r="AY2082" s="235" t="s">
        <v>155</v>
      </c>
    </row>
    <row r="2083" s="16" customFormat="1">
      <c r="A2083" s="16"/>
      <c r="B2083" s="270"/>
      <c r="C2083" s="271"/>
      <c r="D2083" s="226" t="s">
        <v>167</v>
      </c>
      <c r="E2083" s="272" t="s">
        <v>19</v>
      </c>
      <c r="F2083" s="273" t="s">
        <v>595</v>
      </c>
      <c r="G2083" s="271"/>
      <c r="H2083" s="274">
        <v>6.9500000000000002</v>
      </c>
      <c r="I2083" s="275"/>
      <c r="J2083" s="271"/>
      <c r="K2083" s="271"/>
      <c r="L2083" s="276"/>
      <c r="M2083" s="277"/>
      <c r="N2083" s="278"/>
      <c r="O2083" s="278"/>
      <c r="P2083" s="278"/>
      <c r="Q2083" s="278"/>
      <c r="R2083" s="278"/>
      <c r="S2083" s="278"/>
      <c r="T2083" s="279"/>
      <c r="U2083" s="16"/>
      <c r="V2083" s="16"/>
      <c r="W2083" s="16"/>
      <c r="X2083" s="16"/>
      <c r="Y2083" s="16"/>
      <c r="Z2083" s="16"/>
      <c r="AA2083" s="16"/>
      <c r="AB2083" s="16"/>
      <c r="AC2083" s="16"/>
      <c r="AD2083" s="16"/>
      <c r="AE2083" s="16"/>
      <c r="AT2083" s="280" t="s">
        <v>167</v>
      </c>
      <c r="AU2083" s="280" t="s">
        <v>81</v>
      </c>
      <c r="AV2083" s="16" t="s">
        <v>180</v>
      </c>
      <c r="AW2083" s="16" t="s">
        <v>33</v>
      </c>
      <c r="AX2083" s="16" t="s">
        <v>71</v>
      </c>
      <c r="AY2083" s="280" t="s">
        <v>155</v>
      </c>
    </row>
    <row r="2084" s="14" customFormat="1">
      <c r="A2084" s="14"/>
      <c r="B2084" s="236"/>
      <c r="C2084" s="237"/>
      <c r="D2084" s="226" t="s">
        <v>167</v>
      </c>
      <c r="E2084" s="238" t="s">
        <v>19</v>
      </c>
      <c r="F2084" s="239" t="s">
        <v>177</v>
      </c>
      <c r="G2084" s="237"/>
      <c r="H2084" s="240">
        <v>36.850000000000001</v>
      </c>
      <c r="I2084" s="241"/>
      <c r="J2084" s="237"/>
      <c r="K2084" s="237"/>
      <c r="L2084" s="242"/>
      <c r="M2084" s="243"/>
      <c r="N2084" s="244"/>
      <c r="O2084" s="244"/>
      <c r="P2084" s="244"/>
      <c r="Q2084" s="244"/>
      <c r="R2084" s="244"/>
      <c r="S2084" s="244"/>
      <c r="T2084" s="245"/>
      <c r="U2084" s="14"/>
      <c r="V2084" s="14"/>
      <c r="W2084" s="14"/>
      <c r="X2084" s="14"/>
      <c r="Y2084" s="14"/>
      <c r="Z2084" s="14"/>
      <c r="AA2084" s="14"/>
      <c r="AB2084" s="14"/>
      <c r="AC2084" s="14"/>
      <c r="AD2084" s="14"/>
      <c r="AE2084" s="14"/>
      <c r="AT2084" s="246" t="s">
        <v>167</v>
      </c>
      <c r="AU2084" s="246" t="s">
        <v>81</v>
      </c>
      <c r="AV2084" s="14" t="s">
        <v>163</v>
      </c>
      <c r="AW2084" s="14" t="s">
        <v>33</v>
      </c>
      <c r="AX2084" s="14" t="s">
        <v>79</v>
      </c>
      <c r="AY2084" s="246" t="s">
        <v>155</v>
      </c>
    </row>
    <row r="2085" s="2" customFormat="1" ht="24.15" customHeight="1">
      <c r="A2085" s="40"/>
      <c r="B2085" s="41"/>
      <c r="C2085" s="206" t="s">
        <v>2473</v>
      </c>
      <c r="D2085" s="206" t="s">
        <v>158</v>
      </c>
      <c r="E2085" s="207" t="s">
        <v>2474</v>
      </c>
      <c r="F2085" s="208" t="s">
        <v>2475</v>
      </c>
      <c r="G2085" s="209" t="s">
        <v>183</v>
      </c>
      <c r="H2085" s="210">
        <v>2.7509999999999999</v>
      </c>
      <c r="I2085" s="211"/>
      <c r="J2085" s="212">
        <f>ROUND(I2085*H2085,2)</f>
        <v>0</v>
      </c>
      <c r="K2085" s="208" t="s">
        <v>162</v>
      </c>
      <c r="L2085" s="46"/>
      <c r="M2085" s="213" t="s">
        <v>19</v>
      </c>
      <c r="N2085" s="214" t="s">
        <v>42</v>
      </c>
      <c r="O2085" s="86"/>
      <c r="P2085" s="215">
        <f>O2085*H2085</f>
        <v>0</v>
      </c>
      <c r="Q2085" s="215">
        <v>0</v>
      </c>
      <c r="R2085" s="215">
        <f>Q2085*H2085</f>
        <v>0</v>
      </c>
      <c r="S2085" s="215">
        <v>0</v>
      </c>
      <c r="T2085" s="216">
        <f>S2085*H2085</f>
        <v>0</v>
      </c>
      <c r="U2085" s="40"/>
      <c r="V2085" s="40"/>
      <c r="W2085" s="40"/>
      <c r="X2085" s="40"/>
      <c r="Y2085" s="40"/>
      <c r="Z2085" s="40"/>
      <c r="AA2085" s="40"/>
      <c r="AB2085" s="40"/>
      <c r="AC2085" s="40"/>
      <c r="AD2085" s="40"/>
      <c r="AE2085" s="40"/>
      <c r="AR2085" s="217" t="s">
        <v>382</v>
      </c>
      <c r="AT2085" s="217" t="s">
        <v>158</v>
      </c>
      <c r="AU2085" s="217" t="s">
        <v>81</v>
      </c>
      <c r="AY2085" s="19" t="s">
        <v>155</v>
      </c>
      <c r="BE2085" s="218">
        <f>IF(N2085="základní",J2085,0)</f>
        <v>0</v>
      </c>
      <c r="BF2085" s="218">
        <f>IF(N2085="snížená",J2085,0)</f>
        <v>0</v>
      </c>
      <c r="BG2085" s="218">
        <f>IF(N2085="zákl. přenesená",J2085,0)</f>
        <v>0</v>
      </c>
      <c r="BH2085" s="218">
        <f>IF(N2085="sníž. přenesená",J2085,0)</f>
        <v>0</v>
      </c>
      <c r="BI2085" s="218">
        <f>IF(N2085="nulová",J2085,0)</f>
        <v>0</v>
      </c>
      <c r="BJ2085" s="19" t="s">
        <v>79</v>
      </c>
      <c r="BK2085" s="218">
        <f>ROUND(I2085*H2085,2)</f>
        <v>0</v>
      </c>
      <c r="BL2085" s="19" t="s">
        <v>382</v>
      </c>
      <c r="BM2085" s="217" t="s">
        <v>2476</v>
      </c>
    </row>
    <row r="2086" s="2" customFormat="1">
      <c r="A2086" s="40"/>
      <c r="B2086" s="41"/>
      <c r="C2086" s="42"/>
      <c r="D2086" s="219" t="s">
        <v>165</v>
      </c>
      <c r="E2086" s="42"/>
      <c r="F2086" s="220" t="s">
        <v>2477</v>
      </c>
      <c r="G2086" s="42"/>
      <c r="H2086" s="42"/>
      <c r="I2086" s="221"/>
      <c r="J2086" s="42"/>
      <c r="K2086" s="42"/>
      <c r="L2086" s="46"/>
      <c r="M2086" s="222"/>
      <c r="N2086" s="223"/>
      <c r="O2086" s="86"/>
      <c r="P2086" s="86"/>
      <c r="Q2086" s="86"/>
      <c r="R2086" s="86"/>
      <c r="S2086" s="86"/>
      <c r="T2086" s="87"/>
      <c r="U2086" s="40"/>
      <c r="V2086" s="40"/>
      <c r="W2086" s="40"/>
      <c r="X2086" s="40"/>
      <c r="Y2086" s="40"/>
      <c r="Z2086" s="40"/>
      <c r="AA2086" s="40"/>
      <c r="AB2086" s="40"/>
      <c r="AC2086" s="40"/>
      <c r="AD2086" s="40"/>
      <c r="AE2086" s="40"/>
      <c r="AT2086" s="19" t="s">
        <v>165</v>
      </c>
      <c r="AU2086" s="19" t="s">
        <v>81</v>
      </c>
    </row>
    <row r="2087" s="12" customFormat="1" ht="22.8" customHeight="1">
      <c r="A2087" s="12"/>
      <c r="B2087" s="190"/>
      <c r="C2087" s="191"/>
      <c r="D2087" s="192" t="s">
        <v>70</v>
      </c>
      <c r="E2087" s="204" t="s">
        <v>2478</v>
      </c>
      <c r="F2087" s="204" t="s">
        <v>2479</v>
      </c>
      <c r="G2087" s="191"/>
      <c r="H2087" s="191"/>
      <c r="I2087" s="194"/>
      <c r="J2087" s="205">
        <f>BK2087</f>
        <v>0</v>
      </c>
      <c r="K2087" s="191"/>
      <c r="L2087" s="196"/>
      <c r="M2087" s="197"/>
      <c r="N2087" s="198"/>
      <c r="O2087" s="198"/>
      <c r="P2087" s="199">
        <f>SUM(P2088:P2119)</f>
        <v>0</v>
      </c>
      <c r="Q2087" s="198"/>
      <c r="R2087" s="199">
        <f>SUM(R2088:R2119)</f>
        <v>0.029955190050000004</v>
      </c>
      <c r="S2087" s="198"/>
      <c r="T2087" s="200">
        <f>SUM(T2088:T2119)</f>
        <v>0</v>
      </c>
      <c r="U2087" s="12"/>
      <c r="V2087" s="12"/>
      <c r="W2087" s="12"/>
      <c r="X2087" s="12"/>
      <c r="Y2087" s="12"/>
      <c r="Z2087" s="12"/>
      <c r="AA2087" s="12"/>
      <c r="AB2087" s="12"/>
      <c r="AC2087" s="12"/>
      <c r="AD2087" s="12"/>
      <c r="AE2087" s="12"/>
      <c r="AR2087" s="201" t="s">
        <v>81</v>
      </c>
      <c r="AT2087" s="202" t="s">
        <v>70</v>
      </c>
      <c r="AU2087" s="202" t="s">
        <v>79</v>
      </c>
      <c r="AY2087" s="201" t="s">
        <v>155</v>
      </c>
      <c r="BK2087" s="203">
        <f>SUM(BK2088:BK2119)</f>
        <v>0</v>
      </c>
    </row>
    <row r="2088" s="2" customFormat="1" ht="16.5" customHeight="1">
      <c r="A2088" s="40"/>
      <c r="B2088" s="41"/>
      <c r="C2088" s="206" t="s">
        <v>2480</v>
      </c>
      <c r="D2088" s="206" t="s">
        <v>158</v>
      </c>
      <c r="E2088" s="207" t="s">
        <v>2481</v>
      </c>
      <c r="F2088" s="208" t="s">
        <v>2482</v>
      </c>
      <c r="G2088" s="209" t="s">
        <v>264</v>
      </c>
      <c r="H2088" s="210">
        <v>61.173000000000002</v>
      </c>
      <c r="I2088" s="211"/>
      <c r="J2088" s="212">
        <f>ROUND(I2088*H2088,2)</f>
        <v>0</v>
      </c>
      <c r="K2088" s="208" t="s">
        <v>162</v>
      </c>
      <c r="L2088" s="46"/>
      <c r="M2088" s="213" t="s">
        <v>19</v>
      </c>
      <c r="N2088" s="214" t="s">
        <v>42</v>
      </c>
      <c r="O2088" s="86"/>
      <c r="P2088" s="215">
        <f>O2088*H2088</f>
        <v>0</v>
      </c>
      <c r="Q2088" s="215">
        <v>0.00014375</v>
      </c>
      <c r="R2088" s="215">
        <f>Q2088*H2088</f>
        <v>0.0087936187500000009</v>
      </c>
      <c r="S2088" s="215">
        <v>0</v>
      </c>
      <c r="T2088" s="216">
        <f>S2088*H2088</f>
        <v>0</v>
      </c>
      <c r="U2088" s="40"/>
      <c r="V2088" s="40"/>
      <c r="W2088" s="40"/>
      <c r="X2088" s="40"/>
      <c r="Y2088" s="40"/>
      <c r="Z2088" s="40"/>
      <c r="AA2088" s="40"/>
      <c r="AB2088" s="40"/>
      <c r="AC2088" s="40"/>
      <c r="AD2088" s="40"/>
      <c r="AE2088" s="40"/>
      <c r="AR2088" s="217" t="s">
        <v>382</v>
      </c>
      <c r="AT2088" s="217" t="s">
        <v>158</v>
      </c>
      <c r="AU2088" s="217" t="s">
        <v>81</v>
      </c>
      <c r="AY2088" s="19" t="s">
        <v>155</v>
      </c>
      <c r="BE2088" s="218">
        <f>IF(N2088="základní",J2088,0)</f>
        <v>0</v>
      </c>
      <c r="BF2088" s="218">
        <f>IF(N2088="snížená",J2088,0)</f>
        <v>0</v>
      </c>
      <c r="BG2088" s="218">
        <f>IF(N2088="zákl. přenesená",J2088,0)</f>
        <v>0</v>
      </c>
      <c r="BH2088" s="218">
        <f>IF(N2088="sníž. přenesená",J2088,0)</f>
        <v>0</v>
      </c>
      <c r="BI2088" s="218">
        <f>IF(N2088="nulová",J2088,0)</f>
        <v>0</v>
      </c>
      <c r="BJ2088" s="19" t="s">
        <v>79</v>
      </c>
      <c r="BK2088" s="218">
        <f>ROUND(I2088*H2088,2)</f>
        <v>0</v>
      </c>
      <c r="BL2088" s="19" t="s">
        <v>382</v>
      </c>
      <c r="BM2088" s="217" t="s">
        <v>2483</v>
      </c>
    </row>
    <row r="2089" s="2" customFormat="1">
      <c r="A2089" s="40"/>
      <c r="B2089" s="41"/>
      <c r="C2089" s="42"/>
      <c r="D2089" s="219" t="s">
        <v>165</v>
      </c>
      <c r="E2089" s="42"/>
      <c r="F2089" s="220" t="s">
        <v>2484</v>
      </c>
      <c r="G2089" s="42"/>
      <c r="H2089" s="42"/>
      <c r="I2089" s="221"/>
      <c r="J2089" s="42"/>
      <c r="K2089" s="42"/>
      <c r="L2089" s="46"/>
      <c r="M2089" s="222"/>
      <c r="N2089" s="223"/>
      <c r="O2089" s="86"/>
      <c r="P2089" s="86"/>
      <c r="Q2089" s="86"/>
      <c r="R2089" s="86"/>
      <c r="S2089" s="86"/>
      <c r="T2089" s="87"/>
      <c r="U2089" s="40"/>
      <c r="V2089" s="40"/>
      <c r="W2089" s="40"/>
      <c r="X2089" s="40"/>
      <c r="Y2089" s="40"/>
      <c r="Z2089" s="40"/>
      <c r="AA2089" s="40"/>
      <c r="AB2089" s="40"/>
      <c r="AC2089" s="40"/>
      <c r="AD2089" s="40"/>
      <c r="AE2089" s="40"/>
      <c r="AT2089" s="19" t="s">
        <v>165</v>
      </c>
      <c r="AU2089" s="19" t="s">
        <v>81</v>
      </c>
    </row>
    <row r="2090" s="13" customFormat="1">
      <c r="A2090" s="13"/>
      <c r="B2090" s="224"/>
      <c r="C2090" s="225"/>
      <c r="D2090" s="226" t="s">
        <v>167</v>
      </c>
      <c r="E2090" s="227" t="s">
        <v>19</v>
      </c>
      <c r="F2090" s="228" t="s">
        <v>2485</v>
      </c>
      <c r="G2090" s="225"/>
      <c r="H2090" s="229">
        <v>33.18</v>
      </c>
      <c r="I2090" s="230"/>
      <c r="J2090" s="225"/>
      <c r="K2090" s="225"/>
      <c r="L2090" s="231"/>
      <c r="M2090" s="232"/>
      <c r="N2090" s="233"/>
      <c r="O2090" s="233"/>
      <c r="P2090" s="233"/>
      <c r="Q2090" s="233"/>
      <c r="R2090" s="233"/>
      <c r="S2090" s="233"/>
      <c r="T2090" s="234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35" t="s">
        <v>167</v>
      </c>
      <c r="AU2090" s="235" t="s">
        <v>81</v>
      </c>
      <c r="AV2090" s="13" t="s">
        <v>81</v>
      </c>
      <c r="AW2090" s="13" t="s">
        <v>33</v>
      </c>
      <c r="AX2090" s="13" t="s">
        <v>71</v>
      </c>
      <c r="AY2090" s="235" t="s">
        <v>155</v>
      </c>
    </row>
    <row r="2091" s="13" customFormat="1">
      <c r="A2091" s="13"/>
      <c r="B2091" s="224"/>
      <c r="C2091" s="225"/>
      <c r="D2091" s="226" t="s">
        <v>167</v>
      </c>
      <c r="E2091" s="227" t="s">
        <v>19</v>
      </c>
      <c r="F2091" s="228" t="s">
        <v>2486</v>
      </c>
      <c r="G2091" s="225"/>
      <c r="H2091" s="229">
        <v>11.368</v>
      </c>
      <c r="I2091" s="230"/>
      <c r="J2091" s="225"/>
      <c r="K2091" s="225"/>
      <c r="L2091" s="231"/>
      <c r="M2091" s="232"/>
      <c r="N2091" s="233"/>
      <c r="O2091" s="233"/>
      <c r="P2091" s="233"/>
      <c r="Q2091" s="233"/>
      <c r="R2091" s="233"/>
      <c r="S2091" s="233"/>
      <c r="T2091" s="234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35" t="s">
        <v>167</v>
      </c>
      <c r="AU2091" s="235" t="s">
        <v>81</v>
      </c>
      <c r="AV2091" s="13" t="s">
        <v>81</v>
      </c>
      <c r="AW2091" s="13" t="s">
        <v>33</v>
      </c>
      <c r="AX2091" s="13" t="s">
        <v>71</v>
      </c>
      <c r="AY2091" s="235" t="s">
        <v>155</v>
      </c>
    </row>
    <row r="2092" s="13" customFormat="1">
      <c r="A2092" s="13"/>
      <c r="B2092" s="224"/>
      <c r="C2092" s="225"/>
      <c r="D2092" s="226" t="s">
        <v>167</v>
      </c>
      <c r="E2092" s="227" t="s">
        <v>19</v>
      </c>
      <c r="F2092" s="228" t="s">
        <v>2487</v>
      </c>
      <c r="G2092" s="225"/>
      <c r="H2092" s="229">
        <v>11.858000000000001</v>
      </c>
      <c r="I2092" s="230"/>
      <c r="J2092" s="225"/>
      <c r="K2092" s="225"/>
      <c r="L2092" s="231"/>
      <c r="M2092" s="232"/>
      <c r="N2092" s="233"/>
      <c r="O2092" s="233"/>
      <c r="P2092" s="233"/>
      <c r="Q2092" s="233"/>
      <c r="R2092" s="233"/>
      <c r="S2092" s="233"/>
      <c r="T2092" s="234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35" t="s">
        <v>167</v>
      </c>
      <c r="AU2092" s="235" t="s">
        <v>81</v>
      </c>
      <c r="AV2092" s="13" t="s">
        <v>81</v>
      </c>
      <c r="AW2092" s="13" t="s">
        <v>33</v>
      </c>
      <c r="AX2092" s="13" t="s">
        <v>71</v>
      </c>
      <c r="AY2092" s="235" t="s">
        <v>155</v>
      </c>
    </row>
    <row r="2093" s="13" customFormat="1">
      <c r="A2093" s="13"/>
      <c r="B2093" s="224"/>
      <c r="C2093" s="225"/>
      <c r="D2093" s="226" t="s">
        <v>167</v>
      </c>
      <c r="E2093" s="227" t="s">
        <v>19</v>
      </c>
      <c r="F2093" s="228" t="s">
        <v>2488</v>
      </c>
      <c r="G2093" s="225"/>
      <c r="H2093" s="229">
        <v>4.7670000000000003</v>
      </c>
      <c r="I2093" s="230"/>
      <c r="J2093" s="225"/>
      <c r="K2093" s="225"/>
      <c r="L2093" s="231"/>
      <c r="M2093" s="232"/>
      <c r="N2093" s="233"/>
      <c r="O2093" s="233"/>
      <c r="P2093" s="233"/>
      <c r="Q2093" s="233"/>
      <c r="R2093" s="233"/>
      <c r="S2093" s="233"/>
      <c r="T2093" s="234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35" t="s">
        <v>167</v>
      </c>
      <c r="AU2093" s="235" t="s">
        <v>81</v>
      </c>
      <c r="AV2093" s="13" t="s">
        <v>81</v>
      </c>
      <c r="AW2093" s="13" t="s">
        <v>33</v>
      </c>
      <c r="AX2093" s="13" t="s">
        <v>71</v>
      </c>
      <c r="AY2093" s="235" t="s">
        <v>155</v>
      </c>
    </row>
    <row r="2094" s="16" customFormat="1">
      <c r="A2094" s="16"/>
      <c r="B2094" s="270"/>
      <c r="C2094" s="271"/>
      <c r="D2094" s="226" t="s">
        <v>167</v>
      </c>
      <c r="E2094" s="272" t="s">
        <v>19</v>
      </c>
      <c r="F2094" s="273" t="s">
        <v>2489</v>
      </c>
      <c r="G2094" s="271"/>
      <c r="H2094" s="274">
        <v>61.173000000000009</v>
      </c>
      <c r="I2094" s="275"/>
      <c r="J2094" s="271"/>
      <c r="K2094" s="271"/>
      <c r="L2094" s="276"/>
      <c r="M2094" s="277"/>
      <c r="N2094" s="278"/>
      <c r="O2094" s="278"/>
      <c r="P2094" s="278"/>
      <c r="Q2094" s="278"/>
      <c r="R2094" s="278"/>
      <c r="S2094" s="278"/>
      <c r="T2094" s="279"/>
      <c r="U2094" s="16"/>
      <c r="V2094" s="16"/>
      <c r="W2094" s="16"/>
      <c r="X2094" s="16"/>
      <c r="Y2094" s="16"/>
      <c r="Z2094" s="16"/>
      <c r="AA2094" s="16"/>
      <c r="AB2094" s="16"/>
      <c r="AC2094" s="16"/>
      <c r="AD2094" s="16"/>
      <c r="AE2094" s="16"/>
      <c r="AT2094" s="280" t="s">
        <v>167</v>
      </c>
      <c r="AU2094" s="280" t="s">
        <v>81</v>
      </c>
      <c r="AV2094" s="16" t="s">
        <v>180</v>
      </c>
      <c r="AW2094" s="16" t="s">
        <v>33</v>
      </c>
      <c r="AX2094" s="16" t="s">
        <v>71</v>
      </c>
      <c r="AY2094" s="280" t="s">
        <v>155</v>
      </c>
    </row>
    <row r="2095" s="14" customFormat="1">
      <c r="A2095" s="14"/>
      <c r="B2095" s="236"/>
      <c r="C2095" s="237"/>
      <c r="D2095" s="226" t="s">
        <v>167</v>
      </c>
      <c r="E2095" s="238" t="s">
        <v>19</v>
      </c>
      <c r="F2095" s="239" t="s">
        <v>177</v>
      </c>
      <c r="G2095" s="237"/>
      <c r="H2095" s="240">
        <v>61.173000000000009</v>
      </c>
      <c r="I2095" s="241"/>
      <c r="J2095" s="237"/>
      <c r="K2095" s="237"/>
      <c r="L2095" s="242"/>
      <c r="M2095" s="243"/>
      <c r="N2095" s="244"/>
      <c r="O2095" s="244"/>
      <c r="P2095" s="244"/>
      <c r="Q2095" s="244"/>
      <c r="R2095" s="244"/>
      <c r="S2095" s="244"/>
      <c r="T2095" s="245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46" t="s">
        <v>167</v>
      </c>
      <c r="AU2095" s="246" t="s">
        <v>81</v>
      </c>
      <c r="AV2095" s="14" t="s">
        <v>163</v>
      </c>
      <c r="AW2095" s="14" t="s">
        <v>33</v>
      </c>
      <c r="AX2095" s="14" t="s">
        <v>79</v>
      </c>
      <c r="AY2095" s="246" t="s">
        <v>155</v>
      </c>
    </row>
    <row r="2096" s="2" customFormat="1" ht="16.5" customHeight="1">
      <c r="A2096" s="40"/>
      <c r="B2096" s="41"/>
      <c r="C2096" s="206" t="s">
        <v>2490</v>
      </c>
      <c r="D2096" s="206" t="s">
        <v>158</v>
      </c>
      <c r="E2096" s="207" t="s">
        <v>2491</v>
      </c>
      <c r="F2096" s="208" t="s">
        <v>2492</v>
      </c>
      <c r="G2096" s="209" t="s">
        <v>264</v>
      </c>
      <c r="H2096" s="210">
        <v>61.173000000000002</v>
      </c>
      <c r="I2096" s="211"/>
      <c r="J2096" s="212">
        <f>ROUND(I2096*H2096,2)</f>
        <v>0</v>
      </c>
      <c r="K2096" s="208" t="s">
        <v>162</v>
      </c>
      <c r="L2096" s="46"/>
      <c r="M2096" s="213" t="s">
        <v>19</v>
      </c>
      <c r="N2096" s="214" t="s">
        <v>42</v>
      </c>
      <c r="O2096" s="86"/>
      <c r="P2096" s="215">
        <f>O2096*H2096</f>
        <v>0</v>
      </c>
      <c r="Q2096" s="215">
        <v>0.00012305000000000001</v>
      </c>
      <c r="R2096" s="215">
        <f>Q2096*H2096</f>
        <v>0.0075273376500000011</v>
      </c>
      <c r="S2096" s="215">
        <v>0</v>
      </c>
      <c r="T2096" s="216">
        <f>S2096*H2096</f>
        <v>0</v>
      </c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R2096" s="217" t="s">
        <v>382</v>
      </c>
      <c r="AT2096" s="217" t="s">
        <v>158</v>
      </c>
      <c r="AU2096" s="217" t="s">
        <v>81</v>
      </c>
      <c r="AY2096" s="19" t="s">
        <v>155</v>
      </c>
      <c r="BE2096" s="218">
        <f>IF(N2096="základní",J2096,0)</f>
        <v>0</v>
      </c>
      <c r="BF2096" s="218">
        <f>IF(N2096="snížená",J2096,0)</f>
        <v>0</v>
      </c>
      <c r="BG2096" s="218">
        <f>IF(N2096="zákl. přenesená",J2096,0)</f>
        <v>0</v>
      </c>
      <c r="BH2096" s="218">
        <f>IF(N2096="sníž. přenesená",J2096,0)</f>
        <v>0</v>
      </c>
      <c r="BI2096" s="218">
        <f>IF(N2096="nulová",J2096,0)</f>
        <v>0</v>
      </c>
      <c r="BJ2096" s="19" t="s">
        <v>79</v>
      </c>
      <c r="BK2096" s="218">
        <f>ROUND(I2096*H2096,2)</f>
        <v>0</v>
      </c>
      <c r="BL2096" s="19" t="s">
        <v>382</v>
      </c>
      <c r="BM2096" s="217" t="s">
        <v>2493</v>
      </c>
    </row>
    <row r="2097" s="2" customFormat="1">
      <c r="A2097" s="40"/>
      <c r="B2097" s="41"/>
      <c r="C2097" s="42"/>
      <c r="D2097" s="219" t="s">
        <v>165</v>
      </c>
      <c r="E2097" s="42"/>
      <c r="F2097" s="220" t="s">
        <v>2494</v>
      </c>
      <c r="G2097" s="42"/>
      <c r="H2097" s="42"/>
      <c r="I2097" s="221"/>
      <c r="J2097" s="42"/>
      <c r="K2097" s="42"/>
      <c r="L2097" s="46"/>
      <c r="M2097" s="222"/>
      <c r="N2097" s="223"/>
      <c r="O2097" s="86"/>
      <c r="P2097" s="86"/>
      <c r="Q2097" s="86"/>
      <c r="R2097" s="86"/>
      <c r="S2097" s="86"/>
      <c r="T2097" s="87"/>
      <c r="U2097" s="40"/>
      <c r="V2097" s="40"/>
      <c r="W2097" s="40"/>
      <c r="X2097" s="40"/>
      <c r="Y2097" s="40"/>
      <c r="Z2097" s="40"/>
      <c r="AA2097" s="40"/>
      <c r="AB2097" s="40"/>
      <c r="AC2097" s="40"/>
      <c r="AD2097" s="40"/>
      <c r="AE2097" s="40"/>
      <c r="AT2097" s="19" t="s">
        <v>165</v>
      </c>
      <c r="AU2097" s="19" t="s">
        <v>81</v>
      </c>
    </row>
    <row r="2098" s="13" customFormat="1">
      <c r="A2098" s="13"/>
      <c r="B2098" s="224"/>
      <c r="C2098" s="225"/>
      <c r="D2098" s="226" t="s">
        <v>167</v>
      </c>
      <c r="E2098" s="227" t="s">
        <v>19</v>
      </c>
      <c r="F2098" s="228" t="s">
        <v>2485</v>
      </c>
      <c r="G2098" s="225"/>
      <c r="H2098" s="229">
        <v>33.18</v>
      </c>
      <c r="I2098" s="230"/>
      <c r="J2098" s="225"/>
      <c r="K2098" s="225"/>
      <c r="L2098" s="231"/>
      <c r="M2098" s="232"/>
      <c r="N2098" s="233"/>
      <c r="O2098" s="233"/>
      <c r="P2098" s="233"/>
      <c r="Q2098" s="233"/>
      <c r="R2098" s="233"/>
      <c r="S2098" s="233"/>
      <c r="T2098" s="234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35" t="s">
        <v>167</v>
      </c>
      <c r="AU2098" s="235" t="s">
        <v>81</v>
      </c>
      <c r="AV2098" s="13" t="s">
        <v>81</v>
      </c>
      <c r="AW2098" s="13" t="s">
        <v>33</v>
      </c>
      <c r="AX2098" s="13" t="s">
        <v>71</v>
      </c>
      <c r="AY2098" s="235" t="s">
        <v>155</v>
      </c>
    </row>
    <row r="2099" s="13" customFormat="1">
      <c r="A2099" s="13"/>
      <c r="B2099" s="224"/>
      <c r="C2099" s="225"/>
      <c r="D2099" s="226" t="s">
        <v>167</v>
      </c>
      <c r="E2099" s="227" t="s">
        <v>19</v>
      </c>
      <c r="F2099" s="228" t="s">
        <v>2486</v>
      </c>
      <c r="G2099" s="225"/>
      <c r="H2099" s="229">
        <v>11.368</v>
      </c>
      <c r="I2099" s="230"/>
      <c r="J2099" s="225"/>
      <c r="K2099" s="225"/>
      <c r="L2099" s="231"/>
      <c r="M2099" s="232"/>
      <c r="N2099" s="233"/>
      <c r="O2099" s="233"/>
      <c r="P2099" s="233"/>
      <c r="Q2099" s="233"/>
      <c r="R2099" s="233"/>
      <c r="S2099" s="233"/>
      <c r="T2099" s="234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35" t="s">
        <v>167</v>
      </c>
      <c r="AU2099" s="235" t="s">
        <v>81</v>
      </c>
      <c r="AV2099" s="13" t="s">
        <v>81</v>
      </c>
      <c r="AW2099" s="13" t="s">
        <v>33</v>
      </c>
      <c r="AX2099" s="13" t="s">
        <v>71</v>
      </c>
      <c r="AY2099" s="235" t="s">
        <v>155</v>
      </c>
    </row>
    <row r="2100" s="13" customFormat="1">
      <c r="A2100" s="13"/>
      <c r="B2100" s="224"/>
      <c r="C2100" s="225"/>
      <c r="D2100" s="226" t="s">
        <v>167</v>
      </c>
      <c r="E2100" s="227" t="s">
        <v>19</v>
      </c>
      <c r="F2100" s="228" t="s">
        <v>2487</v>
      </c>
      <c r="G2100" s="225"/>
      <c r="H2100" s="229">
        <v>11.858000000000001</v>
      </c>
      <c r="I2100" s="230"/>
      <c r="J2100" s="225"/>
      <c r="K2100" s="225"/>
      <c r="L2100" s="231"/>
      <c r="M2100" s="232"/>
      <c r="N2100" s="233"/>
      <c r="O2100" s="233"/>
      <c r="P2100" s="233"/>
      <c r="Q2100" s="233"/>
      <c r="R2100" s="233"/>
      <c r="S2100" s="233"/>
      <c r="T2100" s="234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35" t="s">
        <v>167</v>
      </c>
      <c r="AU2100" s="235" t="s">
        <v>81</v>
      </c>
      <c r="AV2100" s="13" t="s">
        <v>81</v>
      </c>
      <c r="AW2100" s="13" t="s">
        <v>33</v>
      </c>
      <c r="AX2100" s="13" t="s">
        <v>71</v>
      </c>
      <c r="AY2100" s="235" t="s">
        <v>155</v>
      </c>
    </row>
    <row r="2101" s="13" customFormat="1">
      <c r="A2101" s="13"/>
      <c r="B2101" s="224"/>
      <c r="C2101" s="225"/>
      <c r="D2101" s="226" t="s">
        <v>167</v>
      </c>
      <c r="E2101" s="227" t="s">
        <v>19</v>
      </c>
      <c r="F2101" s="228" t="s">
        <v>2488</v>
      </c>
      <c r="G2101" s="225"/>
      <c r="H2101" s="229">
        <v>4.7670000000000003</v>
      </c>
      <c r="I2101" s="230"/>
      <c r="J2101" s="225"/>
      <c r="K2101" s="225"/>
      <c r="L2101" s="231"/>
      <c r="M2101" s="232"/>
      <c r="N2101" s="233"/>
      <c r="O2101" s="233"/>
      <c r="P2101" s="233"/>
      <c r="Q2101" s="233"/>
      <c r="R2101" s="233"/>
      <c r="S2101" s="233"/>
      <c r="T2101" s="234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35" t="s">
        <v>167</v>
      </c>
      <c r="AU2101" s="235" t="s">
        <v>81</v>
      </c>
      <c r="AV2101" s="13" t="s">
        <v>81</v>
      </c>
      <c r="AW2101" s="13" t="s">
        <v>33</v>
      </c>
      <c r="AX2101" s="13" t="s">
        <v>71</v>
      </c>
      <c r="AY2101" s="235" t="s">
        <v>155</v>
      </c>
    </row>
    <row r="2102" s="16" customFormat="1">
      <c r="A2102" s="16"/>
      <c r="B2102" s="270"/>
      <c r="C2102" s="271"/>
      <c r="D2102" s="226" t="s">
        <v>167</v>
      </c>
      <c r="E2102" s="272" t="s">
        <v>19</v>
      </c>
      <c r="F2102" s="273" t="s">
        <v>2489</v>
      </c>
      <c r="G2102" s="271"/>
      <c r="H2102" s="274">
        <v>61.173000000000009</v>
      </c>
      <c r="I2102" s="275"/>
      <c r="J2102" s="271"/>
      <c r="K2102" s="271"/>
      <c r="L2102" s="276"/>
      <c r="M2102" s="277"/>
      <c r="N2102" s="278"/>
      <c r="O2102" s="278"/>
      <c r="P2102" s="278"/>
      <c r="Q2102" s="278"/>
      <c r="R2102" s="278"/>
      <c r="S2102" s="278"/>
      <c r="T2102" s="279"/>
      <c r="U2102" s="16"/>
      <c r="V2102" s="16"/>
      <c r="W2102" s="16"/>
      <c r="X2102" s="16"/>
      <c r="Y2102" s="16"/>
      <c r="Z2102" s="16"/>
      <c r="AA2102" s="16"/>
      <c r="AB2102" s="16"/>
      <c r="AC2102" s="16"/>
      <c r="AD2102" s="16"/>
      <c r="AE2102" s="16"/>
      <c r="AT2102" s="280" t="s">
        <v>167</v>
      </c>
      <c r="AU2102" s="280" t="s">
        <v>81</v>
      </c>
      <c r="AV2102" s="16" t="s">
        <v>180</v>
      </c>
      <c r="AW2102" s="16" t="s">
        <v>33</v>
      </c>
      <c r="AX2102" s="16" t="s">
        <v>71</v>
      </c>
      <c r="AY2102" s="280" t="s">
        <v>155</v>
      </c>
    </row>
    <row r="2103" s="14" customFormat="1">
      <c r="A2103" s="14"/>
      <c r="B2103" s="236"/>
      <c r="C2103" s="237"/>
      <c r="D2103" s="226" t="s">
        <v>167</v>
      </c>
      <c r="E2103" s="238" t="s">
        <v>19</v>
      </c>
      <c r="F2103" s="239" t="s">
        <v>177</v>
      </c>
      <c r="G2103" s="237"/>
      <c r="H2103" s="240">
        <v>61.173000000000009</v>
      </c>
      <c r="I2103" s="241"/>
      <c r="J2103" s="237"/>
      <c r="K2103" s="237"/>
      <c r="L2103" s="242"/>
      <c r="M2103" s="243"/>
      <c r="N2103" s="244"/>
      <c r="O2103" s="244"/>
      <c r="P2103" s="244"/>
      <c r="Q2103" s="244"/>
      <c r="R2103" s="244"/>
      <c r="S2103" s="244"/>
      <c r="T2103" s="245"/>
      <c r="U2103" s="14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T2103" s="246" t="s">
        <v>167</v>
      </c>
      <c r="AU2103" s="246" t="s">
        <v>81</v>
      </c>
      <c r="AV2103" s="14" t="s">
        <v>163</v>
      </c>
      <c r="AW2103" s="14" t="s">
        <v>33</v>
      </c>
      <c r="AX2103" s="14" t="s">
        <v>79</v>
      </c>
      <c r="AY2103" s="246" t="s">
        <v>155</v>
      </c>
    </row>
    <row r="2104" s="2" customFormat="1" ht="16.5" customHeight="1">
      <c r="A2104" s="40"/>
      <c r="B2104" s="41"/>
      <c r="C2104" s="206" t="s">
        <v>2495</v>
      </c>
      <c r="D2104" s="206" t="s">
        <v>158</v>
      </c>
      <c r="E2104" s="207" t="s">
        <v>2496</v>
      </c>
      <c r="F2104" s="208" t="s">
        <v>2497</v>
      </c>
      <c r="G2104" s="209" t="s">
        <v>264</v>
      </c>
      <c r="H2104" s="210">
        <v>61.173000000000002</v>
      </c>
      <c r="I2104" s="211"/>
      <c r="J2104" s="212">
        <f>ROUND(I2104*H2104,2)</f>
        <v>0</v>
      </c>
      <c r="K2104" s="208" t="s">
        <v>162</v>
      </c>
      <c r="L2104" s="46"/>
      <c r="M2104" s="213" t="s">
        <v>19</v>
      </c>
      <c r="N2104" s="214" t="s">
        <v>42</v>
      </c>
      <c r="O2104" s="86"/>
      <c r="P2104" s="215">
        <f>O2104*H2104</f>
        <v>0</v>
      </c>
      <c r="Q2104" s="215">
        <v>0.00012305000000000001</v>
      </c>
      <c r="R2104" s="215">
        <f>Q2104*H2104</f>
        <v>0.0075273376500000011</v>
      </c>
      <c r="S2104" s="215">
        <v>0</v>
      </c>
      <c r="T2104" s="216">
        <f>S2104*H2104</f>
        <v>0</v>
      </c>
      <c r="U2104" s="40"/>
      <c r="V2104" s="40"/>
      <c r="W2104" s="40"/>
      <c r="X2104" s="40"/>
      <c r="Y2104" s="40"/>
      <c r="Z2104" s="40"/>
      <c r="AA2104" s="40"/>
      <c r="AB2104" s="40"/>
      <c r="AC2104" s="40"/>
      <c r="AD2104" s="40"/>
      <c r="AE2104" s="40"/>
      <c r="AR2104" s="217" t="s">
        <v>382</v>
      </c>
      <c r="AT2104" s="217" t="s">
        <v>158</v>
      </c>
      <c r="AU2104" s="217" t="s">
        <v>81</v>
      </c>
      <c r="AY2104" s="19" t="s">
        <v>155</v>
      </c>
      <c r="BE2104" s="218">
        <f>IF(N2104="základní",J2104,0)</f>
        <v>0</v>
      </c>
      <c r="BF2104" s="218">
        <f>IF(N2104="snížená",J2104,0)</f>
        <v>0</v>
      </c>
      <c r="BG2104" s="218">
        <f>IF(N2104="zákl. přenesená",J2104,0)</f>
        <v>0</v>
      </c>
      <c r="BH2104" s="218">
        <f>IF(N2104="sníž. přenesená",J2104,0)</f>
        <v>0</v>
      </c>
      <c r="BI2104" s="218">
        <f>IF(N2104="nulová",J2104,0)</f>
        <v>0</v>
      </c>
      <c r="BJ2104" s="19" t="s">
        <v>79</v>
      </c>
      <c r="BK2104" s="218">
        <f>ROUND(I2104*H2104,2)</f>
        <v>0</v>
      </c>
      <c r="BL2104" s="19" t="s">
        <v>382</v>
      </c>
      <c r="BM2104" s="217" t="s">
        <v>2498</v>
      </c>
    </row>
    <row r="2105" s="2" customFormat="1">
      <c r="A2105" s="40"/>
      <c r="B2105" s="41"/>
      <c r="C2105" s="42"/>
      <c r="D2105" s="219" t="s">
        <v>165</v>
      </c>
      <c r="E2105" s="42"/>
      <c r="F2105" s="220" t="s">
        <v>2499</v>
      </c>
      <c r="G2105" s="42"/>
      <c r="H2105" s="42"/>
      <c r="I2105" s="221"/>
      <c r="J2105" s="42"/>
      <c r="K2105" s="42"/>
      <c r="L2105" s="46"/>
      <c r="M2105" s="222"/>
      <c r="N2105" s="223"/>
      <c r="O2105" s="86"/>
      <c r="P2105" s="86"/>
      <c r="Q2105" s="86"/>
      <c r="R2105" s="86"/>
      <c r="S2105" s="86"/>
      <c r="T2105" s="87"/>
      <c r="U2105" s="40"/>
      <c r="V2105" s="40"/>
      <c r="W2105" s="40"/>
      <c r="X2105" s="40"/>
      <c r="Y2105" s="40"/>
      <c r="Z2105" s="40"/>
      <c r="AA2105" s="40"/>
      <c r="AB2105" s="40"/>
      <c r="AC2105" s="40"/>
      <c r="AD2105" s="40"/>
      <c r="AE2105" s="40"/>
      <c r="AT2105" s="19" t="s">
        <v>165</v>
      </c>
      <c r="AU2105" s="19" t="s">
        <v>81</v>
      </c>
    </row>
    <row r="2106" s="13" customFormat="1">
      <c r="A2106" s="13"/>
      <c r="B2106" s="224"/>
      <c r="C2106" s="225"/>
      <c r="D2106" s="226" t="s">
        <v>167</v>
      </c>
      <c r="E2106" s="227" t="s">
        <v>19</v>
      </c>
      <c r="F2106" s="228" t="s">
        <v>2485</v>
      </c>
      <c r="G2106" s="225"/>
      <c r="H2106" s="229">
        <v>33.18</v>
      </c>
      <c r="I2106" s="230"/>
      <c r="J2106" s="225"/>
      <c r="K2106" s="225"/>
      <c r="L2106" s="231"/>
      <c r="M2106" s="232"/>
      <c r="N2106" s="233"/>
      <c r="O2106" s="233"/>
      <c r="P2106" s="233"/>
      <c r="Q2106" s="233"/>
      <c r="R2106" s="233"/>
      <c r="S2106" s="233"/>
      <c r="T2106" s="234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35" t="s">
        <v>167</v>
      </c>
      <c r="AU2106" s="235" t="s">
        <v>81</v>
      </c>
      <c r="AV2106" s="13" t="s">
        <v>81</v>
      </c>
      <c r="AW2106" s="13" t="s">
        <v>33</v>
      </c>
      <c r="AX2106" s="13" t="s">
        <v>71</v>
      </c>
      <c r="AY2106" s="235" t="s">
        <v>155</v>
      </c>
    </row>
    <row r="2107" s="13" customFormat="1">
      <c r="A2107" s="13"/>
      <c r="B2107" s="224"/>
      <c r="C2107" s="225"/>
      <c r="D2107" s="226" t="s">
        <v>167</v>
      </c>
      <c r="E2107" s="227" t="s">
        <v>19</v>
      </c>
      <c r="F2107" s="228" t="s">
        <v>2486</v>
      </c>
      <c r="G2107" s="225"/>
      <c r="H2107" s="229">
        <v>11.368</v>
      </c>
      <c r="I2107" s="230"/>
      <c r="J2107" s="225"/>
      <c r="K2107" s="225"/>
      <c r="L2107" s="231"/>
      <c r="M2107" s="232"/>
      <c r="N2107" s="233"/>
      <c r="O2107" s="233"/>
      <c r="P2107" s="233"/>
      <c r="Q2107" s="233"/>
      <c r="R2107" s="233"/>
      <c r="S2107" s="233"/>
      <c r="T2107" s="234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35" t="s">
        <v>167</v>
      </c>
      <c r="AU2107" s="235" t="s">
        <v>81</v>
      </c>
      <c r="AV2107" s="13" t="s">
        <v>81</v>
      </c>
      <c r="AW2107" s="13" t="s">
        <v>33</v>
      </c>
      <c r="AX2107" s="13" t="s">
        <v>71</v>
      </c>
      <c r="AY2107" s="235" t="s">
        <v>155</v>
      </c>
    </row>
    <row r="2108" s="13" customFormat="1">
      <c r="A2108" s="13"/>
      <c r="B2108" s="224"/>
      <c r="C2108" s="225"/>
      <c r="D2108" s="226" t="s">
        <v>167</v>
      </c>
      <c r="E2108" s="227" t="s">
        <v>19</v>
      </c>
      <c r="F2108" s="228" t="s">
        <v>2487</v>
      </c>
      <c r="G2108" s="225"/>
      <c r="H2108" s="229">
        <v>11.858000000000001</v>
      </c>
      <c r="I2108" s="230"/>
      <c r="J2108" s="225"/>
      <c r="K2108" s="225"/>
      <c r="L2108" s="231"/>
      <c r="M2108" s="232"/>
      <c r="N2108" s="233"/>
      <c r="O2108" s="233"/>
      <c r="P2108" s="233"/>
      <c r="Q2108" s="233"/>
      <c r="R2108" s="233"/>
      <c r="S2108" s="233"/>
      <c r="T2108" s="234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35" t="s">
        <v>167</v>
      </c>
      <c r="AU2108" s="235" t="s">
        <v>81</v>
      </c>
      <c r="AV2108" s="13" t="s">
        <v>81</v>
      </c>
      <c r="AW2108" s="13" t="s">
        <v>33</v>
      </c>
      <c r="AX2108" s="13" t="s">
        <v>71</v>
      </c>
      <c r="AY2108" s="235" t="s">
        <v>155</v>
      </c>
    </row>
    <row r="2109" s="13" customFormat="1">
      <c r="A2109" s="13"/>
      <c r="B2109" s="224"/>
      <c r="C2109" s="225"/>
      <c r="D2109" s="226" t="s">
        <v>167</v>
      </c>
      <c r="E2109" s="227" t="s">
        <v>19</v>
      </c>
      <c r="F2109" s="228" t="s">
        <v>2488</v>
      </c>
      <c r="G2109" s="225"/>
      <c r="H2109" s="229">
        <v>4.7670000000000003</v>
      </c>
      <c r="I2109" s="230"/>
      <c r="J2109" s="225"/>
      <c r="K2109" s="225"/>
      <c r="L2109" s="231"/>
      <c r="M2109" s="232"/>
      <c r="N2109" s="233"/>
      <c r="O2109" s="233"/>
      <c r="P2109" s="233"/>
      <c r="Q2109" s="233"/>
      <c r="R2109" s="233"/>
      <c r="S2109" s="233"/>
      <c r="T2109" s="234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35" t="s">
        <v>167</v>
      </c>
      <c r="AU2109" s="235" t="s">
        <v>81</v>
      </c>
      <c r="AV2109" s="13" t="s">
        <v>81</v>
      </c>
      <c r="AW2109" s="13" t="s">
        <v>33</v>
      </c>
      <c r="AX2109" s="13" t="s">
        <v>71</v>
      </c>
      <c r="AY2109" s="235" t="s">
        <v>155</v>
      </c>
    </row>
    <row r="2110" s="16" customFormat="1">
      <c r="A2110" s="16"/>
      <c r="B2110" s="270"/>
      <c r="C2110" s="271"/>
      <c r="D2110" s="226" t="s">
        <v>167</v>
      </c>
      <c r="E2110" s="272" t="s">
        <v>19</v>
      </c>
      <c r="F2110" s="273" t="s">
        <v>2489</v>
      </c>
      <c r="G2110" s="271"/>
      <c r="H2110" s="274">
        <v>61.173000000000009</v>
      </c>
      <c r="I2110" s="275"/>
      <c r="J2110" s="271"/>
      <c r="K2110" s="271"/>
      <c r="L2110" s="276"/>
      <c r="M2110" s="277"/>
      <c r="N2110" s="278"/>
      <c r="O2110" s="278"/>
      <c r="P2110" s="278"/>
      <c r="Q2110" s="278"/>
      <c r="R2110" s="278"/>
      <c r="S2110" s="278"/>
      <c r="T2110" s="279"/>
      <c r="U2110" s="16"/>
      <c r="V2110" s="16"/>
      <c r="W2110" s="16"/>
      <c r="X2110" s="16"/>
      <c r="Y2110" s="16"/>
      <c r="Z2110" s="16"/>
      <c r="AA2110" s="16"/>
      <c r="AB2110" s="16"/>
      <c r="AC2110" s="16"/>
      <c r="AD2110" s="16"/>
      <c r="AE2110" s="16"/>
      <c r="AT2110" s="280" t="s">
        <v>167</v>
      </c>
      <c r="AU2110" s="280" t="s">
        <v>81</v>
      </c>
      <c r="AV2110" s="16" t="s">
        <v>180</v>
      </c>
      <c r="AW2110" s="16" t="s">
        <v>33</v>
      </c>
      <c r="AX2110" s="16" t="s">
        <v>71</v>
      </c>
      <c r="AY2110" s="280" t="s">
        <v>155</v>
      </c>
    </row>
    <row r="2111" s="14" customFormat="1">
      <c r="A2111" s="14"/>
      <c r="B2111" s="236"/>
      <c r="C2111" s="237"/>
      <c r="D2111" s="226" t="s">
        <v>167</v>
      </c>
      <c r="E2111" s="238" t="s">
        <v>19</v>
      </c>
      <c r="F2111" s="239" t="s">
        <v>177</v>
      </c>
      <c r="G2111" s="237"/>
      <c r="H2111" s="240">
        <v>61.173000000000009</v>
      </c>
      <c r="I2111" s="241"/>
      <c r="J2111" s="237"/>
      <c r="K2111" s="237"/>
      <c r="L2111" s="242"/>
      <c r="M2111" s="243"/>
      <c r="N2111" s="244"/>
      <c r="O2111" s="244"/>
      <c r="P2111" s="244"/>
      <c r="Q2111" s="244"/>
      <c r="R2111" s="244"/>
      <c r="S2111" s="244"/>
      <c r="T2111" s="245"/>
      <c r="U2111" s="14"/>
      <c r="V2111" s="14"/>
      <c r="W2111" s="14"/>
      <c r="X2111" s="14"/>
      <c r="Y2111" s="14"/>
      <c r="Z2111" s="14"/>
      <c r="AA2111" s="14"/>
      <c r="AB2111" s="14"/>
      <c r="AC2111" s="14"/>
      <c r="AD2111" s="14"/>
      <c r="AE2111" s="14"/>
      <c r="AT2111" s="246" t="s">
        <v>167</v>
      </c>
      <c r="AU2111" s="246" t="s">
        <v>81</v>
      </c>
      <c r="AV2111" s="14" t="s">
        <v>163</v>
      </c>
      <c r="AW2111" s="14" t="s">
        <v>33</v>
      </c>
      <c r="AX2111" s="14" t="s">
        <v>79</v>
      </c>
      <c r="AY2111" s="246" t="s">
        <v>155</v>
      </c>
    </row>
    <row r="2112" s="2" customFormat="1" ht="16.5" customHeight="1">
      <c r="A2112" s="40"/>
      <c r="B2112" s="41"/>
      <c r="C2112" s="206" t="s">
        <v>2500</v>
      </c>
      <c r="D2112" s="206" t="s">
        <v>158</v>
      </c>
      <c r="E2112" s="207" t="s">
        <v>2501</v>
      </c>
      <c r="F2112" s="208" t="s">
        <v>2502</v>
      </c>
      <c r="G2112" s="209" t="s">
        <v>264</v>
      </c>
      <c r="H2112" s="210">
        <v>42.408999999999999</v>
      </c>
      <c r="I2112" s="211"/>
      <c r="J2112" s="212">
        <f>ROUND(I2112*H2112,2)</f>
        <v>0</v>
      </c>
      <c r="K2112" s="208" t="s">
        <v>162</v>
      </c>
      <c r="L2112" s="46"/>
      <c r="M2112" s="213" t="s">
        <v>19</v>
      </c>
      <c r="N2112" s="214" t="s">
        <v>42</v>
      </c>
      <c r="O2112" s="86"/>
      <c r="P2112" s="215">
        <f>O2112*H2112</f>
        <v>0</v>
      </c>
      <c r="Q2112" s="215">
        <v>0</v>
      </c>
      <c r="R2112" s="215">
        <f>Q2112*H2112</f>
        <v>0</v>
      </c>
      <c r="S2112" s="215">
        <v>0</v>
      </c>
      <c r="T2112" s="216">
        <f>S2112*H2112</f>
        <v>0</v>
      </c>
      <c r="U2112" s="40"/>
      <c r="V2112" s="40"/>
      <c r="W2112" s="40"/>
      <c r="X2112" s="40"/>
      <c r="Y2112" s="40"/>
      <c r="Z2112" s="40"/>
      <c r="AA2112" s="40"/>
      <c r="AB2112" s="40"/>
      <c r="AC2112" s="40"/>
      <c r="AD2112" s="40"/>
      <c r="AE2112" s="40"/>
      <c r="AR2112" s="217" t="s">
        <v>382</v>
      </c>
      <c r="AT2112" s="217" t="s">
        <v>158</v>
      </c>
      <c r="AU2112" s="217" t="s">
        <v>81</v>
      </c>
      <c r="AY2112" s="19" t="s">
        <v>155</v>
      </c>
      <c r="BE2112" s="218">
        <f>IF(N2112="základní",J2112,0)</f>
        <v>0</v>
      </c>
      <c r="BF2112" s="218">
        <f>IF(N2112="snížená",J2112,0)</f>
        <v>0</v>
      </c>
      <c r="BG2112" s="218">
        <f>IF(N2112="zákl. přenesená",J2112,0)</f>
        <v>0</v>
      </c>
      <c r="BH2112" s="218">
        <f>IF(N2112="sníž. přenesená",J2112,0)</f>
        <v>0</v>
      </c>
      <c r="BI2112" s="218">
        <f>IF(N2112="nulová",J2112,0)</f>
        <v>0</v>
      </c>
      <c r="BJ2112" s="19" t="s">
        <v>79</v>
      </c>
      <c r="BK2112" s="218">
        <f>ROUND(I2112*H2112,2)</f>
        <v>0</v>
      </c>
      <c r="BL2112" s="19" t="s">
        <v>382</v>
      </c>
      <c r="BM2112" s="217" t="s">
        <v>2503</v>
      </c>
    </row>
    <row r="2113" s="2" customFormat="1">
      <c r="A2113" s="40"/>
      <c r="B2113" s="41"/>
      <c r="C2113" s="42"/>
      <c r="D2113" s="219" t="s">
        <v>165</v>
      </c>
      <c r="E2113" s="42"/>
      <c r="F2113" s="220" t="s">
        <v>2504</v>
      </c>
      <c r="G2113" s="42"/>
      <c r="H2113" s="42"/>
      <c r="I2113" s="221"/>
      <c r="J2113" s="42"/>
      <c r="K2113" s="42"/>
      <c r="L2113" s="46"/>
      <c r="M2113" s="222"/>
      <c r="N2113" s="223"/>
      <c r="O2113" s="86"/>
      <c r="P2113" s="86"/>
      <c r="Q2113" s="86"/>
      <c r="R2113" s="86"/>
      <c r="S2113" s="86"/>
      <c r="T2113" s="87"/>
      <c r="U2113" s="40"/>
      <c r="V2113" s="40"/>
      <c r="W2113" s="40"/>
      <c r="X2113" s="40"/>
      <c r="Y2113" s="40"/>
      <c r="Z2113" s="40"/>
      <c r="AA2113" s="40"/>
      <c r="AB2113" s="40"/>
      <c r="AC2113" s="40"/>
      <c r="AD2113" s="40"/>
      <c r="AE2113" s="40"/>
      <c r="AT2113" s="19" t="s">
        <v>165</v>
      </c>
      <c r="AU2113" s="19" t="s">
        <v>81</v>
      </c>
    </row>
    <row r="2114" s="13" customFormat="1">
      <c r="A2114" s="13"/>
      <c r="B2114" s="224"/>
      <c r="C2114" s="225"/>
      <c r="D2114" s="226" t="s">
        <v>167</v>
      </c>
      <c r="E2114" s="227" t="s">
        <v>19</v>
      </c>
      <c r="F2114" s="228" t="s">
        <v>2505</v>
      </c>
      <c r="G2114" s="225"/>
      <c r="H2114" s="229">
        <v>42.408999999999999</v>
      </c>
      <c r="I2114" s="230"/>
      <c r="J2114" s="225"/>
      <c r="K2114" s="225"/>
      <c r="L2114" s="231"/>
      <c r="M2114" s="232"/>
      <c r="N2114" s="233"/>
      <c r="O2114" s="233"/>
      <c r="P2114" s="233"/>
      <c r="Q2114" s="233"/>
      <c r="R2114" s="233"/>
      <c r="S2114" s="233"/>
      <c r="T2114" s="234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35" t="s">
        <v>167</v>
      </c>
      <c r="AU2114" s="235" t="s">
        <v>81</v>
      </c>
      <c r="AV2114" s="13" t="s">
        <v>81</v>
      </c>
      <c r="AW2114" s="13" t="s">
        <v>33</v>
      </c>
      <c r="AX2114" s="13" t="s">
        <v>71</v>
      </c>
      <c r="AY2114" s="235" t="s">
        <v>155</v>
      </c>
    </row>
    <row r="2115" s="14" customFormat="1">
      <c r="A2115" s="14"/>
      <c r="B2115" s="236"/>
      <c r="C2115" s="237"/>
      <c r="D2115" s="226" t="s">
        <v>167</v>
      </c>
      <c r="E2115" s="238" t="s">
        <v>19</v>
      </c>
      <c r="F2115" s="239" t="s">
        <v>177</v>
      </c>
      <c r="G2115" s="237"/>
      <c r="H2115" s="240">
        <v>42.408999999999999</v>
      </c>
      <c r="I2115" s="241"/>
      <c r="J2115" s="237"/>
      <c r="K2115" s="237"/>
      <c r="L2115" s="242"/>
      <c r="M2115" s="243"/>
      <c r="N2115" s="244"/>
      <c r="O2115" s="244"/>
      <c r="P2115" s="244"/>
      <c r="Q2115" s="244"/>
      <c r="R2115" s="244"/>
      <c r="S2115" s="244"/>
      <c r="T2115" s="245"/>
      <c r="U2115" s="14"/>
      <c r="V2115" s="14"/>
      <c r="W2115" s="14"/>
      <c r="X2115" s="14"/>
      <c r="Y2115" s="14"/>
      <c r="Z2115" s="14"/>
      <c r="AA2115" s="14"/>
      <c r="AB2115" s="14"/>
      <c r="AC2115" s="14"/>
      <c r="AD2115" s="14"/>
      <c r="AE2115" s="14"/>
      <c r="AT2115" s="246" t="s">
        <v>167</v>
      </c>
      <c r="AU2115" s="246" t="s">
        <v>81</v>
      </c>
      <c r="AV2115" s="14" t="s">
        <v>163</v>
      </c>
      <c r="AW2115" s="14" t="s">
        <v>33</v>
      </c>
      <c r="AX2115" s="14" t="s">
        <v>79</v>
      </c>
      <c r="AY2115" s="246" t="s">
        <v>155</v>
      </c>
    </row>
    <row r="2116" s="2" customFormat="1" ht="24.15" customHeight="1">
      <c r="A2116" s="40"/>
      <c r="B2116" s="41"/>
      <c r="C2116" s="206" t="s">
        <v>2506</v>
      </c>
      <c r="D2116" s="206" t="s">
        <v>158</v>
      </c>
      <c r="E2116" s="207" t="s">
        <v>2507</v>
      </c>
      <c r="F2116" s="208" t="s">
        <v>2508</v>
      </c>
      <c r="G2116" s="209" t="s">
        <v>264</v>
      </c>
      <c r="H2116" s="210">
        <v>42.408999999999999</v>
      </c>
      <c r="I2116" s="211"/>
      <c r="J2116" s="212">
        <f>ROUND(I2116*H2116,2)</f>
        <v>0</v>
      </c>
      <c r="K2116" s="208" t="s">
        <v>162</v>
      </c>
      <c r="L2116" s="46"/>
      <c r="M2116" s="213" t="s">
        <v>19</v>
      </c>
      <c r="N2116" s="214" t="s">
        <v>42</v>
      </c>
      <c r="O2116" s="86"/>
      <c r="P2116" s="215">
        <f>O2116*H2116</f>
        <v>0</v>
      </c>
      <c r="Q2116" s="215">
        <v>0.000144</v>
      </c>
      <c r="R2116" s="215">
        <f>Q2116*H2116</f>
        <v>0.0061068959999999997</v>
      </c>
      <c r="S2116" s="215">
        <v>0</v>
      </c>
      <c r="T2116" s="216">
        <f>S2116*H2116</f>
        <v>0</v>
      </c>
      <c r="U2116" s="40"/>
      <c r="V2116" s="40"/>
      <c r="W2116" s="40"/>
      <c r="X2116" s="40"/>
      <c r="Y2116" s="40"/>
      <c r="Z2116" s="40"/>
      <c r="AA2116" s="40"/>
      <c r="AB2116" s="40"/>
      <c r="AC2116" s="40"/>
      <c r="AD2116" s="40"/>
      <c r="AE2116" s="40"/>
      <c r="AR2116" s="217" t="s">
        <v>382</v>
      </c>
      <c r="AT2116" s="217" t="s">
        <v>158</v>
      </c>
      <c r="AU2116" s="217" t="s">
        <v>81</v>
      </c>
      <c r="AY2116" s="19" t="s">
        <v>155</v>
      </c>
      <c r="BE2116" s="218">
        <f>IF(N2116="základní",J2116,0)</f>
        <v>0</v>
      </c>
      <c r="BF2116" s="218">
        <f>IF(N2116="snížená",J2116,0)</f>
        <v>0</v>
      </c>
      <c r="BG2116" s="218">
        <f>IF(N2116="zákl. přenesená",J2116,0)</f>
        <v>0</v>
      </c>
      <c r="BH2116" s="218">
        <f>IF(N2116="sníž. přenesená",J2116,0)</f>
        <v>0</v>
      </c>
      <c r="BI2116" s="218">
        <f>IF(N2116="nulová",J2116,0)</f>
        <v>0</v>
      </c>
      <c r="BJ2116" s="19" t="s">
        <v>79</v>
      </c>
      <c r="BK2116" s="218">
        <f>ROUND(I2116*H2116,2)</f>
        <v>0</v>
      </c>
      <c r="BL2116" s="19" t="s">
        <v>382</v>
      </c>
      <c r="BM2116" s="217" t="s">
        <v>2509</v>
      </c>
    </row>
    <row r="2117" s="2" customFormat="1">
      <c r="A2117" s="40"/>
      <c r="B2117" s="41"/>
      <c r="C2117" s="42"/>
      <c r="D2117" s="219" t="s">
        <v>165</v>
      </c>
      <c r="E2117" s="42"/>
      <c r="F2117" s="220" t="s">
        <v>2510</v>
      </c>
      <c r="G2117" s="42"/>
      <c r="H2117" s="42"/>
      <c r="I2117" s="221"/>
      <c r="J2117" s="42"/>
      <c r="K2117" s="42"/>
      <c r="L2117" s="46"/>
      <c r="M2117" s="222"/>
      <c r="N2117" s="223"/>
      <c r="O2117" s="86"/>
      <c r="P2117" s="86"/>
      <c r="Q2117" s="86"/>
      <c r="R2117" s="86"/>
      <c r="S2117" s="86"/>
      <c r="T2117" s="87"/>
      <c r="U2117" s="40"/>
      <c r="V2117" s="40"/>
      <c r="W2117" s="40"/>
      <c r="X2117" s="40"/>
      <c r="Y2117" s="40"/>
      <c r="Z2117" s="40"/>
      <c r="AA2117" s="40"/>
      <c r="AB2117" s="40"/>
      <c r="AC2117" s="40"/>
      <c r="AD2117" s="40"/>
      <c r="AE2117" s="40"/>
      <c r="AT2117" s="19" t="s">
        <v>165</v>
      </c>
      <c r="AU2117" s="19" t="s">
        <v>81</v>
      </c>
    </row>
    <row r="2118" s="13" customFormat="1">
      <c r="A2118" s="13"/>
      <c r="B2118" s="224"/>
      <c r="C2118" s="225"/>
      <c r="D2118" s="226" t="s">
        <v>167</v>
      </c>
      <c r="E2118" s="227" t="s">
        <v>19</v>
      </c>
      <c r="F2118" s="228" t="s">
        <v>2505</v>
      </c>
      <c r="G2118" s="225"/>
      <c r="H2118" s="229">
        <v>42.408999999999999</v>
      </c>
      <c r="I2118" s="230"/>
      <c r="J2118" s="225"/>
      <c r="K2118" s="225"/>
      <c r="L2118" s="231"/>
      <c r="M2118" s="232"/>
      <c r="N2118" s="233"/>
      <c r="O2118" s="233"/>
      <c r="P2118" s="233"/>
      <c r="Q2118" s="233"/>
      <c r="R2118" s="233"/>
      <c r="S2118" s="233"/>
      <c r="T2118" s="234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35" t="s">
        <v>167</v>
      </c>
      <c r="AU2118" s="235" t="s">
        <v>81</v>
      </c>
      <c r="AV2118" s="13" t="s">
        <v>81</v>
      </c>
      <c r="AW2118" s="13" t="s">
        <v>33</v>
      </c>
      <c r="AX2118" s="13" t="s">
        <v>71</v>
      </c>
      <c r="AY2118" s="235" t="s">
        <v>155</v>
      </c>
    </row>
    <row r="2119" s="14" customFormat="1">
      <c r="A2119" s="14"/>
      <c r="B2119" s="236"/>
      <c r="C2119" s="237"/>
      <c r="D2119" s="226" t="s">
        <v>167</v>
      </c>
      <c r="E2119" s="238" t="s">
        <v>19</v>
      </c>
      <c r="F2119" s="239" t="s">
        <v>177</v>
      </c>
      <c r="G2119" s="237"/>
      <c r="H2119" s="240">
        <v>42.408999999999999</v>
      </c>
      <c r="I2119" s="241"/>
      <c r="J2119" s="237"/>
      <c r="K2119" s="237"/>
      <c r="L2119" s="242"/>
      <c r="M2119" s="243"/>
      <c r="N2119" s="244"/>
      <c r="O2119" s="244"/>
      <c r="P2119" s="244"/>
      <c r="Q2119" s="244"/>
      <c r="R2119" s="244"/>
      <c r="S2119" s="244"/>
      <c r="T2119" s="245"/>
      <c r="U2119" s="14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T2119" s="246" t="s">
        <v>167</v>
      </c>
      <c r="AU2119" s="246" t="s">
        <v>81</v>
      </c>
      <c r="AV2119" s="14" t="s">
        <v>163</v>
      </c>
      <c r="AW2119" s="14" t="s">
        <v>33</v>
      </c>
      <c r="AX2119" s="14" t="s">
        <v>79</v>
      </c>
      <c r="AY2119" s="246" t="s">
        <v>155</v>
      </c>
    </row>
    <row r="2120" s="12" customFormat="1" ht="22.8" customHeight="1">
      <c r="A2120" s="12"/>
      <c r="B2120" s="190"/>
      <c r="C2120" s="191"/>
      <c r="D2120" s="192" t="s">
        <v>70</v>
      </c>
      <c r="E2120" s="204" t="s">
        <v>2511</v>
      </c>
      <c r="F2120" s="204" t="s">
        <v>2512</v>
      </c>
      <c r="G2120" s="191"/>
      <c r="H2120" s="191"/>
      <c r="I2120" s="194"/>
      <c r="J2120" s="205">
        <f>BK2120</f>
        <v>0</v>
      </c>
      <c r="K2120" s="191"/>
      <c r="L2120" s="196"/>
      <c r="M2120" s="197"/>
      <c r="N2120" s="198"/>
      <c r="O2120" s="198"/>
      <c r="P2120" s="199">
        <f>SUM(P2121:P2293)</f>
        <v>0</v>
      </c>
      <c r="Q2120" s="198"/>
      <c r="R2120" s="199">
        <f>SUM(R2121:R2293)</f>
        <v>0.77408113000000001</v>
      </c>
      <c r="S2120" s="198"/>
      <c r="T2120" s="200">
        <f>SUM(T2121:T2293)</f>
        <v>0</v>
      </c>
      <c r="U2120" s="12"/>
      <c r="V2120" s="12"/>
      <c r="W2120" s="12"/>
      <c r="X2120" s="12"/>
      <c r="Y2120" s="12"/>
      <c r="Z2120" s="12"/>
      <c r="AA2120" s="12"/>
      <c r="AB2120" s="12"/>
      <c r="AC2120" s="12"/>
      <c r="AD2120" s="12"/>
      <c r="AE2120" s="12"/>
      <c r="AR2120" s="201" t="s">
        <v>81</v>
      </c>
      <c r="AT2120" s="202" t="s">
        <v>70</v>
      </c>
      <c r="AU2120" s="202" t="s">
        <v>79</v>
      </c>
      <c r="AY2120" s="201" t="s">
        <v>155</v>
      </c>
      <c r="BK2120" s="203">
        <f>SUM(BK2121:BK2293)</f>
        <v>0</v>
      </c>
    </row>
    <row r="2121" s="2" customFormat="1" ht="16.5" customHeight="1">
      <c r="A2121" s="40"/>
      <c r="B2121" s="41"/>
      <c r="C2121" s="206" t="s">
        <v>2513</v>
      </c>
      <c r="D2121" s="206" t="s">
        <v>158</v>
      </c>
      <c r="E2121" s="207" t="s">
        <v>2514</v>
      </c>
      <c r="F2121" s="208" t="s">
        <v>2515</v>
      </c>
      <c r="G2121" s="209" t="s">
        <v>264</v>
      </c>
      <c r="H2121" s="210">
        <v>1702.5630000000001</v>
      </c>
      <c r="I2121" s="211"/>
      <c r="J2121" s="212">
        <f>ROUND(I2121*H2121,2)</f>
        <v>0</v>
      </c>
      <c r="K2121" s="208" t="s">
        <v>162</v>
      </c>
      <c r="L2121" s="46"/>
      <c r="M2121" s="213" t="s">
        <v>19</v>
      </c>
      <c r="N2121" s="214" t="s">
        <v>42</v>
      </c>
      <c r="O2121" s="86"/>
      <c r="P2121" s="215">
        <f>O2121*H2121</f>
        <v>0</v>
      </c>
      <c r="Q2121" s="215">
        <v>0.00020000000000000001</v>
      </c>
      <c r="R2121" s="215">
        <f>Q2121*H2121</f>
        <v>0.34051260000000005</v>
      </c>
      <c r="S2121" s="215">
        <v>0</v>
      </c>
      <c r="T2121" s="216">
        <f>S2121*H2121</f>
        <v>0</v>
      </c>
      <c r="U2121" s="40"/>
      <c r="V2121" s="40"/>
      <c r="W2121" s="40"/>
      <c r="X2121" s="40"/>
      <c r="Y2121" s="40"/>
      <c r="Z2121" s="40"/>
      <c r="AA2121" s="40"/>
      <c r="AB2121" s="40"/>
      <c r="AC2121" s="40"/>
      <c r="AD2121" s="40"/>
      <c r="AE2121" s="40"/>
      <c r="AR2121" s="217" t="s">
        <v>382</v>
      </c>
      <c r="AT2121" s="217" t="s">
        <v>158</v>
      </c>
      <c r="AU2121" s="217" t="s">
        <v>81</v>
      </c>
      <c r="AY2121" s="19" t="s">
        <v>155</v>
      </c>
      <c r="BE2121" s="218">
        <f>IF(N2121="základní",J2121,0)</f>
        <v>0</v>
      </c>
      <c r="BF2121" s="218">
        <f>IF(N2121="snížená",J2121,0)</f>
        <v>0</v>
      </c>
      <c r="BG2121" s="218">
        <f>IF(N2121="zákl. přenesená",J2121,0)</f>
        <v>0</v>
      </c>
      <c r="BH2121" s="218">
        <f>IF(N2121="sníž. přenesená",J2121,0)</f>
        <v>0</v>
      </c>
      <c r="BI2121" s="218">
        <f>IF(N2121="nulová",J2121,0)</f>
        <v>0</v>
      </c>
      <c r="BJ2121" s="19" t="s">
        <v>79</v>
      </c>
      <c r="BK2121" s="218">
        <f>ROUND(I2121*H2121,2)</f>
        <v>0</v>
      </c>
      <c r="BL2121" s="19" t="s">
        <v>382</v>
      </c>
      <c r="BM2121" s="217" t="s">
        <v>2516</v>
      </c>
    </row>
    <row r="2122" s="2" customFormat="1">
      <c r="A2122" s="40"/>
      <c r="B2122" s="41"/>
      <c r="C2122" s="42"/>
      <c r="D2122" s="219" t="s">
        <v>165</v>
      </c>
      <c r="E2122" s="42"/>
      <c r="F2122" s="220" t="s">
        <v>2517</v>
      </c>
      <c r="G2122" s="42"/>
      <c r="H2122" s="42"/>
      <c r="I2122" s="221"/>
      <c r="J2122" s="42"/>
      <c r="K2122" s="42"/>
      <c r="L2122" s="46"/>
      <c r="M2122" s="222"/>
      <c r="N2122" s="223"/>
      <c r="O2122" s="86"/>
      <c r="P2122" s="86"/>
      <c r="Q2122" s="86"/>
      <c r="R2122" s="86"/>
      <c r="S2122" s="86"/>
      <c r="T2122" s="87"/>
      <c r="U2122" s="40"/>
      <c r="V2122" s="40"/>
      <c r="W2122" s="40"/>
      <c r="X2122" s="40"/>
      <c r="Y2122" s="40"/>
      <c r="Z2122" s="40"/>
      <c r="AA2122" s="40"/>
      <c r="AB2122" s="40"/>
      <c r="AC2122" s="40"/>
      <c r="AD2122" s="40"/>
      <c r="AE2122" s="40"/>
      <c r="AT2122" s="19" t="s">
        <v>165</v>
      </c>
      <c r="AU2122" s="19" t="s">
        <v>81</v>
      </c>
    </row>
    <row r="2123" s="13" customFormat="1">
      <c r="A2123" s="13"/>
      <c r="B2123" s="224"/>
      <c r="C2123" s="225"/>
      <c r="D2123" s="226" t="s">
        <v>167</v>
      </c>
      <c r="E2123" s="227" t="s">
        <v>19</v>
      </c>
      <c r="F2123" s="228" t="s">
        <v>1835</v>
      </c>
      <c r="G2123" s="225"/>
      <c r="H2123" s="229">
        <v>101.15000000000001</v>
      </c>
      <c r="I2123" s="230"/>
      <c r="J2123" s="225"/>
      <c r="K2123" s="225"/>
      <c r="L2123" s="231"/>
      <c r="M2123" s="232"/>
      <c r="N2123" s="233"/>
      <c r="O2123" s="233"/>
      <c r="P2123" s="233"/>
      <c r="Q2123" s="233"/>
      <c r="R2123" s="233"/>
      <c r="S2123" s="233"/>
      <c r="T2123" s="234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35" t="s">
        <v>167</v>
      </c>
      <c r="AU2123" s="235" t="s">
        <v>81</v>
      </c>
      <c r="AV2123" s="13" t="s">
        <v>81</v>
      </c>
      <c r="AW2123" s="13" t="s">
        <v>33</v>
      </c>
      <c r="AX2123" s="13" t="s">
        <v>71</v>
      </c>
      <c r="AY2123" s="235" t="s">
        <v>155</v>
      </c>
    </row>
    <row r="2124" s="16" customFormat="1">
      <c r="A2124" s="16"/>
      <c r="B2124" s="270"/>
      <c r="C2124" s="271"/>
      <c r="D2124" s="226" t="s">
        <v>167</v>
      </c>
      <c r="E2124" s="272" t="s">
        <v>19</v>
      </c>
      <c r="F2124" s="273" t="s">
        <v>2518</v>
      </c>
      <c r="G2124" s="271"/>
      <c r="H2124" s="274">
        <v>101.15000000000001</v>
      </c>
      <c r="I2124" s="275"/>
      <c r="J2124" s="271"/>
      <c r="K2124" s="271"/>
      <c r="L2124" s="276"/>
      <c r="M2124" s="277"/>
      <c r="N2124" s="278"/>
      <c r="O2124" s="278"/>
      <c r="P2124" s="278"/>
      <c r="Q2124" s="278"/>
      <c r="R2124" s="278"/>
      <c r="S2124" s="278"/>
      <c r="T2124" s="279"/>
      <c r="U2124" s="16"/>
      <c r="V2124" s="16"/>
      <c r="W2124" s="16"/>
      <c r="X2124" s="16"/>
      <c r="Y2124" s="16"/>
      <c r="Z2124" s="16"/>
      <c r="AA2124" s="16"/>
      <c r="AB2124" s="16"/>
      <c r="AC2124" s="16"/>
      <c r="AD2124" s="16"/>
      <c r="AE2124" s="16"/>
      <c r="AT2124" s="280" t="s">
        <v>167</v>
      </c>
      <c r="AU2124" s="280" t="s">
        <v>81</v>
      </c>
      <c r="AV2124" s="16" t="s">
        <v>180</v>
      </c>
      <c r="AW2124" s="16" t="s">
        <v>33</v>
      </c>
      <c r="AX2124" s="16" t="s">
        <v>71</v>
      </c>
      <c r="AY2124" s="280" t="s">
        <v>155</v>
      </c>
    </row>
    <row r="2125" s="13" customFormat="1">
      <c r="A2125" s="13"/>
      <c r="B2125" s="224"/>
      <c r="C2125" s="225"/>
      <c r="D2125" s="226" t="s">
        <v>167</v>
      </c>
      <c r="E2125" s="227" t="s">
        <v>19</v>
      </c>
      <c r="F2125" s="228" t="s">
        <v>410</v>
      </c>
      <c r="G2125" s="225"/>
      <c r="H2125" s="229">
        <v>22.550000000000001</v>
      </c>
      <c r="I2125" s="230"/>
      <c r="J2125" s="225"/>
      <c r="K2125" s="225"/>
      <c r="L2125" s="231"/>
      <c r="M2125" s="232"/>
      <c r="N2125" s="233"/>
      <c r="O2125" s="233"/>
      <c r="P2125" s="233"/>
      <c r="Q2125" s="233"/>
      <c r="R2125" s="233"/>
      <c r="S2125" s="233"/>
      <c r="T2125" s="234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35" t="s">
        <v>167</v>
      </c>
      <c r="AU2125" s="235" t="s">
        <v>81</v>
      </c>
      <c r="AV2125" s="13" t="s">
        <v>81</v>
      </c>
      <c r="AW2125" s="13" t="s">
        <v>33</v>
      </c>
      <c r="AX2125" s="13" t="s">
        <v>71</v>
      </c>
      <c r="AY2125" s="235" t="s">
        <v>155</v>
      </c>
    </row>
    <row r="2126" s="13" customFormat="1">
      <c r="A2126" s="13"/>
      <c r="B2126" s="224"/>
      <c r="C2126" s="225"/>
      <c r="D2126" s="226" t="s">
        <v>167</v>
      </c>
      <c r="E2126" s="227" t="s">
        <v>19</v>
      </c>
      <c r="F2126" s="228" t="s">
        <v>411</v>
      </c>
      <c r="G2126" s="225"/>
      <c r="H2126" s="229">
        <v>1.3029999999999999</v>
      </c>
      <c r="I2126" s="230"/>
      <c r="J2126" s="225"/>
      <c r="K2126" s="225"/>
      <c r="L2126" s="231"/>
      <c r="M2126" s="232"/>
      <c r="N2126" s="233"/>
      <c r="O2126" s="233"/>
      <c r="P2126" s="233"/>
      <c r="Q2126" s="233"/>
      <c r="R2126" s="233"/>
      <c r="S2126" s="233"/>
      <c r="T2126" s="234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35" t="s">
        <v>167</v>
      </c>
      <c r="AU2126" s="235" t="s">
        <v>81</v>
      </c>
      <c r="AV2126" s="13" t="s">
        <v>81</v>
      </c>
      <c r="AW2126" s="13" t="s">
        <v>33</v>
      </c>
      <c r="AX2126" s="13" t="s">
        <v>71</v>
      </c>
      <c r="AY2126" s="235" t="s">
        <v>155</v>
      </c>
    </row>
    <row r="2127" s="16" customFormat="1">
      <c r="A2127" s="16"/>
      <c r="B2127" s="270"/>
      <c r="C2127" s="271"/>
      <c r="D2127" s="226" t="s">
        <v>167</v>
      </c>
      <c r="E2127" s="272" t="s">
        <v>19</v>
      </c>
      <c r="F2127" s="273" t="s">
        <v>2519</v>
      </c>
      <c r="G2127" s="271"/>
      <c r="H2127" s="274">
        <v>23.853000000000002</v>
      </c>
      <c r="I2127" s="275"/>
      <c r="J2127" s="271"/>
      <c r="K2127" s="271"/>
      <c r="L2127" s="276"/>
      <c r="M2127" s="277"/>
      <c r="N2127" s="278"/>
      <c r="O2127" s="278"/>
      <c r="P2127" s="278"/>
      <c r="Q2127" s="278"/>
      <c r="R2127" s="278"/>
      <c r="S2127" s="278"/>
      <c r="T2127" s="279"/>
      <c r="U2127" s="16"/>
      <c r="V2127" s="16"/>
      <c r="W2127" s="16"/>
      <c r="X2127" s="16"/>
      <c r="Y2127" s="16"/>
      <c r="Z2127" s="16"/>
      <c r="AA2127" s="16"/>
      <c r="AB2127" s="16"/>
      <c r="AC2127" s="16"/>
      <c r="AD2127" s="16"/>
      <c r="AE2127" s="16"/>
      <c r="AT2127" s="280" t="s">
        <v>167</v>
      </c>
      <c r="AU2127" s="280" t="s">
        <v>81</v>
      </c>
      <c r="AV2127" s="16" t="s">
        <v>180</v>
      </c>
      <c r="AW2127" s="16" t="s">
        <v>33</v>
      </c>
      <c r="AX2127" s="16" t="s">
        <v>71</v>
      </c>
      <c r="AY2127" s="280" t="s">
        <v>155</v>
      </c>
    </row>
    <row r="2128" s="13" customFormat="1">
      <c r="A2128" s="13"/>
      <c r="B2128" s="224"/>
      <c r="C2128" s="225"/>
      <c r="D2128" s="226" t="s">
        <v>167</v>
      </c>
      <c r="E2128" s="227" t="s">
        <v>19</v>
      </c>
      <c r="F2128" s="228" t="s">
        <v>432</v>
      </c>
      <c r="G2128" s="225"/>
      <c r="H2128" s="229">
        <v>80.853999999999999</v>
      </c>
      <c r="I2128" s="230"/>
      <c r="J2128" s="225"/>
      <c r="K2128" s="225"/>
      <c r="L2128" s="231"/>
      <c r="M2128" s="232"/>
      <c r="N2128" s="233"/>
      <c r="O2128" s="233"/>
      <c r="P2128" s="233"/>
      <c r="Q2128" s="233"/>
      <c r="R2128" s="233"/>
      <c r="S2128" s="233"/>
      <c r="T2128" s="234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35" t="s">
        <v>167</v>
      </c>
      <c r="AU2128" s="235" t="s">
        <v>81</v>
      </c>
      <c r="AV2128" s="13" t="s">
        <v>81</v>
      </c>
      <c r="AW2128" s="13" t="s">
        <v>33</v>
      </c>
      <c r="AX2128" s="13" t="s">
        <v>71</v>
      </c>
      <c r="AY2128" s="235" t="s">
        <v>155</v>
      </c>
    </row>
    <row r="2129" s="13" customFormat="1">
      <c r="A2129" s="13"/>
      <c r="B2129" s="224"/>
      <c r="C2129" s="225"/>
      <c r="D2129" s="226" t="s">
        <v>167</v>
      </c>
      <c r="E2129" s="227" t="s">
        <v>19</v>
      </c>
      <c r="F2129" s="228" t="s">
        <v>488</v>
      </c>
      <c r="G2129" s="225"/>
      <c r="H2129" s="229">
        <v>44.107999999999997</v>
      </c>
      <c r="I2129" s="230"/>
      <c r="J2129" s="225"/>
      <c r="K2129" s="225"/>
      <c r="L2129" s="231"/>
      <c r="M2129" s="232"/>
      <c r="N2129" s="233"/>
      <c r="O2129" s="233"/>
      <c r="P2129" s="233"/>
      <c r="Q2129" s="233"/>
      <c r="R2129" s="233"/>
      <c r="S2129" s="233"/>
      <c r="T2129" s="234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35" t="s">
        <v>167</v>
      </c>
      <c r="AU2129" s="235" t="s">
        <v>81</v>
      </c>
      <c r="AV2129" s="13" t="s">
        <v>81</v>
      </c>
      <c r="AW2129" s="13" t="s">
        <v>33</v>
      </c>
      <c r="AX2129" s="13" t="s">
        <v>71</v>
      </c>
      <c r="AY2129" s="235" t="s">
        <v>155</v>
      </c>
    </row>
    <row r="2130" s="13" customFormat="1">
      <c r="A2130" s="13"/>
      <c r="B2130" s="224"/>
      <c r="C2130" s="225"/>
      <c r="D2130" s="226" t="s">
        <v>167</v>
      </c>
      <c r="E2130" s="227" t="s">
        <v>19</v>
      </c>
      <c r="F2130" s="228" t="s">
        <v>440</v>
      </c>
      <c r="G2130" s="225"/>
      <c r="H2130" s="229">
        <v>194.02699999999999</v>
      </c>
      <c r="I2130" s="230"/>
      <c r="J2130" s="225"/>
      <c r="K2130" s="225"/>
      <c r="L2130" s="231"/>
      <c r="M2130" s="232"/>
      <c r="N2130" s="233"/>
      <c r="O2130" s="233"/>
      <c r="P2130" s="233"/>
      <c r="Q2130" s="233"/>
      <c r="R2130" s="233"/>
      <c r="S2130" s="233"/>
      <c r="T2130" s="234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35" t="s">
        <v>167</v>
      </c>
      <c r="AU2130" s="235" t="s">
        <v>81</v>
      </c>
      <c r="AV2130" s="13" t="s">
        <v>81</v>
      </c>
      <c r="AW2130" s="13" t="s">
        <v>33</v>
      </c>
      <c r="AX2130" s="13" t="s">
        <v>71</v>
      </c>
      <c r="AY2130" s="235" t="s">
        <v>155</v>
      </c>
    </row>
    <row r="2131" s="16" customFormat="1">
      <c r="A2131" s="16"/>
      <c r="B2131" s="270"/>
      <c r="C2131" s="271"/>
      <c r="D2131" s="226" t="s">
        <v>167</v>
      </c>
      <c r="E2131" s="272" t="s">
        <v>19</v>
      </c>
      <c r="F2131" s="273" t="s">
        <v>2520</v>
      </c>
      <c r="G2131" s="271"/>
      <c r="H2131" s="274">
        <v>318.98899999999998</v>
      </c>
      <c r="I2131" s="275"/>
      <c r="J2131" s="271"/>
      <c r="K2131" s="271"/>
      <c r="L2131" s="276"/>
      <c r="M2131" s="277"/>
      <c r="N2131" s="278"/>
      <c r="O2131" s="278"/>
      <c r="P2131" s="278"/>
      <c r="Q2131" s="278"/>
      <c r="R2131" s="278"/>
      <c r="S2131" s="278"/>
      <c r="T2131" s="279"/>
      <c r="U2131" s="16"/>
      <c r="V2131" s="16"/>
      <c r="W2131" s="16"/>
      <c r="X2131" s="16"/>
      <c r="Y2131" s="16"/>
      <c r="Z2131" s="16"/>
      <c r="AA2131" s="16"/>
      <c r="AB2131" s="16"/>
      <c r="AC2131" s="16"/>
      <c r="AD2131" s="16"/>
      <c r="AE2131" s="16"/>
      <c r="AT2131" s="280" t="s">
        <v>167</v>
      </c>
      <c r="AU2131" s="280" t="s">
        <v>81</v>
      </c>
      <c r="AV2131" s="16" t="s">
        <v>180</v>
      </c>
      <c r="AW2131" s="16" t="s">
        <v>33</v>
      </c>
      <c r="AX2131" s="16" t="s">
        <v>71</v>
      </c>
      <c r="AY2131" s="280" t="s">
        <v>155</v>
      </c>
    </row>
    <row r="2132" s="13" customFormat="1">
      <c r="A2132" s="13"/>
      <c r="B2132" s="224"/>
      <c r="C2132" s="225"/>
      <c r="D2132" s="226" t="s">
        <v>167</v>
      </c>
      <c r="E2132" s="227" t="s">
        <v>19</v>
      </c>
      <c r="F2132" s="228" t="s">
        <v>2521</v>
      </c>
      <c r="G2132" s="225"/>
      <c r="H2132" s="229">
        <v>7.4560000000000004</v>
      </c>
      <c r="I2132" s="230"/>
      <c r="J2132" s="225"/>
      <c r="K2132" s="225"/>
      <c r="L2132" s="231"/>
      <c r="M2132" s="232"/>
      <c r="N2132" s="233"/>
      <c r="O2132" s="233"/>
      <c r="P2132" s="233"/>
      <c r="Q2132" s="233"/>
      <c r="R2132" s="233"/>
      <c r="S2132" s="233"/>
      <c r="T2132" s="234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35" t="s">
        <v>167</v>
      </c>
      <c r="AU2132" s="235" t="s">
        <v>81</v>
      </c>
      <c r="AV2132" s="13" t="s">
        <v>81</v>
      </c>
      <c r="AW2132" s="13" t="s">
        <v>33</v>
      </c>
      <c r="AX2132" s="13" t="s">
        <v>71</v>
      </c>
      <c r="AY2132" s="235" t="s">
        <v>155</v>
      </c>
    </row>
    <row r="2133" s="16" customFormat="1">
      <c r="A2133" s="16"/>
      <c r="B2133" s="270"/>
      <c r="C2133" s="271"/>
      <c r="D2133" s="226" t="s">
        <v>167</v>
      </c>
      <c r="E2133" s="272" t="s">
        <v>19</v>
      </c>
      <c r="F2133" s="273" t="s">
        <v>2522</v>
      </c>
      <c r="G2133" s="271"/>
      <c r="H2133" s="274">
        <v>7.4560000000000004</v>
      </c>
      <c r="I2133" s="275"/>
      <c r="J2133" s="271"/>
      <c r="K2133" s="271"/>
      <c r="L2133" s="276"/>
      <c r="M2133" s="277"/>
      <c r="N2133" s="278"/>
      <c r="O2133" s="278"/>
      <c r="P2133" s="278"/>
      <c r="Q2133" s="278"/>
      <c r="R2133" s="278"/>
      <c r="S2133" s="278"/>
      <c r="T2133" s="279"/>
      <c r="U2133" s="16"/>
      <c r="V2133" s="16"/>
      <c r="W2133" s="16"/>
      <c r="X2133" s="16"/>
      <c r="Y2133" s="16"/>
      <c r="Z2133" s="16"/>
      <c r="AA2133" s="16"/>
      <c r="AB2133" s="16"/>
      <c r="AC2133" s="16"/>
      <c r="AD2133" s="16"/>
      <c r="AE2133" s="16"/>
      <c r="AT2133" s="280" t="s">
        <v>167</v>
      </c>
      <c r="AU2133" s="280" t="s">
        <v>81</v>
      </c>
      <c r="AV2133" s="16" t="s">
        <v>180</v>
      </c>
      <c r="AW2133" s="16" t="s">
        <v>33</v>
      </c>
      <c r="AX2133" s="16" t="s">
        <v>71</v>
      </c>
      <c r="AY2133" s="280" t="s">
        <v>155</v>
      </c>
    </row>
    <row r="2134" s="13" customFormat="1">
      <c r="A2134" s="13"/>
      <c r="B2134" s="224"/>
      <c r="C2134" s="225"/>
      <c r="D2134" s="226" t="s">
        <v>167</v>
      </c>
      <c r="E2134" s="227" t="s">
        <v>19</v>
      </c>
      <c r="F2134" s="228" t="s">
        <v>496</v>
      </c>
      <c r="G2134" s="225"/>
      <c r="H2134" s="229">
        <v>111.79300000000001</v>
      </c>
      <c r="I2134" s="230"/>
      <c r="J2134" s="225"/>
      <c r="K2134" s="225"/>
      <c r="L2134" s="231"/>
      <c r="M2134" s="232"/>
      <c r="N2134" s="233"/>
      <c r="O2134" s="233"/>
      <c r="P2134" s="233"/>
      <c r="Q2134" s="233"/>
      <c r="R2134" s="233"/>
      <c r="S2134" s="233"/>
      <c r="T2134" s="234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35" t="s">
        <v>167</v>
      </c>
      <c r="AU2134" s="235" t="s">
        <v>81</v>
      </c>
      <c r="AV2134" s="13" t="s">
        <v>81</v>
      </c>
      <c r="AW2134" s="13" t="s">
        <v>33</v>
      </c>
      <c r="AX2134" s="13" t="s">
        <v>71</v>
      </c>
      <c r="AY2134" s="235" t="s">
        <v>155</v>
      </c>
    </row>
    <row r="2135" s="16" customFormat="1">
      <c r="A2135" s="16"/>
      <c r="B2135" s="270"/>
      <c r="C2135" s="271"/>
      <c r="D2135" s="226" t="s">
        <v>167</v>
      </c>
      <c r="E2135" s="272" t="s">
        <v>19</v>
      </c>
      <c r="F2135" s="273" t="s">
        <v>2523</v>
      </c>
      <c r="G2135" s="271"/>
      <c r="H2135" s="274">
        <v>111.79300000000001</v>
      </c>
      <c r="I2135" s="275"/>
      <c r="J2135" s="271"/>
      <c r="K2135" s="271"/>
      <c r="L2135" s="276"/>
      <c r="M2135" s="277"/>
      <c r="N2135" s="278"/>
      <c r="O2135" s="278"/>
      <c r="P2135" s="278"/>
      <c r="Q2135" s="278"/>
      <c r="R2135" s="278"/>
      <c r="S2135" s="278"/>
      <c r="T2135" s="279"/>
      <c r="U2135" s="16"/>
      <c r="V2135" s="16"/>
      <c r="W2135" s="16"/>
      <c r="X2135" s="16"/>
      <c r="Y2135" s="16"/>
      <c r="Z2135" s="16"/>
      <c r="AA2135" s="16"/>
      <c r="AB2135" s="16"/>
      <c r="AC2135" s="16"/>
      <c r="AD2135" s="16"/>
      <c r="AE2135" s="16"/>
      <c r="AT2135" s="280" t="s">
        <v>167</v>
      </c>
      <c r="AU2135" s="280" t="s">
        <v>81</v>
      </c>
      <c r="AV2135" s="16" t="s">
        <v>180</v>
      </c>
      <c r="AW2135" s="16" t="s">
        <v>33</v>
      </c>
      <c r="AX2135" s="16" t="s">
        <v>71</v>
      </c>
      <c r="AY2135" s="280" t="s">
        <v>155</v>
      </c>
    </row>
    <row r="2136" s="13" customFormat="1">
      <c r="A2136" s="13"/>
      <c r="B2136" s="224"/>
      <c r="C2136" s="225"/>
      <c r="D2136" s="226" t="s">
        <v>167</v>
      </c>
      <c r="E2136" s="227" t="s">
        <v>19</v>
      </c>
      <c r="F2136" s="228" t="s">
        <v>538</v>
      </c>
      <c r="G2136" s="225"/>
      <c r="H2136" s="229">
        <v>22.300000000000001</v>
      </c>
      <c r="I2136" s="230"/>
      <c r="J2136" s="225"/>
      <c r="K2136" s="225"/>
      <c r="L2136" s="231"/>
      <c r="M2136" s="232"/>
      <c r="N2136" s="233"/>
      <c r="O2136" s="233"/>
      <c r="P2136" s="233"/>
      <c r="Q2136" s="233"/>
      <c r="R2136" s="233"/>
      <c r="S2136" s="233"/>
      <c r="T2136" s="234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35" t="s">
        <v>167</v>
      </c>
      <c r="AU2136" s="235" t="s">
        <v>81</v>
      </c>
      <c r="AV2136" s="13" t="s">
        <v>81</v>
      </c>
      <c r="AW2136" s="13" t="s">
        <v>33</v>
      </c>
      <c r="AX2136" s="13" t="s">
        <v>71</v>
      </c>
      <c r="AY2136" s="235" t="s">
        <v>155</v>
      </c>
    </row>
    <row r="2137" s="16" customFormat="1">
      <c r="A2137" s="16"/>
      <c r="B2137" s="270"/>
      <c r="C2137" s="271"/>
      <c r="D2137" s="226" t="s">
        <v>167</v>
      </c>
      <c r="E2137" s="272" t="s">
        <v>19</v>
      </c>
      <c r="F2137" s="273" t="s">
        <v>2524</v>
      </c>
      <c r="G2137" s="271"/>
      <c r="H2137" s="274">
        <v>22.300000000000001</v>
      </c>
      <c r="I2137" s="275"/>
      <c r="J2137" s="271"/>
      <c r="K2137" s="271"/>
      <c r="L2137" s="276"/>
      <c r="M2137" s="277"/>
      <c r="N2137" s="278"/>
      <c r="O2137" s="278"/>
      <c r="P2137" s="278"/>
      <c r="Q2137" s="278"/>
      <c r="R2137" s="278"/>
      <c r="S2137" s="278"/>
      <c r="T2137" s="279"/>
      <c r="U2137" s="16"/>
      <c r="V2137" s="16"/>
      <c r="W2137" s="16"/>
      <c r="X2137" s="16"/>
      <c r="Y2137" s="16"/>
      <c r="Z2137" s="16"/>
      <c r="AA2137" s="16"/>
      <c r="AB2137" s="16"/>
      <c r="AC2137" s="16"/>
      <c r="AD2137" s="16"/>
      <c r="AE2137" s="16"/>
      <c r="AT2137" s="280" t="s">
        <v>167</v>
      </c>
      <c r="AU2137" s="280" t="s">
        <v>81</v>
      </c>
      <c r="AV2137" s="16" t="s">
        <v>180</v>
      </c>
      <c r="AW2137" s="16" t="s">
        <v>33</v>
      </c>
      <c r="AX2137" s="16" t="s">
        <v>71</v>
      </c>
      <c r="AY2137" s="280" t="s">
        <v>155</v>
      </c>
    </row>
    <row r="2138" s="13" customFormat="1">
      <c r="A2138" s="13"/>
      <c r="B2138" s="224"/>
      <c r="C2138" s="225"/>
      <c r="D2138" s="226" t="s">
        <v>167</v>
      </c>
      <c r="E2138" s="227" t="s">
        <v>19</v>
      </c>
      <c r="F2138" s="228" t="s">
        <v>540</v>
      </c>
      <c r="G2138" s="225"/>
      <c r="H2138" s="229">
        <v>11.65</v>
      </c>
      <c r="I2138" s="230"/>
      <c r="J2138" s="225"/>
      <c r="K2138" s="225"/>
      <c r="L2138" s="231"/>
      <c r="M2138" s="232"/>
      <c r="N2138" s="233"/>
      <c r="O2138" s="233"/>
      <c r="P2138" s="233"/>
      <c r="Q2138" s="233"/>
      <c r="R2138" s="233"/>
      <c r="S2138" s="233"/>
      <c r="T2138" s="234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35" t="s">
        <v>167</v>
      </c>
      <c r="AU2138" s="235" t="s">
        <v>81</v>
      </c>
      <c r="AV2138" s="13" t="s">
        <v>81</v>
      </c>
      <c r="AW2138" s="13" t="s">
        <v>33</v>
      </c>
      <c r="AX2138" s="13" t="s">
        <v>71</v>
      </c>
      <c r="AY2138" s="235" t="s">
        <v>155</v>
      </c>
    </row>
    <row r="2139" s="16" customFormat="1">
      <c r="A2139" s="16"/>
      <c r="B2139" s="270"/>
      <c r="C2139" s="271"/>
      <c r="D2139" s="226" t="s">
        <v>167</v>
      </c>
      <c r="E2139" s="272" t="s">
        <v>19</v>
      </c>
      <c r="F2139" s="273" t="s">
        <v>2525</v>
      </c>
      <c r="G2139" s="271"/>
      <c r="H2139" s="274">
        <v>11.65</v>
      </c>
      <c r="I2139" s="275"/>
      <c r="J2139" s="271"/>
      <c r="K2139" s="271"/>
      <c r="L2139" s="276"/>
      <c r="M2139" s="277"/>
      <c r="N2139" s="278"/>
      <c r="O2139" s="278"/>
      <c r="P2139" s="278"/>
      <c r="Q2139" s="278"/>
      <c r="R2139" s="278"/>
      <c r="S2139" s="278"/>
      <c r="T2139" s="279"/>
      <c r="U2139" s="16"/>
      <c r="V2139" s="16"/>
      <c r="W2139" s="16"/>
      <c r="X2139" s="16"/>
      <c r="Y2139" s="16"/>
      <c r="Z2139" s="16"/>
      <c r="AA2139" s="16"/>
      <c r="AB2139" s="16"/>
      <c r="AC2139" s="16"/>
      <c r="AD2139" s="16"/>
      <c r="AE2139" s="16"/>
      <c r="AT2139" s="280" t="s">
        <v>167</v>
      </c>
      <c r="AU2139" s="280" t="s">
        <v>81</v>
      </c>
      <c r="AV2139" s="16" t="s">
        <v>180</v>
      </c>
      <c r="AW2139" s="16" t="s">
        <v>33</v>
      </c>
      <c r="AX2139" s="16" t="s">
        <v>71</v>
      </c>
      <c r="AY2139" s="280" t="s">
        <v>155</v>
      </c>
    </row>
    <row r="2140" s="13" customFormat="1">
      <c r="A2140" s="13"/>
      <c r="B2140" s="224"/>
      <c r="C2140" s="225"/>
      <c r="D2140" s="226" t="s">
        <v>167</v>
      </c>
      <c r="E2140" s="227" t="s">
        <v>19</v>
      </c>
      <c r="F2140" s="228" t="s">
        <v>542</v>
      </c>
      <c r="G2140" s="225"/>
      <c r="H2140" s="229">
        <v>43.805999999999997</v>
      </c>
      <c r="I2140" s="230"/>
      <c r="J2140" s="225"/>
      <c r="K2140" s="225"/>
      <c r="L2140" s="231"/>
      <c r="M2140" s="232"/>
      <c r="N2140" s="233"/>
      <c r="O2140" s="233"/>
      <c r="P2140" s="233"/>
      <c r="Q2140" s="233"/>
      <c r="R2140" s="233"/>
      <c r="S2140" s="233"/>
      <c r="T2140" s="234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35" t="s">
        <v>167</v>
      </c>
      <c r="AU2140" s="235" t="s">
        <v>81</v>
      </c>
      <c r="AV2140" s="13" t="s">
        <v>81</v>
      </c>
      <c r="AW2140" s="13" t="s">
        <v>33</v>
      </c>
      <c r="AX2140" s="13" t="s">
        <v>71</v>
      </c>
      <c r="AY2140" s="235" t="s">
        <v>155</v>
      </c>
    </row>
    <row r="2141" s="16" customFormat="1">
      <c r="A2141" s="16"/>
      <c r="B2141" s="270"/>
      <c r="C2141" s="271"/>
      <c r="D2141" s="226" t="s">
        <v>167</v>
      </c>
      <c r="E2141" s="272" t="s">
        <v>19</v>
      </c>
      <c r="F2141" s="273" t="s">
        <v>2526</v>
      </c>
      <c r="G2141" s="271"/>
      <c r="H2141" s="274">
        <v>43.805999999999997</v>
      </c>
      <c r="I2141" s="275"/>
      <c r="J2141" s="271"/>
      <c r="K2141" s="271"/>
      <c r="L2141" s="276"/>
      <c r="M2141" s="277"/>
      <c r="N2141" s="278"/>
      <c r="O2141" s="278"/>
      <c r="P2141" s="278"/>
      <c r="Q2141" s="278"/>
      <c r="R2141" s="278"/>
      <c r="S2141" s="278"/>
      <c r="T2141" s="279"/>
      <c r="U2141" s="16"/>
      <c r="V2141" s="16"/>
      <c r="W2141" s="16"/>
      <c r="X2141" s="16"/>
      <c r="Y2141" s="16"/>
      <c r="Z2141" s="16"/>
      <c r="AA2141" s="16"/>
      <c r="AB2141" s="16"/>
      <c r="AC2141" s="16"/>
      <c r="AD2141" s="16"/>
      <c r="AE2141" s="16"/>
      <c r="AT2141" s="280" t="s">
        <v>167</v>
      </c>
      <c r="AU2141" s="280" t="s">
        <v>81</v>
      </c>
      <c r="AV2141" s="16" t="s">
        <v>180</v>
      </c>
      <c r="AW2141" s="16" t="s">
        <v>33</v>
      </c>
      <c r="AX2141" s="16" t="s">
        <v>71</v>
      </c>
      <c r="AY2141" s="280" t="s">
        <v>155</v>
      </c>
    </row>
    <row r="2142" s="13" customFormat="1">
      <c r="A2142" s="13"/>
      <c r="B2142" s="224"/>
      <c r="C2142" s="225"/>
      <c r="D2142" s="226" t="s">
        <v>167</v>
      </c>
      <c r="E2142" s="227" t="s">
        <v>19</v>
      </c>
      <c r="F2142" s="228" t="s">
        <v>641</v>
      </c>
      <c r="G2142" s="225"/>
      <c r="H2142" s="229">
        <v>52.591999999999999</v>
      </c>
      <c r="I2142" s="230"/>
      <c r="J2142" s="225"/>
      <c r="K2142" s="225"/>
      <c r="L2142" s="231"/>
      <c r="M2142" s="232"/>
      <c r="N2142" s="233"/>
      <c r="O2142" s="233"/>
      <c r="P2142" s="233"/>
      <c r="Q2142" s="233"/>
      <c r="R2142" s="233"/>
      <c r="S2142" s="233"/>
      <c r="T2142" s="234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35" t="s">
        <v>167</v>
      </c>
      <c r="AU2142" s="235" t="s">
        <v>81</v>
      </c>
      <c r="AV2142" s="13" t="s">
        <v>81</v>
      </c>
      <c r="AW2142" s="13" t="s">
        <v>33</v>
      </c>
      <c r="AX2142" s="13" t="s">
        <v>71</v>
      </c>
      <c r="AY2142" s="235" t="s">
        <v>155</v>
      </c>
    </row>
    <row r="2143" s="16" customFormat="1">
      <c r="A2143" s="16"/>
      <c r="B2143" s="270"/>
      <c r="C2143" s="271"/>
      <c r="D2143" s="226" t="s">
        <v>167</v>
      </c>
      <c r="E2143" s="272" t="s">
        <v>19</v>
      </c>
      <c r="F2143" s="273" t="s">
        <v>2527</v>
      </c>
      <c r="G2143" s="271"/>
      <c r="H2143" s="274">
        <v>52.591999999999999</v>
      </c>
      <c r="I2143" s="275"/>
      <c r="J2143" s="271"/>
      <c r="K2143" s="271"/>
      <c r="L2143" s="276"/>
      <c r="M2143" s="277"/>
      <c r="N2143" s="278"/>
      <c r="O2143" s="278"/>
      <c r="P2143" s="278"/>
      <c r="Q2143" s="278"/>
      <c r="R2143" s="278"/>
      <c r="S2143" s="278"/>
      <c r="T2143" s="279"/>
      <c r="U2143" s="16"/>
      <c r="V2143" s="16"/>
      <c r="W2143" s="16"/>
      <c r="X2143" s="16"/>
      <c r="Y2143" s="16"/>
      <c r="Z2143" s="16"/>
      <c r="AA2143" s="16"/>
      <c r="AB2143" s="16"/>
      <c r="AC2143" s="16"/>
      <c r="AD2143" s="16"/>
      <c r="AE2143" s="16"/>
      <c r="AT2143" s="280" t="s">
        <v>167</v>
      </c>
      <c r="AU2143" s="280" t="s">
        <v>81</v>
      </c>
      <c r="AV2143" s="16" t="s">
        <v>180</v>
      </c>
      <c r="AW2143" s="16" t="s">
        <v>33</v>
      </c>
      <c r="AX2143" s="16" t="s">
        <v>71</v>
      </c>
      <c r="AY2143" s="280" t="s">
        <v>155</v>
      </c>
    </row>
    <row r="2144" s="13" customFormat="1">
      <c r="A2144" s="13"/>
      <c r="B2144" s="224"/>
      <c r="C2144" s="225"/>
      <c r="D2144" s="226" t="s">
        <v>167</v>
      </c>
      <c r="E2144" s="227" t="s">
        <v>19</v>
      </c>
      <c r="F2144" s="228" t="s">
        <v>2528</v>
      </c>
      <c r="G2144" s="225"/>
      <c r="H2144" s="229">
        <v>94.304000000000002</v>
      </c>
      <c r="I2144" s="230"/>
      <c r="J2144" s="225"/>
      <c r="K2144" s="225"/>
      <c r="L2144" s="231"/>
      <c r="M2144" s="232"/>
      <c r="N2144" s="233"/>
      <c r="O2144" s="233"/>
      <c r="P2144" s="233"/>
      <c r="Q2144" s="233"/>
      <c r="R2144" s="233"/>
      <c r="S2144" s="233"/>
      <c r="T2144" s="234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35" t="s">
        <v>167</v>
      </c>
      <c r="AU2144" s="235" t="s">
        <v>81</v>
      </c>
      <c r="AV2144" s="13" t="s">
        <v>81</v>
      </c>
      <c r="AW2144" s="13" t="s">
        <v>33</v>
      </c>
      <c r="AX2144" s="13" t="s">
        <v>71</v>
      </c>
      <c r="AY2144" s="235" t="s">
        <v>155</v>
      </c>
    </row>
    <row r="2145" s="13" customFormat="1">
      <c r="A2145" s="13"/>
      <c r="B2145" s="224"/>
      <c r="C2145" s="225"/>
      <c r="D2145" s="226" t="s">
        <v>167</v>
      </c>
      <c r="E2145" s="227" t="s">
        <v>19</v>
      </c>
      <c r="F2145" s="228" t="s">
        <v>649</v>
      </c>
      <c r="G2145" s="225"/>
      <c r="H2145" s="229">
        <v>-8.9580000000000002</v>
      </c>
      <c r="I2145" s="230"/>
      <c r="J2145" s="225"/>
      <c r="K2145" s="225"/>
      <c r="L2145" s="231"/>
      <c r="M2145" s="232"/>
      <c r="N2145" s="233"/>
      <c r="O2145" s="233"/>
      <c r="P2145" s="233"/>
      <c r="Q2145" s="233"/>
      <c r="R2145" s="233"/>
      <c r="S2145" s="233"/>
      <c r="T2145" s="234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35" t="s">
        <v>167</v>
      </c>
      <c r="AU2145" s="235" t="s">
        <v>81</v>
      </c>
      <c r="AV2145" s="13" t="s">
        <v>81</v>
      </c>
      <c r="AW2145" s="13" t="s">
        <v>33</v>
      </c>
      <c r="AX2145" s="13" t="s">
        <v>71</v>
      </c>
      <c r="AY2145" s="235" t="s">
        <v>155</v>
      </c>
    </row>
    <row r="2146" s="16" customFormat="1">
      <c r="A2146" s="16"/>
      <c r="B2146" s="270"/>
      <c r="C2146" s="271"/>
      <c r="D2146" s="226" t="s">
        <v>167</v>
      </c>
      <c r="E2146" s="272" t="s">
        <v>19</v>
      </c>
      <c r="F2146" s="273" t="s">
        <v>2529</v>
      </c>
      <c r="G2146" s="271"/>
      <c r="H2146" s="274">
        <v>85.346000000000004</v>
      </c>
      <c r="I2146" s="275"/>
      <c r="J2146" s="271"/>
      <c r="K2146" s="271"/>
      <c r="L2146" s="276"/>
      <c r="M2146" s="277"/>
      <c r="N2146" s="278"/>
      <c r="O2146" s="278"/>
      <c r="P2146" s="278"/>
      <c r="Q2146" s="278"/>
      <c r="R2146" s="278"/>
      <c r="S2146" s="278"/>
      <c r="T2146" s="279"/>
      <c r="U2146" s="16"/>
      <c r="V2146" s="16"/>
      <c r="W2146" s="16"/>
      <c r="X2146" s="16"/>
      <c r="Y2146" s="16"/>
      <c r="Z2146" s="16"/>
      <c r="AA2146" s="16"/>
      <c r="AB2146" s="16"/>
      <c r="AC2146" s="16"/>
      <c r="AD2146" s="16"/>
      <c r="AE2146" s="16"/>
      <c r="AT2146" s="280" t="s">
        <v>167</v>
      </c>
      <c r="AU2146" s="280" t="s">
        <v>81</v>
      </c>
      <c r="AV2146" s="16" t="s">
        <v>180</v>
      </c>
      <c r="AW2146" s="16" t="s">
        <v>33</v>
      </c>
      <c r="AX2146" s="16" t="s">
        <v>71</v>
      </c>
      <c r="AY2146" s="280" t="s">
        <v>155</v>
      </c>
    </row>
    <row r="2147" s="13" customFormat="1">
      <c r="A2147" s="13"/>
      <c r="B2147" s="224"/>
      <c r="C2147" s="225"/>
      <c r="D2147" s="226" t="s">
        <v>167</v>
      </c>
      <c r="E2147" s="227" t="s">
        <v>19</v>
      </c>
      <c r="F2147" s="228" t="s">
        <v>2530</v>
      </c>
      <c r="G2147" s="225"/>
      <c r="H2147" s="229">
        <v>4.6079999999999997</v>
      </c>
      <c r="I2147" s="230"/>
      <c r="J2147" s="225"/>
      <c r="K2147" s="225"/>
      <c r="L2147" s="231"/>
      <c r="M2147" s="232"/>
      <c r="N2147" s="233"/>
      <c r="O2147" s="233"/>
      <c r="P2147" s="233"/>
      <c r="Q2147" s="233"/>
      <c r="R2147" s="233"/>
      <c r="S2147" s="233"/>
      <c r="T2147" s="234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35" t="s">
        <v>167</v>
      </c>
      <c r="AU2147" s="235" t="s">
        <v>81</v>
      </c>
      <c r="AV2147" s="13" t="s">
        <v>81</v>
      </c>
      <c r="AW2147" s="13" t="s">
        <v>33</v>
      </c>
      <c r="AX2147" s="13" t="s">
        <v>71</v>
      </c>
      <c r="AY2147" s="235" t="s">
        <v>155</v>
      </c>
    </row>
    <row r="2148" s="16" customFormat="1">
      <c r="A2148" s="16"/>
      <c r="B2148" s="270"/>
      <c r="C2148" s="271"/>
      <c r="D2148" s="226" t="s">
        <v>167</v>
      </c>
      <c r="E2148" s="272" t="s">
        <v>19</v>
      </c>
      <c r="F2148" s="273" t="s">
        <v>2531</v>
      </c>
      <c r="G2148" s="271"/>
      <c r="H2148" s="274">
        <v>4.6079999999999997</v>
      </c>
      <c r="I2148" s="275"/>
      <c r="J2148" s="271"/>
      <c r="K2148" s="271"/>
      <c r="L2148" s="276"/>
      <c r="M2148" s="277"/>
      <c r="N2148" s="278"/>
      <c r="O2148" s="278"/>
      <c r="P2148" s="278"/>
      <c r="Q2148" s="278"/>
      <c r="R2148" s="278"/>
      <c r="S2148" s="278"/>
      <c r="T2148" s="279"/>
      <c r="U2148" s="16"/>
      <c r="V2148" s="16"/>
      <c r="W2148" s="16"/>
      <c r="X2148" s="16"/>
      <c r="Y2148" s="16"/>
      <c r="Z2148" s="16"/>
      <c r="AA2148" s="16"/>
      <c r="AB2148" s="16"/>
      <c r="AC2148" s="16"/>
      <c r="AD2148" s="16"/>
      <c r="AE2148" s="16"/>
      <c r="AT2148" s="280" t="s">
        <v>167</v>
      </c>
      <c r="AU2148" s="280" t="s">
        <v>81</v>
      </c>
      <c r="AV2148" s="16" t="s">
        <v>180</v>
      </c>
      <c r="AW2148" s="16" t="s">
        <v>33</v>
      </c>
      <c r="AX2148" s="16" t="s">
        <v>71</v>
      </c>
      <c r="AY2148" s="280" t="s">
        <v>155</v>
      </c>
    </row>
    <row r="2149" s="13" customFormat="1">
      <c r="A2149" s="13"/>
      <c r="B2149" s="224"/>
      <c r="C2149" s="225"/>
      <c r="D2149" s="226" t="s">
        <v>167</v>
      </c>
      <c r="E2149" s="227" t="s">
        <v>19</v>
      </c>
      <c r="F2149" s="228" t="s">
        <v>2532</v>
      </c>
      <c r="G2149" s="225"/>
      <c r="H2149" s="229">
        <v>65.408000000000001</v>
      </c>
      <c r="I2149" s="230"/>
      <c r="J2149" s="225"/>
      <c r="K2149" s="225"/>
      <c r="L2149" s="231"/>
      <c r="M2149" s="232"/>
      <c r="N2149" s="233"/>
      <c r="O2149" s="233"/>
      <c r="P2149" s="233"/>
      <c r="Q2149" s="233"/>
      <c r="R2149" s="233"/>
      <c r="S2149" s="233"/>
      <c r="T2149" s="234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35" t="s">
        <v>167</v>
      </c>
      <c r="AU2149" s="235" t="s">
        <v>81</v>
      </c>
      <c r="AV2149" s="13" t="s">
        <v>81</v>
      </c>
      <c r="AW2149" s="13" t="s">
        <v>33</v>
      </c>
      <c r="AX2149" s="13" t="s">
        <v>71</v>
      </c>
      <c r="AY2149" s="235" t="s">
        <v>155</v>
      </c>
    </row>
    <row r="2150" s="16" customFormat="1">
      <c r="A2150" s="16"/>
      <c r="B2150" s="270"/>
      <c r="C2150" s="271"/>
      <c r="D2150" s="226" t="s">
        <v>167</v>
      </c>
      <c r="E2150" s="272" t="s">
        <v>19</v>
      </c>
      <c r="F2150" s="273" t="s">
        <v>2533</v>
      </c>
      <c r="G2150" s="271"/>
      <c r="H2150" s="274">
        <v>65.408000000000001</v>
      </c>
      <c r="I2150" s="275"/>
      <c r="J2150" s="271"/>
      <c r="K2150" s="271"/>
      <c r="L2150" s="276"/>
      <c r="M2150" s="277"/>
      <c r="N2150" s="278"/>
      <c r="O2150" s="278"/>
      <c r="P2150" s="278"/>
      <c r="Q2150" s="278"/>
      <c r="R2150" s="278"/>
      <c r="S2150" s="278"/>
      <c r="T2150" s="279"/>
      <c r="U2150" s="16"/>
      <c r="V2150" s="16"/>
      <c r="W2150" s="16"/>
      <c r="X2150" s="16"/>
      <c r="Y2150" s="16"/>
      <c r="Z2150" s="16"/>
      <c r="AA2150" s="16"/>
      <c r="AB2150" s="16"/>
      <c r="AC2150" s="16"/>
      <c r="AD2150" s="16"/>
      <c r="AE2150" s="16"/>
      <c r="AT2150" s="280" t="s">
        <v>167</v>
      </c>
      <c r="AU2150" s="280" t="s">
        <v>81</v>
      </c>
      <c r="AV2150" s="16" t="s">
        <v>180</v>
      </c>
      <c r="AW2150" s="16" t="s">
        <v>33</v>
      </c>
      <c r="AX2150" s="16" t="s">
        <v>71</v>
      </c>
      <c r="AY2150" s="280" t="s">
        <v>155</v>
      </c>
    </row>
    <row r="2151" s="13" customFormat="1">
      <c r="A2151" s="13"/>
      <c r="B2151" s="224"/>
      <c r="C2151" s="225"/>
      <c r="D2151" s="226" t="s">
        <v>167</v>
      </c>
      <c r="E2151" s="227" t="s">
        <v>19</v>
      </c>
      <c r="F2151" s="228" t="s">
        <v>658</v>
      </c>
      <c r="G2151" s="225"/>
      <c r="H2151" s="229">
        <v>50.593000000000004</v>
      </c>
      <c r="I2151" s="230"/>
      <c r="J2151" s="225"/>
      <c r="K2151" s="225"/>
      <c r="L2151" s="231"/>
      <c r="M2151" s="232"/>
      <c r="N2151" s="233"/>
      <c r="O2151" s="233"/>
      <c r="P2151" s="233"/>
      <c r="Q2151" s="233"/>
      <c r="R2151" s="233"/>
      <c r="S2151" s="233"/>
      <c r="T2151" s="234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35" t="s">
        <v>167</v>
      </c>
      <c r="AU2151" s="235" t="s">
        <v>81</v>
      </c>
      <c r="AV2151" s="13" t="s">
        <v>81</v>
      </c>
      <c r="AW2151" s="13" t="s">
        <v>33</v>
      </c>
      <c r="AX2151" s="13" t="s">
        <v>71</v>
      </c>
      <c r="AY2151" s="235" t="s">
        <v>155</v>
      </c>
    </row>
    <row r="2152" s="16" customFormat="1">
      <c r="A2152" s="16"/>
      <c r="B2152" s="270"/>
      <c r="C2152" s="271"/>
      <c r="D2152" s="226" t="s">
        <v>167</v>
      </c>
      <c r="E2152" s="272" t="s">
        <v>19</v>
      </c>
      <c r="F2152" s="273" t="s">
        <v>2534</v>
      </c>
      <c r="G2152" s="271"/>
      <c r="H2152" s="274">
        <v>50.593000000000004</v>
      </c>
      <c r="I2152" s="275"/>
      <c r="J2152" s="271"/>
      <c r="K2152" s="271"/>
      <c r="L2152" s="276"/>
      <c r="M2152" s="277"/>
      <c r="N2152" s="278"/>
      <c r="O2152" s="278"/>
      <c r="P2152" s="278"/>
      <c r="Q2152" s="278"/>
      <c r="R2152" s="278"/>
      <c r="S2152" s="278"/>
      <c r="T2152" s="279"/>
      <c r="U2152" s="16"/>
      <c r="V2152" s="16"/>
      <c r="W2152" s="16"/>
      <c r="X2152" s="16"/>
      <c r="Y2152" s="16"/>
      <c r="Z2152" s="16"/>
      <c r="AA2152" s="16"/>
      <c r="AB2152" s="16"/>
      <c r="AC2152" s="16"/>
      <c r="AD2152" s="16"/>
      <c r="AE2152" s="16"/>
      <c r="AT2152" s="280" t="s">
        <v>167</v>
      </c>
      <c r="AU2152" s="280" t="s">
        <v>81</v>
      </c>
      <c r="AV2152" s="16" t="s">
        <v>180</v>
      </c>
      <c r="AW2152" s="16" t="s">
        <v>33</v>
      </c>
      <c r="AX2152" s="16" t="s">
        <v>71</v>
      </c>
      <c r="AY2152" s="280" t="s">
        <v>155</v>
      </c>
    </row>
    <row r="2153" s="13" customFormat="1">
      <c r="A2153" s="13"/>
      <c r="B2153" s="224"/>
      <c r="C2153" s="225"/>
      <c r="D2153" s="226" t="s">
        <v>167</v>
      </c>
      <c r="E2153" s="227" t="s">
        <v>19</v>
      </c>
      <c r="F2153" s="228" t="s">
        <v>2535</v>
      </c>
      <c r="G2153" s="225"/>
      <c r="H2153" s="229">
        <v>40.432000000000002</v>
      </c>
      <c r="I2153" s="230"/>
      <c r="J2153" s="225"/>
      <c r="K2153" s="225"/>
      <c r="L2153" s="231"/>
      <c r="M2153" s="232"/>
      <c r="N2153" s="233"/>
      <c r="O2153" s="233"/>
      <c r="P2153" s="233"/>
      <c r="Q2153" s="233"/>
      <c r="R2153" s="233"/>
      <c r="S2153" s="233"/>
      <c r="T2153" s="234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35" t="s">
        <v>167</v>
      </c>
      <c r="AU2153" s="235" t="s">
        <v>81</v>
      </c>
      <c r="AV2153" s="13" t="s">
        <v>81</v>
      </c>
      <c r="AW2153" s="13" t="s">
        <v>33</v>
      </c>
      <c r="AX2153" s="13" t="s">
        <v>71</v>
      </c>
      <c r="AY2153" s="235" t="s">
        <v>155</v>
      </c>
    </row>
    <row r="2154" s="13" customFormat="1">
      <c r="A2154" s="13"/>
      <c r="B2154" s="224"/>
      <c r="C2154" s="225"/>
      <c r="D2154" s="226" t="s">
        <v>167</v>
      </c>
      <c r="E2154" s="227" t="s">
        <v>19</v>
      </c>
      <c r="F2154" s="228" t="s">
        <v>2536</v>
      </c>
      <c r="G2154" s="225"/>
      <c r="H2154" s="229">
        <v>107.8</v>
      </c>
      <c r="I2154" s="230"/>
      <c r="J2154" s="225"/>
      <c r="K2154" s="225"/>
      <c r="L2154" s="231"/>
      <c r="M2154" s="232"/>
      <c r="N2154" s="233"/>
      <c r="O2154" s="233"/>
      <c r="P2154" s="233"/>
      <c r="Q2154" s="233"/>
      <c r="R2154" s="233"/>
      <c r="S2154" s="233"/>
      <c r="T2154" s="234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35" t="s">
        <v>167</v>
      </c>
      <c r="AU2154" s="235" t="s">
        <v>81</v>
      </c>
      <c r="AV2154" s="13" t="s">
        <v>81</v>
      </c>
      <c r="AW2154" s="13" t="s">
        <v>33</v>
      </c>
      <c r="AX2154" s="13" t="s">
        <v>71</v>
      </c>
      <c r="AY2154" s="235" t="s">
        <v>155</v>
      </c>
    </row>
    <row r="2155" s="13" customFormat="1">
      <c r="A2155" s="13"/>
      <c r="B2155" s="224"/>
      <c r="C2155" s="225"/>
      <c r="D2155" s="226" t="s">
        <v>167</v>
      </c>
      <c r="E2155" s="227" t="s">
        <v>19</v>
      </c>
      <c r="F2155" s="228" t="s">
        <v>668</v>
      </c>
      <c r="G2155" s="225"/>
      <c r="H2155" s="229">
        <v>-2.7000000000000002</v>
      </c>
      <c r="I2155" s="230"/>
      <c r="J2155" s="225"/>
      <c r="K2155" s="225"/>
      <c r="L2155" s="231"/>
      <c r="M2155" s="232"/>
      <c r="N2155" s="233"/>
      <c r="O2155" s="233"/>
      <c r="P2155" s="233"/>
      <c r="Q2155" s="233"/>
      <c r="R2155" s="233"/>
      <c r="S2155" s="233"/>
      <c r="T2155" s="234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35" t="s">
        <v>167</v>
      </c>
      <c r="AU2155" s="235" t="s">
        <v>81</v>
      </c>
      <c r="AV2155" s="13" t="s">
        <v>81</v>
      </c>
      <c r="AW2155" s="13" t="s">
        <v>33</v>
      </c>
      <c r="AX2155" s="13" t="s">
        <v>71</v>
      </c>
      <c r="AY2155" s="235" t="s">
        <v>155</v>
      </c>
    </row>
    <row r="2156" s="13" customFormat="1">
      <c r="A2156" s="13"/>
      <c r="B2156" s="224"/>
      <c r="C2156" s="225"/>
      <c r="D2156" s="226" t="s">
        <v>167</v>
      </c>
      <c r="E2156" s="227" t="s">
        <v>19</v>
      </c>
      <c r="F2156" s="228" t="s">
        <v>669</v>
      </c>
      <c r="G2156" s="225"/>
      <c r="H2156" s="229">
        <v>-2.0249999999999999</v>
      </c>
      <c r="I2156" s="230"/>
      <c r="J2156" s="225"/>
      <c r="K2156" s="225"/>
      <c r="L2156" s="231"/>
      <c r="M2156" s="232"/>
      <c r="N2156" s="233"/>
      <c r="O2156" s="233"/>
      <c r="P2156" s="233"/>
      <c r="Q2156" s="233"/>
      <c r="R2156" s="233"/>
      <c r="S2156" s="233"/>
      <c r="T2156" s="234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35" t="s">
        <v>167</v>
      </c>
      <c r="AU2156" s="235" t="s">
        <v>81</v>
      </c>
      <c r="AV2156" s="13" t="s">
        <v>81</v>
      </c>
      <c r="AW2156" s="13" t="s">
        <v>33</v>
      </c>
      <c r="AX2156" s="13" t="s">
        <v>71</v>
      </c>
      <c r="AY2156" s="235" t="s">
        <v>155</v>
      </c>
    </row>
    <row r="2157" s="16" customFormat="1">
      <c r="A2157" s="16"/>
      <c r="B2157" s="270"/>
      <c r="C2157" s="271"/>
      <c r="D2157" s="226" t="s">
        <v>167</v>
      </c>
      <c r="E2157" s="272" t="s">
        <v>19</v>
      </c>
      <c r="F2157" s="273" t="s">
        <v>2537</v>
      </c>
      <c r="G2157" s="271"/>
      <c r="H2157" s="274">
        <v>143.50700000000001</v>
      </c>
      <c r="I2157" s="275"/>
      <c r="J2157" s="271"/>
      <c r="K2157" s="271"/>
      <c r="L2157" s="276"/>
      <c r="M2157" s="277"/>
      <c r="N2157" s="278"/>
      <c r="O2157" s="278"/>
      <c r="P2157" s="278"/>
      <c r="Q2157" s="278"/>
      <c r="R2157" s="278"/>
      <c r="S2157" s="278"/>
      <c r="T2157" s="279"/>
      <c r="U2157" s="16"/>
      <c r="V2157" s="16"/>
      <c r="W2157" s="16"/>
      <c r="X2157" s="16"/>
      <c r="Y2157" s="16"/>
      <c r="Z2157" s="16"/>
      <c r="AA2157" s="16"/>
      <c r="AB2157" s="16"/>
      <c r="AC2157" s="16"/>
      <c r="AD2157" s="16"/>
      <c r="AE2157" s="16"/>
      <c r="AT2157" s="280" t="s">
        <v>167</v>
      </c>
      <c r="AU2157" s="280" t="s">
        <v>81</v>
      </c>
      <c r="AV2157" s="16" t="s">
        <v>180</v>
      </c>
      <c r="AW2157" s="16" t="s">
        <v>33</v>
      </c>
      <c r="AX2157" s="16" t="s">
        <v>71</v>
      </c>
      <c r="AY2157" s="280" t="s">
        <v>155</v>
      </c>
    </row>
    <row r="2158" s="13" customFormat="1">
      <c r="A2158" s="13"/>
      <c r="B2158" s="224"/>
      <c r="C2158" s="225"/>
      <c r="D2158" s="226" t="s">
        <v>167</v>
      </c>
      <c r="E2158" s="227" t="s">
        <v>19</v>
      </c>
      <c r="F2158" s="228" t="s">
        <v>2538</v>
      </c>
      <c r="G2158" s="225"/>
      <c r="H2158" s="229">
        <v>63.716000000000001</v>
      </c>
      <c r="I2158" s="230"/>
      <c r="J2158" s="225"/>
      <c r="K2158" s="225"/>
      <c r="L2158" s="231"/>
      <c r="M2158" s="232"/>
      <c r="N2158" s="233"/>
      <c r="O2158" s="233"/>
      <c r="P2158" s="233"/>
      <c r="Q2158" s="233"/>
      <c r="R2158" s="233"/>
      <c r="S2158" s="233"/>
      <c r="T2158" s="234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35" t="s">
        <v>167</v>
      </c>
      <c r="AU2158" s="235" t="s">
        <v>81</v>
      </c>
      <c r="AV2158" s="13" t="s">
        <v>81</v>
      </c>
      <c r="AW2158" s="13" t="s">
        <v>33</v>
      </c>
      <c r="AX2158" s="13" t="s">
        <v>71</v>
      </c>
      <c r="AY2158" s="235" t="s">
        <v>155</v>
      </c>
    </row>
    <row r="2159" s="16" customFormat="1">
      <c r="A2159" s="16"/>
      <c r="B2159" s="270"/>
      <c r="C2159" s="271"/>
      <c r="D2159" s="226" t="s">
        <v>167</v>
      </c>
      <c r="E2159" s="272" t="s">
        <v>19</v>
      </c>
      <c r="F2159" s="273" t="s">
        <v>2539</v>
      </c>
      <c r="G2159" s="271"/>
      <c r="H2159" s="274">
        <v>63.716000000000001</v>
      </c>
      <c r="I2159" s="275"/>
      <c r="J2159" s="271"/>
      <c r="K2159" s="271"/>
      <c r="L2159" s="276"/>
      <c r="M2159" s="277"/>
      <c r="N2159" s="278"/>
      <c r="O2159" s="278"/>
      <c r="P2159" s="278"/>
      <c r="Q2159" s="278"/>
      <c r="R2159" s="278"/>
      <c r="S2159" s="278"/>
      <c r="T2159" s="279"/>
      <c r="U2159" s="16"/>
      <c r="V2159" s="16"/>
      <c r="W2159" s="16"/>
      <c r="X2159" s="16"/>
      <c r="Y2159" s="16"/>
      <c r="Z2159" s="16"/>
      <c r="AA2159" s="16"/>
      <c r="AB2159" s="16"/>
      <c r="AC2159" s="16"/>
      <c r="AD2159" s="16"/>
      <c r="AE2159" s="16"/>
      <c r="AT2159" s="280" t="s">
        <v>167</v>
      </c>
      <c r="AU2159" s="280" t="s">
        <v>81</v>
      </c>
      <c r="AV2159" s="16" t="s">
        <v>180</v>
      </c>
      <c r="AW2159" s="16" t="s">
        <v>33</v>
      </c>
      <c r="AX2159" s="16" t="s">
        <v>71</v>
      </c>
      <c r="AY2159" s="280" t="s">
        <v>155</v>
      </c>
    </row>
    <row r="2160" s="13" customFormat="1">
      <c r="A2160" s="13"/>
      <c r="B2160" s="224"/>
      <c r="C2160" s="225"/>
      <c r="D2160" s="226" t="s">
        <v>167</v>
      </c>
      <c r="E2160" s="227" t="s">
        <v>19</v>
      </c>
      <c r="F2160" s="228" t="s">
        <v>2540</v>
      </c>
      <c r="G2160" s="225"/>
      <c r="H2160" s="229">
        <v>29.736000000000001</v>
      </c>
      <c r="I2160" s="230"/>
      <c r="J2160" s="225"/>
      <c r="K2160" s="225"/>
      <c r="L2160" s="231"/>
      <c r="M2160" s="232"/>
      <c r="N2160" s="233"/>
      <c r="O2160" s="233"/>
      <c r="P2160" s="233"/>
      <c r="Q2160" s="233"/>
      <c r="R2160" s="233"/>
      <c r="S2160" s="233"/>
      <c r="T2160" s="234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35" t="s">
        <v>167</v>
      </c>
      <c r="AU2160" s="235" t="s">
        <v>81</v>
      </c>
      <c r="AV2160" s="13" t="s">
        <v>81</v>
      </c>
      <c r="AW2160" s="13" t="s">
        <v>33</v>
      </c>
      <c r="AX2160" s="13" t="s">
        <v>71</v>
      </c>
      <c r="AY2160" s="235" t="s">
        <v>155</v>
      </c>
    </row>
    <row r="2161" s="16" customFormat="1">
      <c r="A2161" s="16"/>
      <c r="B2161" s="270"/>
      <c r="C2161" s="271"/>
      <c r="D2161" s="226" t="s">
        <v>167</v>
      </c>
      <c r="E2161" s="272" t="s">
        <v>19</v>
      </c>
      <c r="F2161" s="273" t="s">
        <v>2541</v>
      </c>
      <c r="G2161" s="271"/>
      <c r="H2161" s="274">
        <v>29.736000000000001</v>
      </c>
      <c r="I2161" s="275"/>
      <c r="J2161" s="271"/>
      <c r="K2161" s="271"/>
      <c r="L2161" s="276"/>
      <c r="M2161" s="277"/>
      <c r="N2161" s="278"/>
      <c r="O2161" s="278"/>
      <c r="P2161" s="278"/>
      <c r="Q2161" s="278"/>
      <c r="R2161" s="278"/>
      <c r="S2161" s="278"/>
      <c r="T2161" s="279"/>
      <c r="U2161" s="16"/>
      <c r="V2161" s="16"/>
      <c r="W2161" s="16"/>
      <c r="X2161" s="16"/>
      <c r="Y2161" s="16"/>
      <c r="Z2161" s="16"/>
      <c r="AA2161" s="16"/>
      <c r="AB2161" s="16"/>
      <c r="AC2161" s="16"/>
      <c r="AD2161" s="16"/>
      <c r="AE2161" s="16"/>
      <c r="AT2161" s="280" t="s">
        <v>167</v>
      </c>
      <c r="AU2161" s="280" t="s">
        <v>81</v>
      </c>
      <c r="AV2161" s="16" t="s">
        <v>180</v>
      </c>
      <c r="AW2161" s="16" t="s">
        <v>33</v>
      </c>
      <c r="AX2161" s="16" t="s">
        <v>71</v>
      </c>
      <c r="AY2161" s="280" t="s">
        <v>155</v>
      </c>
    </row>
    <row r="2162" s="13" customFormat="1">
      <c r="A2162" s="13"/>
      <c r="B2162" s="224"/>
      <c r="C2162" s="225"/>
      <c r="D2162" s="226" t="s">
        <v>167</v>
      </c>
      <c r="E2162" s="227" t="s">
        <v>19</v>
      </c>
      <c r="F2162" s="228" t="s">
        <v>2542</v>
      </c>
      <c r="G2162" s="225"/>
      <c r="H2162" s="229">
        <v>8.8219999999999992</v>
      </c>
      <c r="I2162" s="230"/>
      <c r="J2162" s="225"/>
      <c r="K2162" s="225"/>
      <c r="L2162" s="231"/>
      <c r="M2162" s="232"/>
      <c r="N2162" s="233"/>
      <c r="O2162" s="233"/>
      <c r="P2162" s="233"/>
      <c r="Q2162" s="233"/>
      <c r="R2162" s="233"/>
      <c r="S2162" s="233"/>
      <c r="T2162" s="234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35" t="s">
        <v>167</v>
      </c>
      <c r="AU2162" s="235" t="s">
        <v>81</v>
      </c>
      <c r="AV2162" s="13" t="s">
        <v>81</v>
      </c>
      <c r="AW2162" s="13" t="s">
        <v>33</v>
      </c>
      <c r="AX2162" s="13" t="s">
        <v>71</v>
      </c>
      <c r="AY2162" s="235" t="s">
        <v>155</v>
      </c>
    </row>
    <row r="2163" s="16" customFormat="1">
      <c r="A2163" s="16"/>
      <c r="B2163" s="270"/>
      <c r="C2163" s="271"/>
      <c r="D2163" s="226" t="s">
        <v>167</v>
      </c>
      <c r="E2163" s="272" t="s">
        <v>19</v>
      </c>
      <c r="F2163" s="273" t="s">
        <v>2543</v>
      </c>
      <c r="G2163" s="271"/>
      <c r="H2163" s="274">
        <v>8.8219999999999992</v>
      </c>
      <c r="I2163" s="275"/>
      <c r="J2163" s="271"/>
      <c r="K2163" s="271"/>
      <c r="L2163" s="276"/>
      <c r="M2163" s="277"/>
      <c r="N2163" s="278"/>
      <c r="O2163" s="278"/>
      <c r="P2163" s="278"/>
      <c r="Q2163" s="278"/>
      <c r="R2163" s="278"/>
      <c r="S2163" s="278"/>
      <c r="T2163" s="279"/>
      <c r="U2163" s="16"/>
      <c r="V2163" s="16"/>
      <c r="W2163" s="16"/>
      <c r="X2163" s="16"/>
      <c r="Y2163" s="16"/>
      <c r="Z2163" s="16"/>
      <c r="AA2163" s="16"/>
      <c r="AB2163" s="16"/>
      <c r="AC2163" s="16"/>
      <c r="AD2163" s="16"/>
      <c r="AE2163" s="16"/>
      <c r="AT2163" s="280" t="s">
        <v>167</v>
      </c>
      <c r="AU2163" s="280" t="s">
        <v>81</v>
      </c>
      <c r="AV2163" s="16" t="s">
        <v>180</v>
      </c>
      <c r="AW2163" s="16" t="s">
        <v>33</v>
      </c>
      <c r="AX2163" s="16" t="s">
        <v>71</v>
      </c>
      <c r="AY2163" s="280" t="s">
        <v>155</v>
      </c>
    </row>
    <row r="2164" s="13" customFormat="1">
      <c r="A2164" s="13"/>
      <c r="B2164" s="224"/>
      <c r="C2164" s="225"/>
      <c r="D2164" s="226" t="s">
        <v>167</v>
      </c>
      <c r="E2164" s="227" t="s">
        <v>19</v>
      </c>
      <c r="F2164" s="228" t="s">
        <v>680</v>
      </c>
      <c r="G2164" s="225"/>
      <c r="H2164" s="229">
        <v>75.551000000000002</v>
      </c>
      <c r="I2164" s="230"/>
      <c r="J2164" s="225"/>
      <c r="K2164" s="225"/>
      <c r="L2164" s="231"/>
      <c r="M2164" s="232"/>
      <c r="N2164" s="233"/>
      <c r="O2164" s="233"/>
      <c r="P2164" s="233"/>
      <c r="Q2164" s="233"/>
      <c r="R2164" s="233"/>
      <c r="S2164" s="233"/>
      <c r="T2164" s="234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35" t="s">
        <v>167</v>
      </c>
      <c r="AU2164" s="235" t="s">
        <v>81</v>
      </c>
      <c r="AV2164" s="13" t="s">
        <v>81</v>
      </c>
      <c r="AW2164" s="13" t="s">
        <v>33</v>
      </c>
      <c r="AX2164" s="13" t="s">
        <v>71</v>
      </c>
      <c r="AY2164" s="235" t="s">
        <v>155</v>
      </c>
    </row>
    <row r="2165" s="16" customFormat="1">
      <c r="A2165" s="16"/>
      <c r="B2165" s="270"/>
      <c r="C2165" s="271"/>
      <c r="D2165" s="226" t="s">
        <v>167</v>
      </c>
      <c r="E2165" s="272" t="s">
        <v>19</v>
      </c>
      <c r="F2165" s="273" t="s">
        <v>2544</v>
      </c>
      <c r="G2165" s="271"/>
      <c r="H2165" s="274">
        <v>75.551000000000002</v>
      </c>
      <c r="I2165" s="275"/>
      <c r="J2165" s="271"/>
      <c r="K2165" s="271"/>
      <c r="L2165" s="276"/>
      <c r="M2165" s="277"/>
      <c r="N2165" s="278"/>
      <c r="O2165" s="278"/>
      <c r="P2165" s="278"/>
      <c r="Q2165" s="278"/>
      <c r="R2165" s="278"/>
      <c r="S2165" s="278"/>
      <c r="T2165" s="279"/>
      <c r="U2165" s="16"/>
      <c r="V2165" s="16"/>
      <c r="W2165" s="16"/>
      <c r="X2165" s="16"/>
      <c r="Y2165" s="16"/>
      <c r="Z2165" s="16"/>
      <c r="AA2165" s="16"/>
      <c r="AB2165" s="16"/>
      <c r="AC2165" s="16"/>
      <c r="AD2165" s="16"/>
      <c r="AE2165" s="16"/>
      <c r="AT2165" s="280" t="s">
        <v>167</v>
      </c>
      <c r="AU2165" s="280" t="s">
        <v>81</v>
      </c>
      <c r="AV2165" s="16" t="s">
        <v>180</v>
      </c>
      <c r="AW2165" s="16" t="s">
        <v>33</v>
      </c>
      <c r="AX2165" s="16" t="s">
        <v>71</v>
      </c>
      <c r="AY2165" s="280" t="s">
        <v>155</v>
      </c>
    </row>
    <row r="2166" s="13" customFormat="1">
      <c r="A2166" s="13"/>
      <c r="B2166" s="224"/>
      <c r="C2166" s="225"/>
      <c r="D2166" s="226" t="s">
        <v>167</v>
      </c>
      <c r="E2166" s="227" t="s">
        <v>19</v>
      </c>
      <c r="F2166" s="228" t="s">
        <v>2545</v>
      </c>
      <c r="G2166" s="225"/>
      <c r="H2166" s="229">
        <v>110.124</v>
      </c>
      <c r="I2166" s="230"/>
      <c r="J2166" s="225"/>
      <c r="K2166" s="225"/>
      <c r="L2166" s="231"/>
      <c r="M2166" s="232"/>
      <c r="N2166" s="233"/>
      <c r="O2166" s="233"/>
      <c r="P2166" s="233"/>
      <c r="Q2166" s="233"/>
      <c r="R2166" s="233"/>
      <c r="S2166" s="233"/>
      <c r="T2166" s="234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35" t="s">
        <v>167</v>
      </c>
      <c r="AU2166" s="235" t="s">
        <v>81</v>
      </c>
      <c r="AV2166" s="13" t="s">
        <v>81</v>
      </c>
      <c r="AW2166" s="13" t="s">
        <v>33</v>
      </c>
      <c r="AX2166" s="13" t="s">
        <v>71</v>
      </c>
      <c r="AY2166" s="235" t="s">
        <v>155</v>
      </c>
    </row>
    <row r="2167" s="13" customFormat="1">
      <c r="A2167" s="13"/>
      <c r="B2167" s="224"/>
      <c r="C2167" s="225"/>
      <c r="D2167" s="226" t="s">
        <v>167</v>
      </c>
      <c r="E2167" s="227" t="s">
        <v>19</v>
      </c>
      <c r="F2167" s="228" t="s">
        <v>2546</v>
      </c>
      <c r="G2167" s="225"/>
      <c r="H2167" s="229">
        <v>24.472000000000001</v>
      </c>
      <c r="I2167" s="230"/>
      <c r="J2167" s="225"/>
      <c r="K2167" s="225"/>
      <c r="L2167" s="231"/>
      <c r="M2167" s="232"/>
      <c r="N2167" s="233"/>
      <c r="O2167" s="233"/>
      <c r="P2167" s="233"/>
      <c r="Q2167" s="233"/>
      <c r="R2167" s="233"/>
      <c r="S2167" s="233"/>
      <c r="T2167" s="234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35" t="s">
        <v>167</v>
      </c>
      <c r="AU2167" s="235" t="s">
        <v>81</v>
      </c>
      <c r="AV2167" s="13" t="s">
        <v>81</v>
      </c>
      <c r="AW2167" s="13" t="s">
        <v>33</v>
      </c>
      <c r="AX2167" s="13" t="s">
        <v>71</v>
      </c>
      <c r="AY2167" s="235" t="s">
        <v>155</v>
      </c>
    </row>
    <row r="2168" s="16" customFormat="1">
      <c r="A2168" s="16"/>
      <c r="B2168" s="270"/>
      <c r="C2168" s="271"/>
      <c r="D2168" s="226" t="s">
        <v>167</v>
      </c>
      <c r="E2168" s="272" t="s">
        <v>19</v>
      </c>
      <c r="F2168" s="273" t="s">
        <v>2547</v>
      </c>
      <c r="G2168" s="271"/>
      <c r="H2168" s="274">
        <v>134.596</v>
      </c>
      <c r="I2168" s="275"/>
      <c r="J2168" s="271"/>
      <c r="K2168" s="271"/>
      <c r="L2168" s="276"/>
      <c r="M2168" s="277"/>
      <c r="N2168" s="278"/>
      <c r="O2168" s="278"/>
      <c r="P2168" s="278"/>
      <c r="Q2168" s="278"/>
      <c r="R2168" s="278"/>
      <c r="S2168" s="278"/>
      <c r="T2168" s="279"/>
      <c r="U2168" s="16"/>
      <c r="V2168" s="16"/>
      <c r="W2168" s="16"/>
      <c r="X2168" s="16"/>
      <c r="Y2168" s="16"/>
      <c r="Z2168" s="16"/>
      <c r="AA2168" s="16"/>
      <c r="AB2168" s="16"/>
      <c r="AC2168" s="16"/>
      <c r="AD2168" s="16"/>
      <c r="AE2168" s="16"/>
      <c r="AT2168" s="280" t="s">
        <v>167</v>
      </c>
      <c r="AU2168" s="280" t="s">
        <v>81</v>
      </c>
      <c r="AV2168" s="16" t="s">
        <v>180</v>
      </c>
      <c r="AW2168" s="16" t="s">
        <v>33</v>
      </c>
      <c r="AX2168" s="16" t="s">
        <v>71</v>
      </c>
      <c r="AY2168" s="280" t="s">
        <v>155</v>
      </c>
    </row>
    <row r="2169" s="13" customFormat="1">
      <c r="A2169" s="13"/>
      <c r="B2169" s="224"/>
      <c r="C2169" s="225"/>
      <c r="D2169" s="226" t="s">
        <v>167</v>
      </c>
      <c r="E2169" s="227" t="s">
        <v>19</v>
      </c>
      <c r="F2169" s="228" t="s">
        <v>2548</v>
      </c>
      <c r="G2169" s="225"/>
      <c r="H2169" s="229">
        <v>111.45</v>
      </c>
      <c r="I2169" s="230"/>
      <c r="J2169" s="225"/>
      <c r="K2169" s="225"/>
      <c r="L2169" s="231"/>
      <c r="M2169" s="232"/>
      <c r="N2169" s="233"/>
      <c r="O2169" s="233"/>
      <c r="P2169" s="233"/>
      <c r="Q2169" s="233"/>
      <c r="R2169" s="233"/>
      <c r="S2169" s="233"/>
      <c r="T2169" s="234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35" t="s">
        <v>167</v>
      </c>
      <c r="AU2169" s="235" t="s">
        <v>81</v>
      </c>
      <c r="AV2169" s="13" t="s">
        <v>81</v>
      </c>
      <c r="AW2169" s="13" t="s">
        <v>33</v>
      </c>
      <c r="AX2169" s="13" t="s">
        <v>71</v>
      </c>
      <c r="AY2169" s="235" t="s">
        <v>155</v>
      </c>
    </row>
    <row r="2170" s="13" customFormat="1">
      <c r="A2170" s="13"/>
      <c r="B2170" s="224"/>
      <c r="C2170" s="225"/>
      <c r="D2170" s="226" t="s">
        <v>167</v>
      </c>
      <c r="E2170" s="227" t="s">
        <v>19</v>
      </c>
      <c r="F2170" s="228" t="s">
        <v>689</v>
      </c>
      <c r="G2170" s="225"/>
      <c r="H2170" s="229">
        <v>64.665000000000006</v>
      </c>
      <c r="I2170" s="230"/>
      <c r="J2170" s="225"/>
      <c r="K2170" s="225"/>
      <c r="L2170" s="231"/>
      <c r="M2170" s="232"/>
      <c r="N2170" s="233"/>
      <c r="O2170" s="233"/>
      <c r="P2170" s="233"/>
      <c r="Q2170" s="233"/>
      <c r="R2170" s="233"/>
      <c r="S2170" s="233"/>
      <c r="T2170" s="234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35" t="s">
        <v>167</v>
      </c>
      <c r="AU2170" s="235" t="s">
        <v>81</v>
      </c>
      <c r="AV2170" s="13" t="s">
        <v>81</v>
      </c>
      <c r="AW2170" s="13" t="s">
        <v>33</v>
      </c>
      <c r="AX2170" s="13" t="s">
        <v>71</v>
      </c>
      <c r="AY2170" s="235" t="s">
        <v>155</v>
      </c>
    </row>
    <row r="2171" s="16" customFormat="1">
      <c r="A2171" s="16"/>
      <c r="B2171" s="270"/>
      <c r="C2171" s="271"/>
      <c r="D2171" s="226" t="s">
        <v>167</v>
      </c>
      <c r="E2171" s="272" t="s">
        <v>19</v>
      </c>
      <c r="F2171" s="273" t="s">
        <v>2549</v>
      </c>
      <c r="G2171" s="271"/>
      <c r="H2171" s="274">
        <v>176.11500000000001</v>
      </c>
      <c r="I2171" s="275"/>
      <c r="J2171" s="271"/>
      <c r="K2171" s="271"/>
      <c r="L2171" s="276"/>
      <c r="M2171" s="277"/>
      <c r="N2171" s="278"/>
      <c r="O2171" s="278"/>
      <c r="P2171" s="278"/>
      <c r="Q2171" s="278"/>
      <c r="R2171" s="278"/>
      <c r="S2171" s="278"/>
      <c r="T2171" s="279"/>
      <c r="U2171" s="16"/>
      <c r="V2171" s="16"/>
      <c r="W2171" s="16"/>
      <c r="X2171" s="16"/>
      <c r="Y2171" s="16"/>
      <c r="Z2171" s="16"/>
      <c r="AA2171" s="16"/>
      <c r="AB2171" s="16"/>
      <c r="AC2171" s="16"/>
      <c r="AD2171" s="16"/>
      <c r="AE2171" s="16"/>
      <c r="AT2171" s="280" t="s">
        <v>167</v>
      </c>
      <c r="AU2171" s="280" t="s">
        <v>81</v>
      </c>
      <c r="AV2171" s="16" t="s">
        <v>180</v>
      </c>
      <c r="AW2171" s="16" t="s">
        <v>33</v>
      </c>
      <c r="AX2171" s="16" t="s">
        <v>71</v>
      </c>
      <c r="AY2171" s="280" t="s">
        <v>155</v>
      </c>
    </row>
    <row r="2172" s="13" customFormat="1">
      <c r="A2172" s="13"/>
      <c r="B2172" s="224"/>
      <c r="C2172" s="225"/>
      <c r="D2172" s="226" t="s">
        <v>167</v>
      </c>
      <c r="E2172" s="227" t="s">
        <v>19</v>
      </c>
      <c r="F2172" s="228" t="s">
        <v>2550</v>
      </c>
      <c r="G2172" s="225"/>
      <c r="H2172" s="229">
        <v>25.088000000000001</v>
      </c>
      <c r="I2172" s="230"/>
      <c r="J2172" s="225"/>
      <c r="K2172" s="225"/>
      <c r="L2172" s="231"/>
      <c r="M2172" s="232"/>
      <c r="N2172" s="233"/>
      <c r="O2172" s="233"/>
      <c r="P2172" s="233"/>
      <c r="Q2172" s="233"/>
      <c r="R2172" s="233"/>
      <c r="S2172" s="233"/>
      <c r="T2172" s="234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35" t="s">
        <v>167</v>
      </c>
      <c r="AU2172" s="235" t="s">
        <v>81</v>
      </c>
      <c r="AV2172" s="13" t="s">
        <v>81</v>
      </c>
      <c r="AW2172" s="13" t="s">
        <v>33</v>
      </c>
      <c r="AX2172" s="13" t="s">
        <v>71</v>
      </c>
      <c r="AY2172" s="235" t="s">
        <v>155</v>
      </c>
    </row>
    <row r="2173" s="13" customFormat="1">
      <c r="A2173" s="13"/>
      <c r="B2173" s="224"/>
      <c r="C2173" s="225"/>
      <c r="D2173" s="226" t="s">
        <v>167</v>
      </c>
      <c r="E2173" s="227" t="s">
        <v>19</v>
      </c>
      <c r="F2173" s="228" t="s">
        <v>695</v>
      </c>
      <c r="G2173" s="225"/>
      <c r="H2173" s="229">
        <v>-2.2189999999999999</v>
      </c>
      <c r="I2173" s="230"/>
      <c r="J2173" s="225"/>
      <c r="K2173" s="225"/>
      <c r="L2173" s="231"/>
      <c r="M2173" s="232"/>
      <c r="N2173" s="233"/>
      <c r="O2173" s="233"/>
      <c r="P2173" s="233"/>
      <c r="Q2173" s="233"/>
      <c r="R2173" s="233"/>
      <c r="S2173" s="233"/>
      <c r="T2173" s="234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35" t="s">
        <v>167</v>
      </c>
      <c r="AU2173" s="235" t="s">
        <v>81</v>
      </c>
      <c r="AV2173" s="13" t="s">
        <v>81</v>
      </c>
      <c r="AW2173" s="13" t="s">
        <v>33</v>
      </c>
      <c r="AX2173" s="13" t="s">
        <v>71</v>
      </c>
      <c r="AY2173" s="235" t="s">
        <v>155</v>
      </c>
    </row>
    <row r="2174" s="16" customFormat="1">
      <c r="A2174" s="16"/>
      <c r="B2174" s="270"/>
      <c r="C2174" s="271"/>
      <c r="D2174" s="226" t="s">
        <v>167</v>
      </c>
      <c r="E2174" s="272" t="s">
        <v>19</v>
      </c>
      <c r="F2174" s="273" t="s">
        <v>2551</v>
      </c>
      <c r="G2174" s="271"/>
      <c r="H2174" s="274">
        <v>22.869</v>
      </c>
      <c r="I2174" s="275"/>
      <c r="J2174" s="271"/>
      <c r="K2174" s="271"/>
      <c r="L2174" s="276"/>
      <c r="M2174" s="277"/>
      <c r="N2174" s="278"/>
      <c r="O2174" s="278"/>
      <c r="P2174" s="278"/>
      <c r="Q2174" s="278"/>
      <c r="R2174" s="278"/>
      <c r="S2174" s="278"/>
      <c r="T2174" s="279"/>
      <c r="U2174" s="16"/>
      <c r="V2174" s="16"/>
      <c r="W2174" s="16"/>
      <c r="X2174" s="16"/>
      <c r="Y2174" s="16"/>
      <c r="Z2174" s="16"/>
      <c r="AA2174" s="16"/>
      <c r="AB2174" s="16"/>
      <c r="AC2174" s="16"/>
      <c r="AD2174" s="16"/>
      <c r="AE2174" s="16"/>
      <c r="AT2174" s="280" t="s">
        <v>167</v>
      </c>
      <c r="AU2174" s="280" t="s">
        <v>81</v>
      </c>
      <c r="AV2174" s="16" t="s">
        <v>180</v>
      </c>
      <c r="AW2174" s="16" t="s">
        <v>33</v>
      </c>
      <c r="AX2174" s="16" t="s">
        <v>71</v>
      </c>
      <c r="AY2174" s="280" t="s">
        <v>155</v>
      </c>
    </row>
    <row r="2175" s="13" customFormat="1">
      <c r="A2175" s="13"/>
      <c r="B2175" s="224"/>
      <c r="C2175" s="225"/>
      <c r="D2175" s="226" t="s">
        <v>167</v>
      </c>
      <c r="E2175" s="227" t="s">
        <v>19</v>
      </c>
      <c r="F2175" s="228" t="s">
        <v>697</v>
      </c>
      <c r="G2175" s="225"/>
      <c r="H2175" s="229">
        <v>85.033000000000001</v>
      </c>
      <c r="I2175" s="230"/>
      <c r="J2175" s="225"/>
      <c r="K2175" s="225"/>
      <c r="L2175" s="231"/>
      <c r="M2175" s="232"/>
      <c r="N2175" s="233"/>
      <c r="O2175" s="233"/>
      <c r="P2175" s="233"/>
      <c r="Q2175" s="233"/>
      <c r="R2175" s="233"/>
      <c r="S2175" s="233"/>
      <c r="T2175" s="234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35" t="s">
        <v>167</v>
      </c>
      <c r="AU2175" s="235" t="s">
        <v>81</v>
      </c>
      <c r="AV2175" s="13" t="s">
        <v>81</v>
      </c>
      <c r="AW2175" s="13" t="s">
        <v>33</v>
      </c>
      <c r="AX2175" s="13" t="s">
        <v>71</v>
      </c>
      <c r="AY2175" s="235" t="s">
        <v>155</v>
      </c>
    </row>
    <row r="2176" s="13" customFormat="1">
      <c r="A2176" s="13"/>
      <c r="B2176" s="224"/>
      <c r="C2176" s="225"/>
      <c r="D2176" s="226" t="s">
        <v>167</v>
      </c>
      <c r="E2176" s="227" t="s">
        <v>19</v>
      </c>
      <c r="F2176" s="228" t="s">
        <v>698</v>
      </c>
      <c r="G2176" s="225"/>
      <c r="H2176" s="229">
        <v>63.793999999999997</v>
      </c>
      <c r="I2176" s="230"/>
      <c r="J2176" s="225"/>
      <c r="K2176" s="225"/>
      <c r="L2176" s="231"/>
      <c r="M2176" s="232"/>
      <c r="N2176" s="233"/>
      <c r="O2176" s="233"/>
      <c r="P2176" s="233"/>
      <c r="Q2176" s="233"/>
      <c r="R2176" s="233"/>
      <c r="S2176" s="233"/>
      <c r="T2176" s="234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35" t="s">
        <v>167</v>
      </c>
      <c r="AU2176" s="235" t="s">
        <v>81</v>
      </c>
      <c r="AV2176" s="13" t="s">
        <v>81</v>
      </c>
      <c r="AW2176" s="13" t="s">
        <v>33</v>
      </c>
      <c r="AX2176" s="13" t="s">
        <v>71</v>
      </c>
      <c r="AY2176" s="235" t="s">
        <v>155</v>
      </c>
    </row>
    <row r="2177" s="13" customFormat="1">
      <c r="A2177" s="13"/>
      <c r="B2177" s="224"/>
      <c r="C2177" s="225"/>
      <c r="D2177" s="226" t="s">
        <v>167</v>
      </c>
      <c r="E2177" s="227" t="s">
        <v>19</v>
      </c>
      <c r="F2177" s="228" t="s">
        <v>700</v>
      </c>
      <c r="G2177" s="225"/>
      <c r="H2177" s="229">
        <v>-0.71999999999999997</v>
      </c>
      <c r="I2177" s="230"/>
      <c r="J2177" s="225"/>
      <c r="K2177" s="225"/>
      <c r="L2177" s="231"/>
      <c r="M2177" s="232"/>
      <c r="N2177" s="233"/>
      <c r="O2177" s="233"/>
      <c r="P2177" s="233"/>
      <c r="Q2177" s="233"/>
      <c r="R2177" s="233"/>
      <c r="S2177" s="233"/>
      <c r="T2177" s="234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35" t="s">
        <v>167</v>
      </c>
      <c r="AU2177" s="235" t="s">
        <v>81</v>
      </c>
      <c r="AV2177" s="13" t="s">
        <v>81</v>
      </c>
      <c r="AW2177" s="13" t="s">
        <v>33</v>
      </c>
      <c r="AX2177" s="13" t="s">
        <v>71</v>
      </c>
      <c r="AY2177" s="235" t="s">
        <v>155</v>
      </c>
    </row>
    <row r="2178" s="16" customFormat="1">
      <c r="A2178" s="16"/>
      <c r="B2178" s="270"/>
      <c r="C2178" s="271"/>
      <c r="D2178" s="226" t="s">
        <v>167</v>
      </c>
      <c r="E2178" s="272" t="s">
        <v>19</v>
      </c>
      <c r="F2178" s="273" t="s">
        <v>2552</v>
      </c>
      <c r="G2178" s="271"/>
      <c r="H2178" s="274">
        <v>148.107</v>
      </c>
      <c r="I2178" s="275"/>
      <c r="J2178" s="271"/>
      <c r="K2178" s="271"/>
      <c r="L2178" s="276"/>
      <c r="M2178" s="277"/>
      <c r="N2178" s="278"/>
      <c r="O2178" s="278"/>
      <c r="P2178" s="278"/>
      <c r="Q2178" s="278"/>
      <c r="R2178" s="278"/>
      <c r="S2178" s="278"/>
      <c r="T2178" s="279"/>
      <c r="U2178" s="16"/>
      <c r="V2178" s="16"/>
      <c r="W2178" s="16"/>
      <c r="X2178" s="16"/>
      <c r="Y2178" s="16"/>
      <c r="Z2178" s="16"/>
      <c r="AA2178" s="16"/>
      <c r="AB2178" s="16"/>
      <c r="AC2178" s="16"/>
      <c r="AD2178" s="16"/>
      <c r="AE2178" s="16"/>
      <c r="AT2178" s="280" t="s">
        <v>167</v>
      </c>
      <c r="AU2178" s="280" t="s">
        <v>81</v>
      </c>
      <c r="AV2178" s="16" t="s">
        <v>180</v>
      </c>
      <c r="AW2178" s="16" t="s">
        <v>33</v>
      </c>
      <c r="AX2178" s="16" t="s">
        <v>71</v>
      </c>
      <c r="AY2178" s="280" t="s">
        <v>155</v>
      </c>
    </row>
    <row r="2179" s="14" customFormat="1">
      <c r="A2179" s="14"/>
      <c r="B2179" s="236"/>
      <c r="C2179" s="237"/>
      <c r="D2179" s="226" t="s">
        <v>167</v>
      </c>
      <c r="E2179" s="238" t="s">
        <v>19</v>
      </c>
      <c r="F2179" s="239" t="s">
        <v>177</v>
      </c>
      <c r="G2179" s="237"/>
      <c r="H2179" s="240">
        <v>1702.5629999999994</v>
      </c>
      <c r="I2179" s="241"/>
      <c r="J2179" s="237"/>
      <c r="K2179" s="237"/>
      <c r="L2179" s="242"/>
      <c r="M2179" s="243"/>
      <c r="N2179" s="244"/>
      <c r="O2179" s="244"/>
      <c r="P2179" s="244"/>
      <c r="Q2179" s="244"/>
      <c r="R2179" s="244"/>
      <c r="S2179" s="244"/>
      <c r="T2179" s="245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46" t="s">
        <v>167</v>
      </c>
      <c r="AU2179" s="246" t="s">
        <v>81</v>
      </c>
      <c r="AV2179" s="14" t="s">
        <v>163</v>
      </c>
      <c r="AW2179" s="14" t="s">
        <v>33</v>
      </c>
      <c r="AX2179" s="14" t="s">
        <v>79</v>
      </c>
      <c r="AY2179" s="246" t="s">
        <v>155</v>
      </c>
    </row>
    <row r="2180" s="2" customFormat="1" ht="21.75" customHeight="1">
      <c r="A2180" s="40"/>
      <c r="B2180" s="41"/>
      <c r="C2180" s="206" t="s">
        <v>2553</v>
      </c>
      <c r="D2180" s="206" t="s">
        <v>158</v>
      </c>
      <c r="E2180" s="207" t="s">
        <v>2554</v>
      </c>
      <c r="F2180" s="208" t="s">
        <v>2555</v>
      </c>
      <c r="G2180" s="209" t="s">
        <v>264</v>
      </c>
      <c r="H2180" s="210">
        <v>95.655000000000001</v>
      </c>
      <c r="I2180" s="211"/>
      <c r="J2180" s="212">
        <f>ROUND(I2180*H2180,2)</f>
        <v>0</v>
      </c>
      <c r="K2180" s="208" t="s">
        <v>162</v>
      </c>
      <c r="L2180" s="46"/>
      <c r="M2180" s="213" t="s">
        <v>19</v>
      </c>
      <c r="N2180" s="214" t="s">
        <v>42</v>
      </c>
      <c r="O2180" s="86"/>
      <c r="P2180" s="215">
        <f>O2180*H2180</f>
        <v>0</v>
      </c>
      <c r="Q2180" s="215">
        <v>0.00020000000000000001</v>
      </c>
      <c r="R2180" s="215">
        <f>Q2180*H2180</f>
        <v>0.019131000000000002</v>
      </c>
      <c r="S2180" s="215">
        <v>0</v>
      </c>
      <c r="T2180" s="216">
        <f>S2180*H2180</f>
        <v>0</v>
      </c>
      <c r="U2180" s="40"/>
      <c r="V2180" s="40"/>
      <c r="W2180" s="40"/>
      <c r="X2180" s="40"/>
      <c r="Y2180" s="40"/>
      <c r="Z2180" s="40"/>
      <c r="AA2180" s="40"/>
      <c r="AB2180" s="40"/>
      <c r="AC2180" s="40"/>
      <c r="AD2180" s="40"/>
      <c r="AE2180" s="40"/>
      <c r="AR2180" s="217" t="s">
        <v>382</v>
      </c>
      <c r="AT2180" s="217" t="s">
        <v>158</v>
      </c>
      <c r="AU2180" s="217" t="s">
        <v>81</v>
      </c>
      <c r="AY2180" s="19" t="s">
        <v>155</v>
      </c>
      <c r="BE2180" s="218">
        <f>IF(N2180="základní",J2180,0)</f>
        <v>0</v>
      </c>
      <c r="BF2180" s="218">
        <f>IF(N2180="snížená",J2180,0)</f>
        <v>0</v>
      </c>
      <c r="BG2180" s="218">
        <f>IF(N2180="zákl. přenesená",J2180,0)</f>
        <v>0</v>
      </c>
      <c r="BH2180" s="218">
        <f>IF(N2180="sníž. přenesená",J2180,0)</f>
        <v>0</v>
      </c>
      <c r="BI2180" s="218">
        <f>IF(N2180="nulová",J2180,0)</f>
        <v>0</v>
      </c>
      <c r="BJ2180" s="19" t="s">
        <v>79</v>
      </c>
      <c r="BK2180" s="218">
        <f>ROUND(I2180*H2180,2)</f>
        <v>0</v>
      </c>
      <c r="BL2180" s="19" t="s">
        <v>382</v>
      </c>
      <c r="BM2180" s="217" t="s">
        <v>2556</v>
      </c>
    </row>
    <row r="2181" s="2" customFormat="1">
      <c r="A2181" s="40"/>
      <c r="B2181" s="41"/>
      <c r="C2181" s="42"/>
      <c r="D2181" s="219" t="s">
        <v>165</v>
      </c>
      <c r="E2181" s="42"/>
      <c r="F2181" s="220" t="s">
        <v>2557</v>
      </c>
      <c r="G2181" s="42"/>
      <c r="H2181" s="42"/>
      <c r="I2181" s="221"/>
      <c r="J2181" s="42"/>
      <c r="K2181" s="42"/>
      <c r="L2181" s="46"/>
      <c r="M2181" s="222"/>
      <c r="N2181" s="223"/>
      <c r="O2181" s="86"/>
      <c r="P2181" s="86"/>
      <c r="Q2181" s="86"/>
      <c r="R2181" s="86"/>
      <c r="S2181" s="86"/>
      <c r="T2181" s="87"/>
      <c r="U2181" s="40"/>
      <c r="V2181" s="40"/>
      <c r="W2181" s="40"/>
      <c r="X2181" s="40"/>
      <c r="Y2181" s="40"/>
      <c r="Z2181" s="40"/>
      <c r="AA2181" s="40"/>
      <c r="AB2181" s="40"/>
      <c r="AC2181" s="40"/>
      <c r="AD2181" s="40"/>
      <c r="AE2181" s="40"/>
      <c r="AT2181" s="19" t="s">
        <v>165</v>
      </c>
      <c r="AU2181" s="19" t="s">
        <v>81</v>
      </c>
    </row>
    <row r="2182" s="13" customFormat="1">
      <c r="A2182" s="13"/>
      <c r="B2182" s="224"/>
      <c r="C2182" s="225"/>
      <c r="D2182" s="226" t="s">
        <v>167</v>
      </c>
      <c r="E2182" s="227" t="s">
        <v>19</v>
      </c>
      <c r="F2182" s="228" t="s">
        <v>546</v>
      </c>
      <c r="G2182" s="225"/>
      <c r="H2182" s="229">
        <v>13.483000000000001</v>
      </c>
      <c r="I2182" s="230"/>
      <c r="J2182" s="225"/>
      <c r="K2182" s="225"/>
      <c r="L2182" s="231"/>
      <c r="M2182" s="232"/>
      <c r="N2182" s="233"/>
      <c r="O2182" s="233"/>
      <c r="P2182" s="233"/>
      <c r="Q2182" s="233"/>
      <c r="R2182" s="233"/>
      <c r="S2182" s="233"/>
      <c r="T2182" s="234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35" t="s">
        <v>167</v>
      </c>
      <c r="AU2182" s="235" t="s">
        <v>81</v>
      </c>
      <c r="AV2182" s="13" t="s">
        <v>81</v>
      </c>
      <c r="AW2182" s="13" t="s">
        <v>33</v>
      </c>
      <c r="AX2182" s="13" t="s">
        <v>71</v>
      </c>
      <c r="AY2182" s="235" t="s">
        <v>155</v>
      </c>
    </row>
    <row r="2183" s="13" customFormat="1">
      <c r="A2183" s="13"/>
      <c r="B2183" s="224"/>
      <c r="C2183" s="225"/>
      <c r="D2183" s="226" t="s">
        <v>167</v>
      </c>
      <c r="E2183" s="227" t="s">
        <v>19</v>
      </c>
      <c r="F2183" s="228" t="s">
        <v>547</v>
      </c>
      <c r="G2183" s="225"/>
      <c r="H2183" s="229">
        <v>0.47599999999999998</v>
      </c>
      <c r="I2183" s="230"/>
      <c r="J2183" s="225"/>
      <c r="K2183" s="225"/>
      <c r="L2183" s="231"/>
      <c r="M2183" s="232"/>
      <c r="N2183" s="233"/>
      <c r="O2183" s="233"/>
      <c r="P2183" s="233"/>
      <c r="Q2183" s="233"/>
      <c r="R2183" s="233"/>
      <c r="S2183" s="233"/>
      <c r="T2183" s="234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35" t="s">
        <v>167</v>
      </c>
      <c r="AU2183" s="235" t="s">
        <v>81</v>
      </c>
      <c r="AV2183" s="13" t="s">
        <v>81</v>
      </c>
      <c r="AW2183" s="13" t="s">
        <v>33</v>
      </c>
      <c r="AX2183" s="13" t="s">
        <v>71</v>
      </c>
      <c r="AY2183" s="235" t="s">
        <v>155</v>
      </c>
    </row>
    <row r="2184" s="16" customFormat="1">
      <c r="A2184" s="16"/>
      <c r="B2184" s="270"/>
      <c r="C2184" s="271"/>
      <c r="D2184" s="226" t="s">
        <v>167</v>
      </c>
      <c r="E2184" s="272" t="s">
        <v>19</v>
      </c>
      <c r="F2184" s="273" t="s">
        <v>2558</v>
      </c>
      <c r="G2184" s="271"/>
      <c r="H2184" s="274">
        <v>13.959</v>
      </c>
      <c r="I2184" s="275"/>
      <c r="J2184" s="271"/>
      <c r="K2184" s="271"/>
      <c r="L2184" s="276"/>
      <c r="M2184" s="277"/>
      <c r="N2184" s="278"/>
      <c r="O2184" s="278"/>
      <c r="P2184" s="278"/>
      <c r="Q2184" s="278"/>
      <c r="R2184" s="278"/>
      <c r="S2184" s="278"/>
      <c r="T2184" s="279"/>
      <c r="U2184" s="16"/>
      <c r="V2184" s="16"/>
      <c r="W2184" s="16"/>
      <c r="X2184" s="16"/>
      <c r="Y2184" s="16"/>
      <c r="Z2184" s="16"/>
      <c r="AA2184" s="16"/>
      <c r="AB2184" s="16"/>
      <c r="AC2184" s="16"/>
      <c r="AD2184" s="16"/>
      <c r="AE2184" s="16"/>
      <c r="AT2184" s="280" t="s">
        <v>167</v>
      </c>
      <c r="AU2184" s="280" t="s">
        <v>81</v>
      </c>
      <c r="AV2184" s="16" t="s">
        <v>180</v>
      </c>
      <c r="AW2184" s="16" t="s">
        <v>33</v>
      </c>
      <c r="AX2184" s="16" t="s">
        <v>71</v>
      </c>
      <c r="AY2184" s="280" t="s">
        <v>155</v>
      </c>
    </row>
    <row r="2185" s="13" customFormat="1">
      <c r="A2185" s="13"/>
      <c r="B2185" s="224"/>
      <c r="C2185" s="225"/>
      <c r="D2185" s="226" t="s">
        <v>167</v>
      </c>
      <c r="E2185" s="227" t="s">
        <v>19</v>
      </c>
      <c r="F2185" s="228" t="s">
        <v>615</v>
      </c>
      <c r="G2185" s="225"/>
      <c r="H2185" s="229">
        <v>81.695999999999998</v>
      </c>
      <c r="I2185" s="230"/>
      <c r="J2185" s="225"/>
      <c r="K2185" s="225"/>
      <c r="L2185" s="231"/>
      <c r="M2185" s="232"/>
      <c r="N2185" s="233"/>
      <c r="O2185" s="233"/>
      <c r="P2185" s="233"/>
      <c r="Q2185" s="233"/>
      <c r="R2185" s="233"/>
      <c r="S2185" s="233"/>
      <c r="T2185" s="234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35" t="s">
        <v>167</v>
      </c>
      <c r="AU2185" s="235" t="s">
        <v>81</v>
      </c>
      <c r="AV2185" s="13" t="s">
        <v>81</v>
      </c>
      <c r="AW2185" s="13" t="s">
        <v>33</v>
      </c>
      <c r="AX2185" s="13" t="s">
        <v>71</v>
      </c>
      <c r="AY2185" s="235" t="s">
        <v>155</v>
      </c>
    </row>
    <row r="2186" s="16" customFormat="1">
      <c r="A2186" s="16"/>
      <c r="B2186" s="270"/>
      <c r="C2186" s="271"/>
      <c r="D2186" s="226" t="s">
        <v>167</v>
      </c>
      <c r="E2186" s="272" t="s">
        <v>19</v>
      </c>
      <c r="F2186" s="273" t="s">
        <v>2559</v>
      </c>
      <c r="G2186" s="271"/>
      <c r="H2186" s="274">
        <v>81.695999999999998</v>
      </c>
      <c r="I2186" s="275"/>
      <c r="J2186" s="271"/>
      <c r="K2186" s="271"/>
      <c r="L2186" s="276"/>
      <c r="M2186" s="277"/>
      <c r="N2186" s="278"/>
      <c r="O2186" s="278"/>
      <c r="P2186" s="278"/>
      <c r="Q2186" s="278"/>
      <c r="R2186" s="278"/>
      <c r="S2186" s="278"/>
      <c r="T2186" s="279"/>
      <c r="U2186" s="16"/>
      <c r="V2186" s="16"/>
      <c r="W2186" s="16"/>
      <c r="X2186" s="16"/>
      <c r="Y2186" s="16"/>
      <c r="Z2186" s="16"/>
      <c r="AA2186" s="16"/>
      <c r="AB2186" s="16"/>
      <c r="AC2186" s="16"/>
      <c r="AD2186" s="16"/>
      <c r="AE2186" s="16"/>
      <c r="AT2186" s="280" t="s">
        <v>167</v>
      </c>
      <c r="AU2186" s="280" t="s">
        <v>81</v>
      </c>
      <c r="AV2186" s="16" t="s">
        <v>180</v>
      </c>
      <c r="AW2186" s="16" t="s">
        <v>33</v>
      </c>
      <c r="AX2186" s="16" t="s">
        <v>71</v>
      </c>
      <c r="AY2186" s="280" t="s">
        <v>155</v>
      </c>
    </row>
    <row r="2187" s="14" customFormat="1">
      <c r="A2187" s="14"/>
      <c r="B2187" s="236"/>
      <c r="C2187" s="237"/>
      <c r="D2187" s="226" t="s">
        <v>167</v>
      </c>
      <c r="E2187" s="238" t="s">
        <v>19</v>
      </c>
      <c r="F2187" s="239" t="s">
        <v>177</v>
      </c>
      <c r="G2187" s="237"/>
      <c r="H2187" s="240">
        <v>95.655000000000001</v>
      </c>
      <c r="I2187" s="241"/>
      <c r="J2187" s="237"/>
      <c r="K2187" s="237"/>
      <c r="L2187" s="242"/>
      <c r="M2187" s="243"/>
      <c r="N2187" s="244"/>
      <c r="O2187" s="244"/>
      <c r="P2187" s="244"/>
      <c r="Q2187" s="244"/>
      <c r="R2187" s="244"/>
      <c r="S2187" s="244"/>
      <c r="T2187" s="245"/>
      <c r="U2187" s="14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T2187" s="246" t="s">
        <v>167</v>
      </c>
      <c r="AU2187" s="246" t="s">
        <v>81</v>
      </c>
      <c r="AV2187" s="14" t="s">
        <v>163</v>
      </c>
      <c r="AW2187" s="14" t="s">
        <v>33</v>
      </c>
      <c r="AX2187" s="14" t="s">
        <v>79</v>
      </c>
      <c r="AY2187" s="246" t="s">
        <v>155</v>
      </c>
    </row>
    <row r="2188" s="2" customFormat="1" ht="24.15" customHeight="1">
      <c r="A2188" s="40"/>
      <c r="B2188" s="41"/>
      <c r="C2188" s="206" t="s">
        <v>2560</v>
      </c>
      <c r="D2188" s="206" t="s">
        <v>158</v>
      </c>
      <c r="E2188" s="207" t="s">
        <v>2561</v>
      </c>
      <c r="F2188" s="208" t="s">
        <v>2562</v>
      </c>
      <c r="G2188" s="209" t="s">
        <v>264</v>
      </c>
      <c r="H2188" s="210">
        <v>1935.4010000000001</v>
      </c>
      <c r="I2188" s="211"/>
      <c r="J2188" s="212">
        <f>ROUND(I2188*H2188,2)</f>
        <v>0</v>
      </c>
      <c r="K2188" s="208" t="s">
        <v>162</v>
      </c>
      <c r="L2188" s="46"/>
      <c r="M2188" s="213" t="s">
        <v>19</v>
      </c>
      <c r="N2188" s="214" t="s">
        <v>42</v>
      </c>
      <c r="O2188" s="86"/>
      <c r="P2188" s="215">
        <f>O2188*H2188</f>
        <v>0</v>
      </c>
      <c r="Q2188" s="215">
        <v>0.00020000000000000001</v>
      </c>
      <c r="R2188" s="215">
        <f>Q2188*H2188</f>
        <v>0.38708020000000004</v>
      </c>
      <c r="S2188" s="215">
        <v>0</v>
      </c>
      <c r="T2188" s="216">
        <f>S2188*H2188</f>
        <v>0</v>
      </c>
      <c r="U2188" s="40"/>
      <c r="V2188" s="40"/>
      <c r="W2188" s="40"/>
      <c r="X2188" s="40"/>
      <c r="Y2188" s="40"/>
      <c r="Z2188" s="40"/>
      <c r="AA2188" s="40"/>
      <c r="AB2188" s="40"/>
      <c r="AC2188" s="40"/>
      <c r="AD2188" s="40"/>
      <c r="AE2188" s="40"/>
      <c r="AR2188" s="217" t="s">
        <v>382</v>
      </c>
      <c r="AT2188" s="217" t="s">
        <v>158</v>
      </c>
      <c r="AU2188" s="217" t="s">
        <v>81</v>
      </c>
      <c r="AY2188" s="19" t="s">
        <v>155</v>
      </c>
      <c r="BE2188" s="218">
        <f>IF(N2188="základní",J2188,0)</f>
        <v>0</v>
      </c>
      <c r="BF2188" s="218">
        <f>IF(N2188="snížená",J2188,0)</f>
        <v>0</v>
      </c>
      <c r="BG2188" s="218">
        <f>IF(N2188="zákl. přenesená",J2188,0)</f>
        <v>0</v>
      </c>
      <c r="BH2188" s="218">
        <f>IF(N2188="sníž. přenesená",J2188,0)</f>
        <v>0</v>
      </c>
      <c r="BI2188" s="218">
        <f>IF(N2188="nulová",J2188,0)</f>
        <v>0</v>
      </c>
      <c r="BJ2188" s="19" t="s">
        <v>79</v>
      </c>
      <c r="BK2188" s="218">
        <f>ROUND(I2188*H2188,2)</f>
        <v>0</v>
      </c>
      <c r="BL2188" s="19" t="s">
        <v>382</v>
      </c>
      <c r="BM2188" s="217" t="s">
        <v>2563</v>
      </c>
    </row>
    <row r="2189" s="2" customFormat="1">
      <c r="A2189" s="40"/>
      <c r="B2189" s="41"/>
      <c r="C2189" s="42"/>
      <c r="D2189" s="219" t="s">
        <v>165</v>
      </c>
      <c r="E2189" s="42"/>
      <c r="F2189" s="220" t="s">
        <v>2564</v>
      </c>
      <c r="G2189" s="42"/>
      <c r="H2189" s="42"/>
      <c r="I2189" s="221"/>
      <c r="J2189" s="42"/>
      <c r="K2189" s="42"/>
      <c r="L2189" s="46"/>
      <c r="M2189" s="222"/>
      <c r="N2189" s="223"/>
      <c r="O2189" s="86"/>
      <c r="P2189" s="86"/>
      <c r="Q2189" s="86"/>
      <c r="R2189" s="86"/>
      <c r="S2189" s="86"/>
      <c r="T2189" s="87"/>
      <c r="U2189" s="40"/>
      <c r="V2189" s="40"/>
      <c r="W2189" s="40"/>
      <c r="X2189" s="40"/>
      <c r="Y2189" s="40"/>
      <c r="Z2189" s="40"/>
      <c r="AA2189" s="40"/>
      <c r="AB2189" s="40"/>
      <c r="AC2189" s="40"/>
      <c r="AD2189" s="40"/>
      <c r="AE2189" s="40"/>
      <c r="AT2189" s="19" t="s">
        <v>165</v>
      </c>
      <c r="AU2189" s="19" t="s">
        <v>81</v>
      </c>
    </row>
    <row r="2190" s="13" customFormat="1">
      <c r="A2190" s="13"/>
      <c r="B2190" s="224"/>
      <c r="C2190" s="225"/>
      <c r="D2190" s="226" t="s">
        <v>167</v>
      </c>
      <c r="E2190" s="227" t="s">
        <v>19</v>
      </c>
      <c r="F2190" s="228" t="s">
        <v>1835</v>
      </c>
      <c r="G2190" s="225"/>
      <c r="H2190" s="229">
        <v>101.15000000000001</v>
      </c>
      <c r="I2190" s="230"/>
      <c r="J2190" s="225"/>
      <c r="K2190" s="225"/>
      <c r="L2190" s="231"/>
      <c r="M2190" s="232"/>
      <c r="N2190" s="233"/>
      <c r="O2190" s="233"/>
      <c r="P2190" s="233"/>
      <c r="Q2190" s="233"/>
      <c r="R2190" s="233"/>
      <c r="S2190" s="233"/>
      <c r="T2190" s="234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35" t="s">
        <v>167</v>
      </c>
      <c r="AU2190" s="235" t="s">
        <v>81</v>
      </c>
      <c r="AV2190" s="13" t="s">
        <v>81</v>
      </c>
      <c r="AW2190" s="13" t="s">
        <v>33</v>
      </c>
      <c r="AX2190" s="13" t="s">
        <v>71</v>
      </c>
      <c r="AY2190" s="235" t="s">
        <v>155</v>
      </c>
    </row>
    <row r="2191" s="16" customFormat="1">
      <c r="A2191" s="16"/>
      <c r="B2191" s="270"/>
      <c r="C2191" s="271"/>
      <c r="D2191" s="226" t="s">
        <v>167</v>
      </c>
      <c r="E2191" s="272" t="s">
        <v>19</v>
      </c>
      <c r="F2191" s="273" t="s">
        <v>2518</v>
      </c>
      <c r="G2191" s="271"/>
      <c r="H2191" s="274">
        <v>101.15000000000001</v>
      </c>
      <c r="I2191" s="275"/>
      <c r="J2191" s="271"/>
      <c r="K2191" s="271"/>
      <c r="L2191" s="276"/>
      <c r="M2191" s="277"/>
      <c r="N2191" s="278"/>
      <c r="O2191" s="278"/>
      <c r="P2191" s="278"/>
      <c r="Q2191" s="278"/>
      <c r="R2191" s="278"/>
      <c r="S2191" s="278"/>
      <c r="T2191" s="279"/>
      <c r="U2191" s="16"/>
      <c r="V2191" s="16"/>
      <c r="W2191" s="16"/>
      <c r="X2191" s="16"/>
      <c r="Y2191" s="16"/>
      <c r="Z2191" s="16"/>
      <c r="AA2191" s="16"/>
      <c r="AB2191" s="16"/>
      <c r="AC2191" s="16"/>
      <c r="AD2191" s="16"/>
      <c r="AE2191" s="16"/>
      <c r="AT2191" s="280" t="s">
        <v>167</v>
      </c>
      <c r="AU2191" s="280" t="s">
        <v>81</v>
      </c>
      <c r="AV2191" s="16" t="s">
        <v>180</v>
      </c>
      <c r="AW2191" s="16" t="s">
        <v>33</v>
      </c>
      <c r="AX2191" s="16" t="s">
        <v>71</v>
      </c>
      <c r="AY2191" s="280" t="s">
        <v>155</v>
      </c>
    </row>
    <row r="2192" s="13" customFormat="1">
      <c r="A2192" s="13"/>
      <c r="B2192" s="224"/>
      <c r="C2192" s="225"/>
      <c r="D2192" s="226" t="s">
        <v>167</v>
      </c>
      <c r="E2192" s="227" t="s">
        <v>19</v>
      </c>
      <c r="F2192" s="228" t="s">
        <v>410</v>
      </c>
      <c r="G2192" s="225"/>
      <c r="H2192" s="229">
        <v>22.550000000000001</v>
      </c>
      <c r="I2192" s="230"/>
      <c r="J2192" s="225"/>
      <c r="K2192" s="225"/>
      <c r="L2192" s="231"/>
      <c r="M2192" s="232"/>
      <c r="N2192" s="233"/>
      <c r="O2192" s="233"/>
      <c r="P2192" s="233"/>
      <c r="Q2192" s="233"/>
      <c r="R2192" s="233"/>
      <c r="S2192" s="233"/>
      <c r="T2192" s="234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35" t="s">
        <v>167</v>
      </c>
      <c r="AU2192" s="235" t="s">
        <v>81</v>
      </c>
      <c r="AV2192" s="13" t="s">
        <v>81</v>
      </c>
      <c r="AW2192" s="13" t="s">
        <v>33</v>
      </c>
      <c r="AX2192" s="13" t="s">
        <v>71</v>
      </c>
      <c r="AY2192" s="235" t="s">
        <v>155</v>
      </c>
    </row>
    <row r="2193" s="13" customFormat="1">
      <c r="A2193" s="13"/>
      <c r="B2193" s="224"/>
      <c r="C2193" s="225"/>
      <c r="D2193" s="226" t="s">
        <v>167</v>
      </c>
      <c r="E2193" s="227" t="s">
        <v>19</v>
      </c>
      <c r="F2193" s="228" t="s">
        <v>411</v>
      </c>
      <c r="G2193" s="225"/>
      <c r="H2193" s="229">
        <v>1.3029999999999999</v>
      </c>
      <c r="I2193" s="230"/>
      <c r="J2193" s="225"/>
      <c r="K2193" s="225"/>
      <c r="L2193" s="231"/>
      <c r="M2193" s="232"/>
      <c r="N2193" s="233"/>
      <c r="O2193" s="233"/>
      <c r="P2193" s="233"/>
      <c r="Q2193" s="233"/>
      <c r="R2193" s="233"/>
      <c r="S2193" s="233"/>
      <c r="T2193" s="234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35" t="s">
        <v>167</v>
      </c>
      <c r="AU2193" s="235" t="s">
        <v>81</v>
      </c>
      <c r="AV2193" s="13" t="s">
        <v>81</v>
      </c>
      <c r="AW2193" s="13" t="s">
        <v>33</v>
      </c>
      <c r="AX2193" s="13" t="s">
        <v>71</v>
      </c>
      <c r="AY2193" s="235" t="s">
        <v>155</v>
      </c>
    </row>
    <row r="2194" s="16" customFormat="1">
      <c r="A2194" s="16"/>
      <c r="B2194" s="270"/>
      <c r="C2194" s="271"/>
      <c r="D2194" s="226" t="s">
        <v>167</v>
      </c>
      <c r="E2194" s="272" t="s">
        <v>19</v>
      </c>
      <c r="F2194" s="273" t="s">
        <v>2519</v>
      </c>
      <c r="G2194" s="271"/>
      <c r="H2194" s="274">
        <v>23.853000000000002</v>
      </c>
      <c r="I2194" s="275"/>
      <c r="J2194" s="271"/>
      <c r="K2194" s="271"/>
      <c r="L2194" s="276"/>
      <c r="M2194" s="277"/>
      <c r="N2194" s="278"/>
      <c r="O2194" s="278"/>
      <c r="P2194" s="278"/>
      <c r="Q2194" s="278"/>
      <c r="R2194" s="278"/>
      <c r="S2194" s="278"/>
      <c r="T2194" s="279"/>
      <c r="U2194" s="16"/>
      <c r="V2194" s="16"/>
      <c r="W2194" s="16"/>
      <c r="X2194" s="16"/>
      <c r="Y2194" s="16"/>
      <c r="Z2194" s="16"/>
      <c r="AA2194" s="16"/>
      <c r="AB2194" s="16"/>
      <c r="AC2194" s="16"/>
      <c r="AD2194" s="16"/>
      <c r="AE2194" s="16"/>
      <c r="AT2194" s="280" t="s">
        <v>167</v>
      </c>
      <c r="AU2194" s="280" t="s">
        <v>81</v>
      </c>
      <c r="AV2194" s="16" t="s">
        <v>180</v>
      </c>
      <c r="AW2194" s="16" t="s">
        <v>33</v>
      </c>
      <c r="AX2194" s="16" t="s">
        <v>71</v>
      </c>
      <c r="AY2194" s="280" t="s">
        <v>155</v>
      </c>
    </row>
    <row r="2195" s="13" customFormat="1">
      <c r="A2195" s="13"/>
      <c r="B2195" s="224"/>
      <c r="C2195" s="225"/>
      <c r="D2195" s="226" t="s">
        <v>167</v>
      </c>
      <c r="E2195" s="227" t="s">
        <v>19</v>
      </c>
      <c r="F2195" s="228" t="s">
        <v>538</v>
      </c>
      <c r="G2195" s="225"/>
      <c r="H2195" s="229">
        <v>22.300000000000001</v>
      </c>
      <c r="I2195" s="230"/>
      <c r="J2195" s="225"/>
      <c r="K2195" s="225"/>
      <c r="L2195" s="231"/>
      <c r="M2195" s="232"/>
      <c r="N2195" s="233"/>
      <c r="O2195" s="233"/>
      <c r="P2195" s="233"/>
      <c r="Q2195" s="233"/>
      <c r="R2195" s="233"/>
      <c r="S2195" s="233"/>
      <c r="T2195" s="234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35" t="s">
        <v>167</v>
      </c>
      <c r="AU2195" s="235" t="s">
        <v>81</v>
      </c>
      <c r="AV2195" s="13" t="s">
        <v>81</v>
      </c>
      <c r="AW2195" s="13" t="s">
        <v>33</v>
      </c>
      <c r="AX2195" s="13" t="s">
        <v>71</v>
      </c>
      <c r="AY2195" s="235" t="s">
        <v>155</v>
      </c>
    </row>
    <row r="2196" s="16" customFormat="1">
      <c r="A2196" s="16"/>
      <c r="B2196" s="270"/>
      <c r="C2196" s="271"/>
      <c r="D2196" s="226" t="s">
        <v>167</v>
      </c>
      <c r="E2196" s="272" t="s">
        <v>19</v>
      </c>
      <c r="F2196" s="273" t="s">
        <v>2524</v>
      </c>
      <c r="G2196" s="271"/>
      <c r="H2196" s="274">
        <v>22.300000000000001</v>
      </c>
      <c r="I2196" s="275"/>
      <c r="J2196" s="271"/>
      <c r="K2196" s="271"/>
      <c r="L2196" s="276"/>
      <c r="M2196" s="277"/>
      <c r="N2196" s="278"/>
      <c r="O2196" s="278"/>
      <c r="P2196" s="278"/>
      <c r="Q2196" s="278"/>
      <c r="R2196" s="278"/>
      <c r="S2196" s="278"/>
      <c r="T2196" s="279"/>
      <c r="U2196" s="16"/>
      <c r="V2196" s="16"/>
      <c r="W2196" s="16"/>
      <c r="X2196" s="16"/>
      <c r="Y2196" s="16"/>
      <c r="Z2196" s="16"/>
      <c r="AA2196" s="16"/>
      <c r="AB2196" s="16"/>
      <c r="AC2196" s="16"/>
      <c r="AD2196" s="16"/>
      <c r="AE2196" s="16"/>
      <c r="AT2196" s="280" t="s">
        <v>167</v>
      </c>
      <c r="AU2196" s="280" t="s">
        <v>81</v>
      </c>
      <c r="AV2196" s="16" t="s">
        <v>180</v>
      </c>
      <c r="AW2196" s="16" t="s">
        <v>33</v>
      </c>
      <c r="AX2196" s="16" t="s">
        <v>71</v>
      </c>
      <c r="AY2196" s="280" t="s">
        <v>155</v>
      </c>
    </row>
    <row r="2197" s="13" customFormat="1">
      <c r="A2197" s="13"/>
      <c r="B2197" s="224"/>
      <c r="C2197" s="225"/>
      <c r="D2197" s="226" t="s">
        <v>167</v>
      </c>
      <c r="E2197" s="227" t="s">
        <v>19</v>
      </c>
      <c r="F2197" s="228" t="s">
        <v>540</v>
      </c>
      <c r="G2197" s="225"/>
      <c r="H2197" s="229">
        <v>11.65</v>
      </c>
      <c r="I2197" s="230"/>
      <c r="J2197" s="225"/>
      <c r="K2197" s="225"/>
      <c r="L2197" s="231"/>
      <c r="M2197" s="232"/>
      <c r="N2197" s="233"/>
      <c r="O2197" s="233"/>
      <c r="P2197" s="233"/>
      <c r="Q2197" s="233"/>
      <c r="R2197" s="233"/>
      <c r="S2197" s="233"/>
      <c r="T2197" s="234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35" t="s">
        <v>167</v>
      </c>
      <c r="AU2197" s="235" t="s">
        <v>81</v>
      </c>
      <c r="AV2197" s="13" t="s">
        <v>81</v>
      </c>
      <c r="AW2197" s="13" t="s">
        <v>33</v>
      </c>
      <c r="AX2197" s="13" t="s">
        <v>71</v>
      </c>
      <c r="AY2197" s="235" t="s">
        <v>155</v>
      </c>
    </row>
    <row r="2198" s="16" customFormat="1">
      <c r="A2198" s="16"/>
      <c r="B2198" s="270"/>
      <c r="C2198" s="271"/>
      <c r="D2198" s="226" t="s">
        <v>167</v>
      </c>
      <c r="E2198" s="272" t="s">
        <v>19</v>
      </c>
      <c r="F2198" s="273" t="s">
        <v>2525</v>
      </c>
      <c r="G2198" s="271"/>
      <c r="H2198" s="274">
        <v>11.65</v>
      </c>
      <c r="I2198" s="275"/>
      <c r="J2198" s="271"/>
      <c r="K2198" s="271"/>
      <c r="L2198" s="276"/>
      <c r="M2198" s="277"/>
      <c r="N2198" s="278"/>
      <c r="O2198" s="278"/>
      <c r="P2198" s="278"/>
      <c r="Q2198" s="278"/>
      <c r="R2198" s="278"/>
      <c r="S2198" s="278"/>
      <c r="T2198" s="279"/>
      <c r="U2198" s="16"/>
      <c r="V2198" s="16"/>
      <c r="W2198" s="16"/>
      <c r="X2198" s="16"/>
      <c r="Y2198" s="16"/>
      <c r="Z2198" s="16"/>
      <c r="AA2198" s="16"/>
      <c r="AB2198" s="16"/>
      <c r="AC2198" s="16"/>
      <c r="AD2198" s="16"/>
      <c r="AE2198" s="16"/>
      <c r="AT2198" s="280" t="s">
        <v>167</v>
      </c>
      <c r="AU2198" s="280" t="s">
        <v>81</v>
      </c>
      <c r="AV2198" s="16" t="s">
        <v>180</v>
      </c>
      <c r="AW2198" s="16" t="s">
        <v>33</v>
      </c>
      <c r="AX2198" s="16" t="s">
        <v>71</v>
      </c>
      <c r="AY2198" s="280" t="s">
        <v>155</v>
      </c>
    </row>
    <row r="2199" s="13" customFormat="1">
      <c r="A2199" s="13"/>
      <c r="B2199" s="224"/>
      <c r="C2199" s="225"/>
      <c r="D2199" s="226" t="s">
        <v>167</v>
      </c>
      <c r="E2199" s="227" t="s">
        <v>19</v>
      </c>
      <c r="F2199" s="228" t="s">
        <v>542</v>
      </c>
      <c r="G2199" s="225"/>
      <c r="H2199" s="229">
        <v>43.805999999999997</v>
      </c>
      <c r="I2199" s="230"/>
      <c r="J2199" s="225"/>
      <c r="K2199" s="225"/>
      <c r="L2199" s="231"/>
      <c r="M2199" s="232"/>
      <c r="N2199" s="233"/>
      <c r="O2199" s="233"/>
      <c r="P2199" s="233"/>
      <c r="Q2199" s="233"/>
      <c r="R2199" s="233"/>
      <c r="S2199" s="233"/>
      <c r="T2199" s="234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35" t="s">
        <v>167</v>
      </c>
      <c r="AU2199" s="235" t="s">
        <v>81</v>
      </c>
      <c r="AV2199" s="13" t="s">
        <v>81</v>
      </c>
      <c r="AW2199" s="13" t="s">
        <v>33</v>
      </c>
      <c r="AX2199" s="13" t="s">
        <v>71</v>
      </c>
      <c r="AY2199" s="235" t="s">
        <v>155</v>
      </c>
    </row>
    <row r="2200" s="16" customFormat="1">
      <c r="A2200" s="16"/>
      <c r="B2200" s="270"/>
      <c r="C2200" s="271"/>
      <c r="D2200" s="226" t="s">
        <v>167</v>
      </c>
      <c r="E2200" s="272" t="s">
        <v>19</v>
      </c>
      <c r="F2200" s="273" t="s">
        <v>2526</v>
      </c>
      <c r="G2200" s="271"/>
      <c r="H2200" s="274">
        <v>43.805999999999997</v>
      </c>
      <c r="I2200" s="275"/>
      <c r="J2200" s="271"/>
      <c r="K2200" s="271"/>
      <c r="L2200" s="276"/>
      <c r="M2200" s="277"/>
      <c r="N2200" s="278"/>
      <c r="O2200" s="278"/>
      <c r="P2200" s="278"/>
      <c r="Q2200" s="278"/>
      <c r="R2200" s="278"/>
      <c r="S2200" s="278"/>
      <c r="T2200" s="279"/>
      <c r="U2200" s="16"/>
      <c r="V2200" s="16"/>
      <c r="W2200" s="16"/>
      <c r="X2200" s="16"/>
      <c r="Y2200" s="16"/>
      <c r="Z2200" s="16"/>
      <c r="AA2200" s="16"/>
      <c r="AB2200" s="16"/>
      <c r="AC2200" s="16"/>
      <c r="AD2200" s="16"/>
      <c r="AE2200" s="16"/>
      <c r="AT2200" s="280" t="s">
        <v>167</v>
      </c>
      <c r="AU2200" s="280" t="s">
        <v>81</v>
      </c>
      <c r="AV2200" s="16" t="s">
        <v>180</v>
      </c>
      <c r="AW2200" s="16" t="s">
        <v>33</v>
      </c>
      <c r="AX2200" s="16" t="s">
        <v>71</v>
      </c>
      <c r="AY2200" s="280" t="s">
        <v>155</v>
      </c>
    </row>
    <row r="2201" s="13" customFormat="1">
      <c r="A2201" s="13"/>
      <c r="B2201" s="224"/>
      <c r="C2201" s="225"/>
      <c r="D2201" s="226" t="s">
        <v>167</v>
      </c>
      <c r="E2201" s="227" t="s">
        <v>19</v>
      </c>
      <c r="F2201" s="228" t="s">
        <v>2565</v>
      </c>
      <c r="G2201" s="225"/>
      <c r="H2201" s="229">
        <v>190.34999999999999</v>
      </c>
      <c r="I2201" s="230"/>
      <c r="J2201" s="225"/>
      <c r="K2201" s="225"/>
      <c r="L2201" s="231"/>
      <c r="M2201" s="232"/>
      <c r="N2201" s="233"/>
      <c r="O2201" s="233"/>
      <c r="P2201" s="233"/>
      <c r="Q2201" s="233"/>
      <c r="R2201" s="233"/>
      <c r="S2201" s="233"/>
      <c r="T2201" s="234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35" t="s">
        <v>167</v>
      </c>
      <c r="AU2201" s="235" t="s">
        <v>81</v>
      </c>
      <c r="AV2201" s="13" t="s">
        <v>81</v>
      </c>
      <c r="AW2201" s="13" t="s">
        <v>33</v>
      </c>
      <c r="AX2201" s="13" t="s">
        <v>71</v>
      </c>
      <c r="AY2201" s="235" t="s">
        <v>155</v>
      </c>
    </row>
    <row r="2202" s="16" customFormat="1">
      <c r="A2202" s="16"/>
      <c r="B2202" s="270"/>
      <c r="C2202" s="271"/>
      <c r="D2202" s="226" t="s">
        <v>167</v>
      </c>
      <c r="E2202" s="272" t="s">
        <v>19</v>
      </c>
      <c r="F2202" s="273" t="s">
        <v>2566</v>
      </c>
      <c r="G2202" s="271"/>
      <c r="H2202" s="274">
        <v>190.34999999999999</v>
      </c>
      <c r="I2202" s="275"/>
      <c r="J2202" s="271"/>
      <c r="K2202" s="271"/>
      <c r="L2202" s="276"/>
      <c r="M2202" s="277"/>
      <c r="N2202" s="278"/>
      <c r="O2202" s="278"/>
      <c r="P2202" s="278"/>
      <c r="Q2202" s="278"/>
      <c r="R2202" s="278"/>
      <c r="S2202" s="278"/>
      <c r="T2202" s="279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16"/>
      <c r="AE2202" s="16"/>
      <c r="AT2202" s="280" t="s">
        <v>167</v>
      </c>
      <c r="AU2202" s="280" t="s">
        <v>81</v>
      </c>
      <c r="AV2202" s="16" t="s">
        <v>180</v>
      </c>
      <c r="AW2202" s="16" t="s">
        <v>33</v>
      </c>
      <c r="AX2202" s="16" t="s">
        <v>71</v>
      </c>
      <c r="AY2202" s="280" t="s">
        <v>155</v>
      </c>
    </row>
    <row r="2203" s="13" customFormat="1">
      <c r="A2203" s="13"/>
      <c r="B2203" s="224"/>
      <c r="C2203" s="225"/>
      <c r="D2203" s="226" t="s">
        <v>167</v>
      </c>
      <c r="E2203" s="227" t="s">
        <v>19</v>
      </c>
      <c r="F2203" s="228" t="s">
        <v>1541</v>
      </c>
      <c r="G2203" s="225"/>
      <c r="H2203" s="229">
        <v>42.488</v>
      </c>
      <c r="I2203" s="230"/>
      <c r="J2203" s="225"/>
      <c r="K2203" s="225"/>
      <c r="L2203" s="231"/>
      <c r="M2203" s="232"/>
      <c r="N2203" s="233"/>
      <c r="O2203" s="233"/>
      <c r="P2203" s="233"/>
      <c r="Q2203" s="233"/>
      <c r="R2203" s="233"/>
      <c r="S2203" s="233"/>
      <c r="T2203" s="234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35" t="s">
        <v>167</v>
      </c>
      <c r="AU2203" s="235" t="s">
        <v>81</v>
      </c>
      <c r="AV2203" s="13" t="s">
        <v>81</v>
      </c>
      <c r="AW2203" s="13" t="s">
        <v>33</v>
      </c>
      <c r="AX2203" s="13" t="s">
        <v>71</v>
      </c>
      <c r="AY2203" s="235" t="s">
        <v>155</v>
      </c>
    </row>
    <row r="2204" s="16" customFormat="1">
      <c r="A2204" s="16"/>
      <c r="B2204" s="270"/>
      <c r="C2204" s="271"/>
      <c r="D2204" s="226" t="s">
        <v>167</v>
      </c>
      <c r="E2204" s="272" t="s">
        <v>19</v>
      </c>
      <c r="F2204" s="273" t="s">
        <v>2567</v>
      </c>
      <c r="G2204" s="271"/>
      <c r="H2204" s="274">
        <v>42.488</v>
      </c>
      <c r="I2204" s="275"/>
      <c r="J2204" s="271"/>
      <c r="K2204" s="271"/>
      <c r="L2204" s="276"/>
      <c r="M2204" s="277"/>
      <c r="N2204" s="278"/>
      <c r="O2204" s="278"/>
      <c r="P2204" s="278"/>
      <c r="Q2204" s="278"/>
      <c r="R2204" s="278"/>
      <c r="S2204" s="278"/>
      <c r="T2204" s="279"/>
      <c r="U2204" s="16"/>
      <c r="V2204" s="16"/>
      <c r="W2204" s="16"/>
      <c r="X2204" s="16"/>
      <c r="Y2204" s="16"/>
      <c r="Z2204" s="16"/>
      <c r="AA2204" s="16"/>
      <c r="AB2204" s="16"/>
      <c r="AC2204" s="16"/>
      <c r="AD2204" s="16"/>
      <c r="AE2204" s="16"/>
      <c r="AT2204" s="280" t="s">
        <v>167</v>
      </c>
      <c r="AU2204" s="280" t="s">
        <v>81</v>
      </c>
      <c r="AV2204" s="16" t="s">
        <v>180</v>
      </c>
      <c r="AW2204" s="16" t="s">
        <v>33</v>
      </c>
      <c r="AX2204" s="16" t="s">
        <v>71</v>
      </c>
      <c r="AY2204" s="280" t="s">
        <v>155</v>
      </c>
    </row>
    <row r="2205" s="13" customFormat="1">
      <c r="A2205" s="13"/>
      <c r="B2205" s="224"/>
      <c r="C2205" s="225"/>
      <c r="D2205" s="226" t="s">
        <v>167</v>
      </c>
      <c r="E2205" s="227" t="s">
        <v>19</v>
      </c>
      <c r="F2205" s="228" t="s">
        <v>432</v>
      </c>
      <c r="G2205" s="225"/>
      <c r="H2205" s="229">
        <v>80.853999999999999</v>
      </c>
      <c r="I2205" s="230"/>
      <c r="J2205" s="225"/>
      <c r="K2205" s="225"/>
      <c r="L2205" s="231"/>
      <c r="M2205" s="232"/>
      <c r="N2205" s="233"/>
      <c r="O2205" s="233"/>
      <c r="P2205" s="233"/>
      <c r="Q2205" s="233"/>
      <c r="R2205" s="233"/>
      <c r="S2205" s="233"/>
      <c r="T2205" s="234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35" t="s">
        <v>167</v>
      </c>
      <c r="AU2205" s="235" t="s">
        <v>81</v>
      </c>
      <c r="AV2205" s="13" t="s">
        <v>81</v>
      </c>
      <c r="AW2205" s="13" t="s">
        <v>33</v>
      </c>
      <c r="AX2205" s="13" t="s">
        <v>71</v>
      </c>
      <c r="AY2205" s="235" t="s">
        <v>155</v>
      </c>
    </row>
    <row r="2206" s="13" customFormat="1">
      <c r="A2206" s="13"/>
      <c r="B2206" s="224"/>
      <c r="C2206" s="225"/>
      <c r="D2206" s="226" t="s">
        <v>167</v>
      </c>
      <c r="E2206" s="227" t="s">
        <v>19</v>
      </c>
      <c r="F2206" s="228" t="s">
        <v>488</v>
      </c>
      <c r="G2206" s="225"/>
      <c r="H2206" s="229">
        <v>44.107999999999997</v>
      </c>
      <c r="I2206" s="230"/>
      <c r="J2206" s="225"/>
      <c r="K2206" s="225"/>
      <c r="L2206" s="231"/>
      <c r="M2206" s="232"/>
      <c r="N2206" s="233"/>
      <c r="O2206" s="233"/>
      <c r="P2206" s="233"/>
      <c r="Q2206" s="233"/>
      <c r="R2206" s="233"/>
      <c r="S2206" s="233"/>
      <c r="T2206" s="234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35" t="s">
        <v>167</v>
      </c>
      <c r="AU2206" s="235" t="s">
        <v>81</v>
      </c>
      <c r="AV2206" s="13" t="s">
        <v>81</v>
      </c>
      <c r="AW2206" s="13" t="s">
        <v>33</v>
      </c>
      <c r="AX2206" s="13" t="s">
        <v>71</v>
      </c>
      <c r="AY2206" s="235" t="s">
        <v>155</v>
      </c>
    </row>
    <row r="2207" s="13" customFormat="1">
      <c r="A2207" s="13"/>
      <c r="B2207" s="224"/>
      <c r="C2207" s="225"/>
      <c r="D2207" s="226" t="s">
        <v>167</v>
      </c>
      <c r="E2207" s="227" t="s">
        <v>19</v>
      </c>
      <c r="F2207" s="228" t="s">
        <v>440</v>
      </c>
      <c r="G2207" s="225"/>
      <c r="H2207" s="229">
        <v>194.02699999999999</v>
      </c>
      <c r="I2207" s="230"/>
      <c r="J2207" s="225"/>
      <c r="K2207" s="225"/>
      <c r="L2207" s="231"/>
      <c r="M2207" s="232"/>
      <c r="N2207" s="233"/>
      <c r="O2207" s="233"/>
      <c r="P2207" s="233"/>
      <c r="Q2207" s="233"/>
      <c r="R2207" s="233"/>
      <c r="S2207" s="233"/>
      <c r="T2207" s="234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35" t="s">
        <v>167</v>
      </c>
      <c r="AU2207" s="235" t="s">
        <v>81</v>
      </c>
      <c r="AV2207" s="13" t="s">
        <v>81</v>
      </c>
      <c r="AW2207" s="13" t="s">
        <v>33</v>
      </c>
      <c r="AX2207" s="13" t="s">
        <v>71</v>
      </c>
      <c r="AY2207" s="235" t="s">
        <v>155</v>
      </c>
    </row>
    <row r="2208" s="16" customFormat="1">
      <c r="A2208" s="16"/>
      <c r="B2208" s="270"/>
      <c r="C2208" s="271"/>
      <c r="D2208" s="226" t="s">
        <v>167</v>
      </c>
      <c r="E2208" s="272" t="s">
        <v>19</v>
      </c>
      <c r="F2208" s="273" t="s">
        <v>2520</v>
      </c>
      <c r="G2208" s="271"/>
      <c r="H2208" s="274">
        <v>318.98899999999998</v>
      </c>
      <c r="I2208" s="275"/>
      <c r="J2208" s="271"/>
      <c r="K2208" s="271"/>
      <c r="L2208" s="276"/>
      <c r="M2208" s="277"/>
      <c r="N2208" s="278"/>
      <c r="O2208" s="278"/>
      <c r="P2208" s="278"/>
      <c r="Q2208" s="278"/>
      <c r="R2208" s="278"/>
      <c r="S2208" s="278"/>
      <c r="T2208" s="279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80" t="s">
        <v>167</v>
      </c>
      <c r="AU2208" s="280" t="s">
        <v>81</v>
      </c>
      <c r="AV2208" s="16" t="s">
        <v>180</v>
      </c>
      <c r="AW2208" s="16" t="s">
        <v>33</v>
      </c>
      <c r="AX2208" s="16" t="s">
        <v>71</v>
      </c>
      <c r="AY2208" s="280" t="s">
        <v>155</v>
      </c>
    </row>
    <row r="2209" s="13" customFormat="1">
      <c r="A2209" s="13"/>
      <c r="B2209" s="224"/>
      <c r="C2209" s="225"/>
      <c r="D2209" s="226" t="s">
        <v>167</v>
      </c>
      <c r="E2209" s="227" t="s">
        <v>19</v>
      </c>
      <c r="F2209" s="228" t="s">
        <v>2521</v>
      </c>
      <c r="G2209" s="225"/>
      <c r="H2209" s="229">
        <v>7.4560000000000004</v>
      </c>
      <c r="I2209" s="230"/>
      <c r="J2209" s="225"/>
      <c r="K2209" s="225"/>
      <c r="L2209" s="231"/>
      <c r="M2209" s="232"/>
      <c r="N2209" s="233"/>
      <c r="O2209" s="233"/>
      <c r="P2209" s="233"/>
      <c r="Q2209" s="233"/>
      <c r="R2209" s="233"/>
      <c r="S2209" s="233"/>
      <c r="T2209" s="234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35" t="s">
        <v>167</v>
      </c>
      <c r="AU2209" s="235" t="s">
        <v>81</v>
      </c>
      <c r="AV2209" s="13" t="s">
        <v>81</v>
      </c>
      <c r="AW2209" s="13" t="s">
        <v>33</v>
      </c>
      <c r="AX2209" s="13" t="s">
        <v>71</v>
      </c>
      <c r="AY2209" s="235" t="s">
        <v>155</v>
      </c>
    </row>
    <row r="2210" s="16" customFormat="1">
      <c r="A2210" s="16"/>
      <c r="B2210" s="270"/>
      <c r="C2210" s="271"/>
      <c r="D2210" s="226" t="s">
        <v>167</v>
      </c>
      <c r="E2210" s="272" t="s">
        <v>19</v>
      </c>
      <c r="F2210" s="273" t="s">
        <v>2522</v>
      </c>
      <c r="G2210" s="271"/>
      <c r="H2210" s="274">
        <v>7.4560000000000004</v>
      </c>
      <c r="I2210" s="275"/>
      <c r="J2210" s="271"/>
      <c r="K2210" s="271"/>
      <c r="L2210" s="276"/>
      <c r="M2210" s="277"/>
      <c r="N2210" s="278"/>
      <c r="O2210" s="278"/>
      <c r="P2210" s="278"/>
      <c r="Q2210" s="278"/>
      <c r="R2210" s="278"/>
      <c r="S2210" s="278"/>
      <c r="T2210" s="279"/>
      <c r="U2210" s="16"/>
      <c r="V2210" s="16"/>
      <c r="W2210" s="16"/>
      <c r="X2210" s="16"/>
      <c r="Y2210" s="16"/>
      <c r="Z2210" s="16"/>
      <c r="AA2210" s="16"/>
      <c r="AB2210" s="16"/>
      <c r="AC2210" s="16"/>
      <c r="AD2210" s="16"/>
      <c r="AE2210" s="16"/>
      <c r="AT2210" s="280" t="s">
        <v>167</v>
      </c>
      <c r="AU2210" s="280" t="s">
        <v>81</v>
      </c>
      <c r="AV2210" s="16" t="s">
        <v>180</v>
      </c>
      <c r="AW2210" s="16" t="s">
        <v>33</v>
      </c>
      <c r="AX2210" s="16" t="s">
        <v>71</v>
      </c>
      <c r="AY2210" s="280" t="s">
        <v>155</v>
      </c>
    </row>
    <row r="2211" s="13" customFormat="1">
      <c r="A2211" s="13"/>
      <c r="B2211" s="224"/>
      <c r="C2211" s="225"/>
      <c r="D2211" s="226" t="s">
        <v>167</v>
      </c>
      <c r="E2211" s="227" t="s">
        <v>19</v>
      </c>
      <c r="F2211" s="228" t="s">
        <v>496</v>
      </c>
      <c r="G2211" s="225"/>
      <c r="H2211" s="229">
        <v>111.79300000000001</v>
      </c>
      <c r="I2211" s="230"/>
      <c r="J2211" s="225"/>
      <c r="K2211" s="225"/>
      <c r="L2211" s="231"/>
      <c r="M2211" s="232"/>
      <c r="N2211" s="233"/>
      <c r="O2211" s="233"/>
      <c r="P2211" s="233"/>
      <c r="Q2211" s="233"/>
      <c r="R2211" s="233"/>
      <c r="S2211" s="233"/>
      <c r="T2211" s="234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35" t="s">
        <v>167</v>
      </c>
      <c r="AU2211" s="235" t="s">
        <v>81</v>
      </c>
      <c r="AV2211" s="13" t="s">
        <v>81</v>
      </c>
      <c r="AW2211" s="13" t="s">
        <v>33</v>
      </c>
      <c r="AX2211" s="13" t="s">
        <v>71</v>
      </c>
      <c r="AY2211" s="235" t="s">
        <v>155</v>
      </c>
    </row>
    <row r="2212" s="16" customFormat="1">
      <c r="A2212" s="16"/>
      <c r="B2212" s="270"/>
      <c r="C2212" s="271"/>
      <c r="D2212" s="226" t="s">
        <v>167</v>
      </c>
      <c r="E2212" s="272" t="s">
        <v>19</v>
      </c>
      <c r="F2212" s="273" t="s">
        <v>2523</v>
      </c>
      <c r="G2212" s="271"/>
      <c r="H2212" s="274">
        <v>111.79300000000001</v>
      </c>
      <c r="I2212" s="275"/>
      <c r="J2212" s="271"/>
      <c r="K2212" s="271"/>
      <c r="L2212" s="276"/>
      <c r="M2212" s="277"/>
      <c r="N2212" s="278"/>
      <c r="O2212" s="278"/>
      <c r="P2212" s="278"/>
      <c r="Q2212" s="278"/>
      <c r="R2212" s="278"/>
      <c r="S2212" s="278"/>
      <c r="T2212" s="279"/>
      <c r="U2212" s="16"/>
      <c r="V2212" s="16"/>
      <c r="W2212" s="16"/>
      <c r="X2212" s="16"/>
      <c r="Y2212" s="16"/>
      <c r="Z2212" s="16"/>
      <c r="AA2212" s="16"/>
      <c r="AB2212" s="16"/>
      <c r="AC2212" s="16"/>
      <c r="AD2212" s="16"/>
      <c r="AE2212" s="16"/>
      <c r="AT2212" s="280" t="s">
        <v>167</v>
      </c>
      <c r="AU2212" s="280" t="s">
        <v>81</v>
      </c>
      <c r="AV2212" s="16" t="s">
        <v>180</v>
      </c>
      <c r="AW2212" s="16" t="s">
        <v>33</v>
      </c>
      <c r="AX2212" s="16" t="s">
        <v>71</v>
      </c>
      <c r="AY2212" s="280" t="s">
        <v>155</v>
      </c>
    </row>
    <row r="2213" s="13" customFormat="1">
      <c r="A2213" s="13"/>
      <c r="B2213" s="224"/>
      <c r="C2213" s="225"/>
      <c r="D2213" s="226" t="s">
        <v>167</v>
      </c>
      <c r="E2213" s="227" t="s">
        <v>19</v>
      </c>
      <c r="F2213" s="228" t="s">
        <v>641</v>
      </c>
      <c r="G2213" s="225"/>
      <c r="H2213" s="229">
        <v>52.591999999999999</v>
      </c>
      <c r="I2213" s="230"/>
      <c r="J2213" s="225"/>
      <c r="K2213" s="225"/>
      <c r="L2213" s="231"/>
      <c r="M2213" s="232"/>
      <c r="N2213" s="233"/>
      <c r="O2213" s="233"/>
      <c r="P2213" s="233"/>
      <c r="Q2213" s="233"/>
      <c r="R2213" s="233"/>
      <c r="S2213" s="233"/>
      <c r="T2213" s="234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35" t="s">
        <v>167</v>
      </c>
      <c r="AU2213" s="235" t="s">
        <v>81</v>
      </c>
      <c r="AV2213" s="13" t="s">
        <v>81</v>
      </c>
      <c r="AW2213" s="13" t="s">
        <v>33</v>
      </c>
      <c r="AX2213" s="13" t="s">
        <v>71</v>
      </c>
      <c r="AY2213" s="235" t="s">
        <v>155</v>
      </c>
    </row>
    <row r="2214" s="16" customFormat="1">
      <c r="A2214" s="16"/>
      <c r="B2214" s="270"/>
      <c r="C2214" s="271"/>
      <c r="D2214" s="226" t="s">
        <v>167</v>
      </c>
      <c r="E2214" s="272" t="s">
        <v>19</v>
      </c>
      <c r="F2214" s="273" t="s">
        <v>2527</v>
      </c>
      <c r="G2214" s="271"/>
      <c r="H2214" s="274">
        <v>52.591999999999999</v>
      </c>
      <c r="I2214" s="275"/>
      <c r="J2214" s="271"/>
      <c r="K2214" s="271"/>
      <c r="L2214" s="276"/>
      <c r="M2214" s="277"/>
      <c r="N2214" s="278"/>
      <c r="O2214" s="278"/>
      <c r="P2214" s="278"/>
      <c r="Q2214" s="278"/>
      <c r="R2214" s="278"/>
      <c r="S2214" s="278"/>
      <c r="T2214" s="279"/>
      <c r="U2214" s="16"/>
      <c r="V2214" s="16"/>
      <c r="W2214" s="16"/>
      <c r="X2214" s="16"/>
      <c r="Y2214" s="16"/>
      <c r="Z2214" s="16"/>
      <c r="AA2214" s="16"/>
      <c r="AB2214" s="16"/>
      <c r="AC2214" s="16"/>
      <c r="AD2214" s="16"/>
      <c r="AE2214" s="16"/>
      <c r="AT2214" s="280" t="s">
        <v>167</v>
      </c>
      <c r="AU2214" s="280" t="s">
        <v>81</v>
      </c>
      <c r="AV2214" s="16" t="s">
        <v>180</v>
      </c>
      <c r="AW2214" s="16" t="s">
        <v>33</v>
      </c>
      <c r="AX2214" s="16" t="s">
        <v>71</v>
      </c>
      <c r="AY2214" s="280" t="s">
        <v>155</v>
      </c>
    </row>
    <row r="2215" s="13" customFormat="1">
      <c r="A2215" s="13"/>
      <c r="B2215" s="224"/>
      <c r="C2215" s="225"/>
      <c r="D2215" s="226" t="s">
        <v>167</v>
      </c>
      <c r="E2215" s="227" t="s">
        <v>19</v>
      </c>
      <c r="F2215" s="228" t="s">
        <v>2528</v>
      </c>
      <c r="G2215" s="225"/>
      <c r="H2215" s="229">
        <v>94.304000000000002</v>
      </c>
      <c r="I2215" s="230"/>
      <c r="J2215" s="225"/>
      <c r="K2215" s="225"/>
      <c r="L2215" s="231"/>
      <c r="M2215" s="232"/>
      <c r="N2215" s="233"/>
      <c r="O2215" s="233"/>
      <c r="P2215" s="233"/>
      <c r="Q2215" s="233"/>
      <c r="R2215" s="233"/>
      <c r="S2215" s="233"/>
      <c r="T2215" s="234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35" t="s">
        <v>167</v>
      </c>
      <c r="AU2215" s="235" t="s">
        <v>81</v>
      </c>
      <c r="AV2215" s="13" t="s">
        <v>81</v>
      </c>
      <c r="AW2215" s="13" t="s">
        <v>33</v>
      </c>
      <c r="AX2215" s="13" t="s">
        <v>71</v>
      </c>
      <c r="AY2215" s="235" t="s">
        <v>155</v>
      </c>
    </row>
    <row r="2216" s="13" customFormat="1">
      <c r="A2216" s="13"/>
      <c r="B2216" s="224"/>
      <c r="C2216" s="225"/>
      <c r="D2216" s="226" t="s">
        <v>167</v>
      </c>
      <c r="E2216" s="227" t="s">
        <v>19</v>
      </c>
      <c r="F2216" s="228" t="s">
        <v>649</v>
      </c>
      <c r="G2216" s="225"/>
      <c r="H2216" s="229">
        <v>-8.9580000000000002</v>
      </c>
      <c r="I2216" s="230"/>
      <c r="J2216" s="225"/>
      <c r="K2216" s="225"/>
      <c r="L2216" s="231"/>
      <c r="M2216" s="232"/>
      <c r="N2216" s="233"/>
      <c r="O2216" s="233"/>
      <c r="P2216" s="233"/>
      <c r="Q2216" s="233"/>
      <c r="R2216" s="233"/>
      <c r="S2216" s="233"/>
      <c r="T2216" s="234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35" t="s">
        <v>167</v>
      </c>
      <c r="AU2216" s="235" t="s">
        <v>81</v>
      </c>
      <c r="AV2216" s="13" t="s">
        <v>81</v>
      </c>
      <c r="AW2216" s="13" t="s">
        <v>33</v>
      </c>
      <c r="AX2216" s="13" t="s">
        <v>71</v>
      </c>
      <c r="AY2216" s="235" t="s">
        <v>155</v>
      </c>
    </row>
    <row r="2217" s="16" customFormat="1">
      <c r="A2217" s="16"/>
      <c r="B2217" s="270"/>
      <c r="C2217" s="271"/>
      <c r="D2217" s="226" t="s">
        <v>167</v>
      </c>
      <c r="E2217" s="272" t="s">
        <v>19</v>
      </c>
      <c r="F2217" s="273" t="s">
        <v>2529</v>
      </c>
      <c r="G2217" s="271"/>
      <c r="H2217" s="274">
        <v>85.346000000000004</v>
      </c>
      <c r="I2217" s="275"/>
      <c r="J2217" s="271"/>
      <c r="K2217" s="271"/>
      <c r="L2217" s="276"/>
      <c r="M2217" s="277"/>
      <c r="N2217" s="278"/>
      <c r="O2217" s="278"/>
      <c r="P2217" s="278"/>
      <c r="Q2217" s="278"/>
      <c r="R2217" s="278"/>
      <c r="S2217" s="278"/>
      <c r="T2217" s="279"/>
      <c r="U2217" s="16"/>
      <c r="V2217" s="16"/>
      <c r="W2217" s="16"/>
      <c r="X2217" s="16"/>
      <c r="Y2217" s="16"/>
      <c r="Z2217" s="16"/>
      <c r="AA2217" s="16"/>
      <c r="AB2217" s="16"/>
      <c r="AC2217" s="16"/>
      <c r="AD2217" s="16"/>
      <c r="AE2217" s="16"/>
      <c r="AT2217" s="280" t="s">
        <v>167</v>
      </c>
      <c r="AU2217" s="280" t="s">
        <v>81</v>
      </c>
      <c r="AV2217" s="16" t="s">
        <v>180</v>
      </c>
      <c r="AW2217" s="16" t="s">
        <v>33</v>
      </c>
      <c r="AX2217" s="16" t="s">
        <v>71</v>
      </c>
      <c r="AY2217" s="280" t="s">
        <v>155</v>
      </c>
    </row>
    <row r="2218" s="13" customFormat="1">
      <c r="A2218" s="13"/>
      <c r="B2218" s="224"/>
      <c r="C2218" s="225"/>
      <c r="D2218" s="226" t="s">
        <v>167</v>
      </c>
      <c r="E2218" s="227" t="s">
        <v>19</v>
      </c>
      <c r="F2218" s="228" t="s">
        <v>2530</v>
      </c>
      <c r="G2218" s="225"/>
      <c r="H2218" s="229">
        <v>4.6079999999999997</v>
      </c>
      <c r="I2218" s="230"/>
      <c r="J2218" s="225"/>
      <c r="K2218" s="225"/>
      <c r="L2218" s="231"/>
      <c r="M2218" s="232"/>
      <c r="N2218" s="233"/>
      <c r="O2218" s="233"/>
      <c r="P2218" s="233"/>
      <c r="Q2218" s="233"/>
      <c r="R2218" s="233"/>
      <c r="S2218" s="233"/>
      <c r="T2218" s="234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35" t="s">
        <v>167</v>
      </c>
      <c r="AU2218" s="235" t="s">
        <v>81</v>
      </c>
      <c r="AV2218" s="13" t="s">
        <v>81</v>
      </c>
      <c r="AW2218" s="13" t="s">
        <v>33</v>
      </c>
      <c r="AX2218" s="13" t="s">
        <v>71</v>
      </c>
      <c r="AY2218" s="235" t="s">
        <v>155</v>
      </c>
    </row>
    <row r="2219" s="16" customFormat="1">
      <c r="A2219" s="16"/>
      <c r="B2219" s="270"/>
      <c r="C2219" s="271"/>
      <c r="D2219" s="226" t="s">
        <v>167</v>
      </c>
      <c r="E2219" s="272" t="s">
        <v>19</v>
      </c>
      <c r="F2219" s="273" t="s">
        <v>2531</v>
      </c>
      <c r="G2219" s="271"/>
      <c r="H2219" s="274">
        <v>4.6079999999999997</v>
      </c>
      <c r="I2219" s="275"/>
      <c r="J2219" s="271"/>
      <c r="K2219" s="271"/>
      <c r="L2219" s="276"/>
      <c r="M2219" s="277"/>
      <c r="N2219" s="278"/>
      <c r="O2219" s="278"/>
      <c r="P2219" s="278"/>
      <c r="Q2219" s="278"/>
      <c r="R2219" s="278"/>
      <c r="S2219" s="278"/>
      <c r="T2219" s="279"/>
      <c r="U2219" s="16"/>
      <c r="V2219" s="16"/>
      <c r="W2219" s="16"/>
      <c r="X2219" s="16"/>
      <c r="Y2219" s="16"/>
      <c r="Z2219" s="16"/>
      <c r="AA2219" s="16"/>
      <c r="AB2219" s="16"/>
      <c r="AC2219" s="16"/>
      <c r="AD2219" s="16"/>
      <c r="AE2219" s="16"/>
      <c r="AT2219" s="280" t="s">
        <v>167</v>
      </c>
      <c r="AU2219" s="280" t="s">
        <v>81</v>
      </c>
      <c r="AV2219" s="16" t="s">
        <v>180</v>
      </c>
      <c r="AW2219" s="16" t="s">
        <v>33</v>
      </c>
      <c r="AX2219" s="16" t="s">
        <v>71</v>
      </c>
      <c r="AY2219" s="280" t="s">
        <v>155</v>
      </c>
    </row>
    <row r="2220" s="13" customFormat="1">
      <c r="A2220" s="13"/>
      <c r="B2220" s="224"/>
      <c r="C2220" s="225"/>
      <c r="D2220" s="226" t="s">
        <v>167</v>
      </c>
      <c r="E2220" s="227" t="s">
        <v>19</v>
      </c>
      <c r="F2220" s="228" t="s">
        <v>2532</v>
      </c>
      <c r="G2220" s="225"/>
      <c r="H2220" s="229">
        <v>65.408000000000001</v>
      </c>
      <c r="I2220" s="230"/>
      <c r="J2220" s="225"/>
      <c r="K2220" s="225"/>
      <c r="L2220" s="231"/>
      <c r="M2220" s="232"/>
      <c r="N2220" s="233"/>
      <c r="O2220" s="233"/>
      <c r="P2220" s="233"/>
      <c r="Q2220" s="233"/>
      <c r="R2220" s="233"/>
      <c r="S2220" s="233"/>
      <c r="T2220" s="234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35" t="s">
        <v>167</v>
      </c>
      <c r="AU2220" s="235" t="s">
        <v>81</v>
      </c>
      <c r="AV2220" s="13" t="s">
        <v>81</v>
      </c>
      <c r="AW2220" s="13" t="s">
        <v>33</v>
      </c>
      <c r="AX2220" s="13" t="s">
        <v>71</v>
      </c>
      <c r="AY2220" s="235" t="s">
        <v>155</v>
      </c>
    </row>
    <row r="2221" s="16" customFormat="1">
      <c r="A2221" s="16"/>
      <c r="B2221" s="270"/>
      <c r="C2221" s="271"/>
      <c r="D2221" s="226" t="s">
        <v>167</v>
      </c>
      <c r="E2221" s="272" t="s">
        <v>19</v>
      </c>
      <c r="F2221" s="273" t="s">
        <v>2533</v>
      </c>
      <c r="G2221" s="271"/>
      <c r="H2221" s="274">
        <v>65.408000000000001</v>
      </c>
      <c r="I2221" s="275"/>
      <c r="J2221" s="271"/>
      <c r="K2221" s="271"/>
      <c r="L2221" s="276"/>
      <c r="M2221" s="277"/>
      <c r="N2221" s="278"/>
      <c r="O2221" s="278"/>
      <c r="P2221" s="278"/>
      <c r="Q2221" s="278"/>
      <c r="R2221" s="278"/>
      <c r="S2221" s="278"/>
      <c r="T2221" s="279"/>
      <c r="U2221" s="16"/>
      <c r="V2221" s="16"/>
      <c r="W2221" s="16"/>
      <c r="X2221" s="16"/>
      <c r="Y2221" s="16"/>
      <c r="Z2221" s="16"/>
      <c r="AA2221" s="16"/>
      <c r="AB2221" s="16"/>
      <c r="AC2221" s="16"/>
      <c r="AD2221" s="16"/>
      <c r="AE2221" s="16"/>
      <c r="AT2221" s="280" t="s">
        <v>167</v>
      </c>
      <c r="AU2221" s="280" t="s">
        <v>81</v>
      </c>
      <c r="AV2221" s="16" t="s">
        <v>180</v>
      </c>
      <c r="AW2221" s="16" t="s">
        <v>33</v>
      </c>
      <c r="AX2221" s="16" t="s">
        <v>71</v>
      </c>
      <c r="AY2221" s="280" t="s">
        <v>155</v>
      </c>
    </row>
    <row r="2222" s="13" customFormat="1">
      <c r="A2222" s="13"/>
      <c r="B2222" s="224"/>
      <c r="C2222" s="225"/>
      <c r="D2222" s="226" t="s">
        <v>167</v>
      </c>
      <c r="E2222" s="227" t="s">
        <v>19</v>
      </c>
      <c r="F2222" s="228" t="s">
        <v>658</v>
      </c>
      <c r="G2222" s="225"/>
      <c r="H2222" s="229">
        <v>50.593000000000004</v>
      </c>
      <c r="I2222" s="230"/>
      <c r="J2222" s="225"/>
      <c r="K2222" s="225"/>
      <c r="L2222" s="231"/>
      <c r="M2222" s="232"/>
      <c r="N2222" s="233"/>
      <c r="O2222" s="233"/>
      <c r="P2222" s="233"/>
      <c r="Q2222" s="233"/>
      <c r="R2222" s="233"/>
      <c r="S2222" s="233"/>
      <c r="T2222" s="234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35" t="s">
        <v>167</v>
      </c>
      <c r="AU2222" s="235" t="s">
        <v>81</v>
      </c>
      <c r="AV2222" s="13" t="s">
        <v>81</v>
      </c>
      <c r="AW2222" s="13" t="s">
        <v>33</v>
      </c>
      <c r="AX2222" s="13" t="s">
        <v>71</v>
      </c>
      <c r="AY2222" s="235" t="s">
        <v>155</v>
      </c>
    </row>
    <row r="2223" s="16" customFormat="1">
      <c r="A2223" s="16"/>
      <c r="B2223" s="270"/>
      <c r="C2223" s="271"/>
      <c r="D2223" s="226" t="s">
        <v>167</v>
      </c>
      <c r="E2223" s="272" t="s">
        <v>19</v>
      </c>
      <c r="F2223" s="273" t="s">
        <v>2534</v>
      </c>
      <c r="G2223" s="271"/>
      <c r="H2223" s="274">
        <v>50.593000000000004</v>
      </c>
      <c r="I2223" s="275"/>
      <c r="J2223" s="271"/>
      <c r="K2223" s="271"/>
      <c r="L2223" s="276"/>
      <c r="M2223" s="277"/>
      <c r="N2223" s="278"/>
      <c r="O2223" s="278"/>
      <c r="P2223" s="278"/>
      <c r="Q2223" s="278"/>
      <c r="R2223" s="278"/>
      <c r="S2223" s="278"/>
      <c r="T2223" s="279"/>
      <c r="U2223" s="16"/>
      <c r="V2223" s="16"/>
      <c r="W2223" s="16"/>
      <c r="X2223" s="16"/>
      <c r="Y2223" s="16"/>
      <c r="Z2223" s="16"/>
      <c r="AA2223" s="16"/>
      <c r="AB2223" s="16"/>
      <c r="AC2223" s="16"/>
      <c r="AD2223" s="16"/>
      <c r="AE2223" s="16"/>
      <c r="AT2223" s="280" t="s">
        <v>167</v>
      </c>
      <c r="AU2223" s="280" t="s">
        <v>81</v>
      </c>
      <c r="AV2223" s="16" t="s">
        <v>180</v>
      </c>
      <c r="AW2223" s="16" t="s">
        <v>33</v>
      </c>
      <c r="AX2223" s="16" t="s">
        <v>71</v>
      </c>
      <c r="AY2223" s="280" t="s">
        <v>155</v>
      </c>
    </row>
    <row r="2224" s="13" customFormat="1">
      <c r="A2224" s="13"/>
      <c r="B2224" s="224"/>
      <c r="C2224" s="225"/>
      <c r="D2224" s="226" t="s">
        <v>167</v>
      </c>
      <c r="E2224" s="227" t="s">
        <v>19</v>
      </c>
      <c r="F2224" s="228" t="s">
        <v>2535</v>
      </c>
      <c r="G2224" s="225"/>
      <c r="H2224" s="229">
        <v>40.432000000000002</v>
      </c>
      <c r="I2224" s="230"/>
      <c r="J2224" s="225"/>
      <c r="K2224" s="225"/>
      <c r="L2224" s="231"/>
      <c r="M2224" s="232"/>
      <c r="N2224" s="233"/>
      <c r="O2224" s="233"/>
      <c r="P2224" s="233"/>
      <c r="Q2224" s="233"/>
      <c r="R2224" s="233"/>
      <c r="S2224" s="233"/>
      <c r="T2224" s="234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35" t="s">
        <v>167</v>
      </c>
      <c r="AU2224" s="235" t="s">
        <v>81</v>
      </c>
      <c r="AV2224" s="13" t="s">
        <v>81</v>
      </c>
      <c r="AW2224" s="13" t="s">
        <v>33</v>
      </c>
      <c r="AX2224" s="13" t="s">
        <v>71</v>
      </c>
      <c r="AY2224" s="235" t="s">
        <v>155</v>
      </c>
    </row>
    <row r="2225" s="13" customFormat="1">
      <c r="A2225" s="13"/>
      <c r="B2225" s="224"/>
      <c r="C2225" s="225"/>
      <c r="D2225" s="226" t="s">
        <v>167</v>
      </c>
      <c r="E2225" s="227" t="s">
        <v>19</v>
      </c>
      <c r="F2225" s="228" t="s">
        <v>2536</v>
      </c>
      <c r="G2225" s="225"/>
      <c r="H2225" s="229">
        <v>107.8</v>
      </c>
      <c r="I2225" s="230"/>
      <c r="J2225" s="225"/>
      <c r="K2225" s="225"/>
      <c r="L2225" s="231"/>
      <c r="M2225" s="232"/>
      <c r="N2225" s="233"/>
      <c r="O2225" s="233"/>
      <c r="P2225" s="233"/>
      <c r="Q2225" s="233"/>
      <c r="R2225" s="233"/>
      <c r="S2225" s="233"/>
      <c r="T2225" s="234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35" t="s">
        <v>167</v>
      </c>
      <c r="AU2225" s="235" t="s">
        <v>81</v>
      </c>
      <c r="AV2225" s="13" t="s">
        <v>81</v>
      </c>
      <c r="AW2225" s="13" t="s">
        <v>33</v>
      </c>
      <c r="AX2225" s="13" t="s">
        <v>71</v>
      </c>
      <c r="AY2225" s="235" t="s">
        <v>155</v>
      </c>
    </row>
    <row r="2226" s="13" customFormat="1">
      <c r="A2226" s="13"/>
      <c r="B2226" s="224"/>
      <c r="C2226" s="225"/>
      <c r="D2226" s="226" t="s">
        <v>167</v>
      </c>
      <c r="E2226" s="227" t="s">
        <v>19</v>
      </c>
      <c r="F2226" s="228" t="s">
        <v>668</v>
      </c>
      <c r="G2226" s="225"/>
      <c r="H2226" s="229">
        <v>-2.7000000000000002</v>
      </c>
      <c r="I2226" s="230"/>
      <c r="J2226" s="225"/>
      <c r="K2226" s="225"/>
      <c r="L2226" s="231"/>
      <c r="M2226" s="232"/>
      <c r="N2226" s="233"/>
      <c r="O2226" s="233"/>
      <c r="P2226" s="233"/>
      <c r="Q2226" s="233"/>
      <c r="R2226" s="233"/>
      <c r="S2226" s="233"/>
      <c r="T2226" s="234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35" t="s">
        <v>167</v>
      </c>
      <c r="AU2226" s="235" t="s">
        <v>81</v>
      </c>
      <c r="AV2226" s="13" t="s">
        <v>81</v>
      </c>
      <c r="AW2226" s="13" t="s">
        <v>33</v>
      </c>
      <c r="AX2226" s="13" t="s">
        <v>71</v>
      </c>
      <c r="AY2226" s="235" t="s">
        <v>155</v>
      </c>
    </row>
    <row r="2227" s="13" customFormat="1">
      <c r="A2227" s="13"/>
      <c r="B2227" s="224"/>
      <c r="C2227" s="225"/>
      <c r="D2227" s="226" t="s">
        <v>167</v>
      </c>
      <c r="E2227" s="227" t="s">
        <v>19</v>
      </c>
      <c r="F2227" s="228" t="s">
        <v>669</v>
      </c>
      <c r="G2227" s="225"/>
      <c r="H2227" s="229">
        <v>-2.0249999999999999</v>
      </c>
      <c r="I2227" s="230"/>
      <c r="J2227" s="225"/>
      <c r="K2227" s="225"/>
      <c r="L2227" s="231"/>
      <c r="M2227" s="232"/>
      <c r="N2227" s="233"/>
      <c r="O2227" s="233"/>
      <c r="P2227" s="233"/>
      <c r="Q2227" s="233"/>
      <c r="R2227" s="233"/>
      <c r="S2227" s="233"/>
      <c r="T2227" s="234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35" t="s">
        <v>167</v>
      </c>
      <c r="AU2227" s="235" t="s">
        <v>81</v>
      </c>
      <c r="AV2227" s="13" t="s">
        <v>81</v>
      </c>
      <c r="AW2227" s="13" t="s">
        <v>33</v>
      </c>
      <c r="AX2227" s="13" t="s">
        <v>71</v>
      </c>
      <c r="AY2227" s="235" t="s">
        <v>155</v>
      </c>
    </row>
    <row r="2228" s="16" customFormat="1">
      <c r="A2228" s="16"/>
      <c r="B2228" s="270"/>
      <c r="C2228" s="271"/>
      <c r="D2228" s="226" t="s">
        <v>167</v>
      </c>
      <c r="E2228" s="272" t="s">
        <v>19</v>
      </c>
      <c r="F2228" s="273" t="s">
        <v>2537</v>
      </c>
      <c r="G2228" s="271"/>
      <c r="H2228" s="274">
        <v>143.50700000000001</v>
      </c>
      <c r="I2228" s="275"/>
      <c r="J2228" s="271"/>
      <c r="K2228" s="271"/>
      <c r="L2228" s="276"/>
      <c r="M2228" s="277"/>
      <c r="N2228" s="278"/>
      <c r="O2228" s="278"/>
      <c r="P2228" s="278"/>
      <c r="Q2228" s="278"/>
      <c r="R2228" s="278"/>
      <c r="S2228" s="278"/>
      <c r="T2228" s="279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80" t="s">
        <v>167</v>
      </c>
      <c r="AU2228" s="280" t="s">
        <v>81</v>
      </c>
      <c r="AV2228" s="16" t="s">
        <v>180</v>
      </c>
      <c r="AW2228" s="16" t="s">
        <v>33</v>
      </c>
      <c r="AX2228" s="16" t="s">
        <v>71</v>
      </c>
      <c r="AY2228" s="280" t="s">
        <v>155</v>
      </c>
    </row>
    <row r="2229" s="13" customFormat="1">
      <c r="A2229" s="13"/>
      <c r="B2229" s="224"/>
      <c r="C2229" s="225"/>
      <c r="D2229" s="226" t="s">
        <v>167</v>
      </c>
      <c r="E2229" s="227" t="s">
        <v>19</v>
      </c>
      <c r="F2229" s="228" t="s">
        <v>2538</v>
      </c>
      <c r="G2229" s="225"/>
      <c r="H2229" s="229">
        <v>63.716000000000001</v>
      </c>
      <c r="I2229" s="230"/>
      <c r="J2229" s="225"/>
      <c r="K2229" s="225"/>
      <c r="L2229" s="231"/>
      <c r="M2229" s="232"/>
      <c r="N2229" s="233"/>
      <c r="O2229" s="233"/>
      <c r="P2229" s="233"/>
      <c r="Q2229" s="233"/>
      <c r="R2229" s="233"/>
      <c r="S2229" s="233"/>
      <c r="T2229" s="234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35" t="s">
        <v>167</v>
      </c>
      <c r="AU2229" s="235" t="s">
        <v>81</v>
      </c>
      <c r="AV2229" s="13" t="s">
        <v>81</v>
      </c>
      <c r="AW2229" s="13" t="s">
        <v>33</v>
      </c>
      <c r="AX2229" s="13" t="s">
        <v>71</v>
      </c>
      <c r="AY2229" s="235" t="s">
        <v>155</v>
      </c>
    </row>
    <row r="2230" s="16" customFormat="1">
      <c r="A2230" s="16"/>
      <c r="B2230" s="270"/>
      <c r="C2230" s="271"/>
      <c r="D2230" s="226" t="s">
        <v>167</v>
      </c>
      <c r="E2230" s="272" t="s">
        <v>19</v>
      </c>
      <c r="F2230" s="273" t="s">
        <v>2539</v>
      </c>
      <c r="G2230" s="271"/>
      <c r="H2230" s="274">
        <v>63.716000000000001</v>
      </c>
      <c r="I2230" s="275"/>
      <c r="J2230" s="271"/>
      <c r="K2230" s="271"/>
      <c r="L2230" s="276"/>
      <c r="M2230" s="277"/>
      <c r="N2230" s="278"/>
      <c r="O2230" s="278"/>
      <c r="P2230" s="278"/>
      <c r="Q2230" s="278"/>
      <c r="R2230" s="278"/>
      <c r="S2230" s="278"/>
      <c r="T2230" s="279"/>
      <c r="U2230" s="16"/>
      <c r="V2230" s="16"/>
      <c r="W2230" s="16"/>
      <c r="X2230" s="16"/>
      <c r="Y2230" s="16"/>
      <c r="Z2230" s="16"/>
      <c r="AA2230" s="16"/>
      <c r="AB2230" s="16"/>
      <c r="AC2230" s="16"/>
      <c r="AD2230" s="16"/>
      <c r="AE2230" s="16"/>
      <c r="AT2230" s="280" t="s">
        <v>167</v>
      </c>
      <c r="AU2230" s="280" t="s">
        <v>81</v>
      </c>
      <c r="AV2230" s="16" t="s">
        <v>180</v>
      </c>
      <c r="AW2230" s="16" t="s">
        <v>33</v>
      </c>
      <c r="AX2230" s="16" t="s">
        <v>71</v>
      </c>
      <c r="AY2230" s="280" t="s">
        <v>155</v>
      </c>
    </row>
    <row r="2231" s="13" customFormat="1">
      <c r="A2231" s="13"/>
      <c r="B2231" s="224"/>
      <c r="C2231" s="225"/>
      <c r="D2231" s="226" t="s">
        <v>167</v>
      </c>
      <c r="E2231" s="227" t="s">
        <v>19</v>
      </c>
      <c r="F2231" s="228" t="s">
        <v>2540</v>
      </c>
      <c r="G2231" s="225"/>
      <c r="H2231" s="229">
        <v>29.736000000000001</v>
      </c>
      <c r="I2231" s="230"/>
      <c r="J2231" s="225"/>
      <c r="K2231" s="225"/>
      <c r="L2231" s="231"/>
      <c r="M2231" s="232"/>
      <c r="N2231" s="233"/>
      <c r="O2231" s="233"/>
      <c r="P2231" s="233"/>
      <c r="Q2231" s="233"/>
      <c r="R2231" s="233"/>
      <c r="S2231" s="233"/>
      <c r="T2231" s="234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35" t="s">
        <v>167</v>
      </c>
      <c r="AU2231" s="235" t="s">
        <v>81</v>
      </c>
      <c r="AV2231" s="13" t="s">
        <v>81</v>
      </c>
      <c r="AW2231" s="13" t="s">
        <v>33</v>
      </c>
      <c r="AX2231" s="13" t="s">
        <v>71</v>
      </c>
      <c r="AY2231" s="235" t="s">
        <v>155</v>
      </c>
    </row>
    <row r="2232" s="16" customFormat="1">
      <c r="A2232" s="16"/>
      <c r="B2232" s="270"/>
      <c r="C2232" s="271"/>
      <c r="D2232" s="226" t="s">
        <v>167</v>
      </c>
      <c r="E2232" s="272" t="s">
        <v>19</v>
      </c>
      <c r="F2232" s="273" t="s">
        <v>2541</v>
      </c>
      <c r="G2232" s="271"/>
      <c r="H2232" s="274">
        <v>29.736000000000001</v>
      </c>
      <c r="I2232" s="275"/>
      <c r="J2232" s="271"/>
      <c r="K2232" s="271"/>
      <c r="L2232" s="276"/>
      <c r="M2232" s="277"/>
      <c r="N2232" s="278"/>
      <c r="O2232" s="278"/>
      <c r="P2232" s="278"/>
      <c r="Q2232" s="278"/>
      <c r="R2232" s="278"/>
      <c r="S2232" s="278"/>
      <c r="T2232" s="279"/>
      <c r="U2232" s="16"/>
      <c r="V2232" s="16"/>
      <c r="W2232" s="16"/>
      <c r="X2232" s="16"/>
      <c r="Y2232" s="16"/>
      <c r="Z2232" s="16"/>
      <c r="AA2232" s="16"/>
      <c r="AB2232" s="16"/>
      <c r="AC2232" s="16"/>
      <c r="AD2232" s="16"/>
      <c r="AE2232" s="16"/>
      <c r="AT2232" s="280" t="s">
        <v>167</v>
      </c>
      <c r="AU2232" s="280" t="s">
        <v>81</v>
      </c>
      <c r="AV2232" s="16" t="s">
        <v>180</v>
      </c>
      <c r="AW2232" s="16" t="s">
        <v>33</v>
      </c>
      <c r="AX2232" s="16" t="s">
        <v>71</v>
      </c>
      <c r="AY2232" s="280" t="s">
        <v>155</v>
      </c>
    </row>
    <row r="2233" s="13" customFormat="1">
      <c r="A2233" s="13"/>
      <c r="B2233" s="224"/>
      <c r="C2233" s="225"/>
      <c r="D2233" s="226" t="s">
        <v>167</v>
      </c>
      <c r="E2233" s="227" t="s">
        <v>19</v>
      </c>
      <c r="F2233" s="228" t="s">
        <v>2542</v>
      </c>
      <c r="G2233" s="225"/>
      <c r="H2233" s="229">
        <v>8.8219999999999992</v>
      </c>
      <c r="I2233" s="230"/>
      <c r="J2233" s="225"/>
      <c r="K2233" s="225"/>
      <c r="L2233" s="231"/>
      <c r="M2233" s="232"/>
      <c r="N2233" s="233"/>
      <c r="O2233" s="233"/>
      <c r="P2233" s="233"/>
      <c r="Q2233" s="233"/>
      <c r="R2233" s="233"/>
      <c r="S2233" s="233"/>
      <c r="T2233" s="234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35" t="s">
        <v>167</v>
      </c>
      <c r="AU2233" s="235" t="s">
        <v>81</v>
      </c>
      <c r="AV2233" s="13" t="s">
        <v>81</v>
      </c>
      <c r="AW2233" s="13" t="s">
        <v>33</v>
      </c>
      <c r="AX2233" s="13" t="s">
        <v>71</v>
      </c>
      <c r="AY2233" s="235" t="s">
        <v>155</v>
      </c>
    </row>
    <row r="2234" s="16" customFormat="1">
      <c r="A2234" s="16"/>
      <c r="B2234" s="270"/>
      <c r="C2234" s="271"/>
      <c r="D2234" s="226" t="s">
        <v>167</v>
      </c>
      <c r="E2234" s="272" t="s">
        <v>19</v>
      </c>
      <c r="F2234" s="273" t="s">
        <v>2543</v>
      </c>
      <c r="G2234" s="271"/>
      <c r="H2234" s="274">
        <v>8.8219999999999992</v>
      </c>
      <c r="I2234" s="275"/>
      <c r="J2234" s="271"/>
      <c r="K2234" s="271"/>
      <c r="L2234" s="276"/>
      <c r="M2234" s="277"/>
      <c r="N2234" s="278"/>
      <c r="O2234" s="278"/>
      <c r="P2234" s="278"/>
      <c r="Q2234" s="278"/>
      <c r="R2234" s="278"/>
      <c r="S2234" s="278"/>
      <c r="T2234" s="279"/>
      <c r="U2234" s="16"/>
      <c r="V2234" s="16"/>
      <c r="W2234" s="16"/>
      <c r="X2234" s="16"/>
      <c r="Y2234" s="16"/>
      <c r="Z2234" s="16"/>
      <c r="AA2234" s="16"/>
      <c r="AB2234" s="16"/>
      <c r="AC2234" s="16"/>
      <c r="AD2234" s="16"/>
      <c r="AE2234" s="16"/>
      <c r="AT2234" s="280" t="s">
        <v>167</v>
      </c>
      <c r="AU2234" s="280" t="s">
        <v>81</v>
      </c>
      <c r="AV2234" s="16" t="s">
        <v>180</v>
      </c>
      <c r="AW2234" s="16" t="s">
        <v>33</v>
      </c>
      <c r="AX2234" s="16" t="s">
        <v>71</v>
      </c>
      <c r="AY2234" s="280" t="s">
        <v>155</v>
      </c>
    </row>
    <row r="2235" s="13" customFormat="1">
      <c r="A2235" s="13"/>
      <c r="B2235" s="224"/>
      <c r="C2235" s="225"/>
      <c r="D2235" s="226" t="s">
        <v>167</v>
      </c>
      <c r="E2235" s="227" t="s">
        <v>19</v>
      </c>
      <c r="F2235" s="228" t="s">
        <v>680</v>
      </c>
      <c r="G2235" s="225"/>
      <c r="H2235" s="229">
        <v>75.551000000000002</v>
      </c>
      <c r="I2235" s="230"/>
      <c r="J2235" s="225"/>
      <c r="K2235" s="225"/>
      <c r="L2235" s="231"/>
      <c r="M2235" s="232"/>
      <c r="N2235" s="233"/>
      <c r="O2235" s="233"/>
      <c r="P2235" s="233"/>
      <c r="Q2235" s="233"/>
      <c r="R2235" s="233"/>
      <c r="S2235" s="233"/>
      <c r="T2235" s="234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35" t="s">
        <v>167</v>
      </c>
      <c r="AU2235" s="235" t="s">
        <v>81</v>
      </c>
      <c r="AV2235" s="13" t="s">
        <v>81</v>
      </c>
      <c r="AW2235" s="13" t="s">
        <v>33</v>
      </c>
      <c r="AX2235" s="13" t="s">
        <v>71</v>
      </c>
      <c r="AY2235" s="235" t="s">
        <v>155</v>
      </c>
    </row>
    <row r="2236" s="16" customFormat="1">
      <c r="A2236" s="16"/>
      <c r="B2236" s="270"/>
      <c r="C2236" s="271"/>
      <c r="D2236" s="226" t="s">
        <v>167</v>
      </c>
      <c r="E2236" s="272" t="s">
        <v>19</v>
      </c>
      <c r="F2236" s="273" t="s">
        <v>2544</v>
      </c>
      <c r="G2236" s="271"/>
      <c r="H2236" s="274">
        <v>75.551000000000002</v>
      </c>
      <c r="I2236" s="275"/>
      <c r="J2236" s="271"/>
      <c r="K2236" s="271"/>
      <c r="L2236" s="276"/>
      <c r="M2236" s="277"/>
      <c r="N2236" s="278"/>
      <c r="O2236" s="278"/>
      <c r="P2236" s="278"/>
      <c r="Q2236" s="278"/>
      <c r="R2236" s="278"/>
      <c r="S2236" s="278"/>
      <c r="T2236" s="279"/>
      <c r="U2236" s="16"/>
      <c r="V2236" s="16"/>
      <c r="W2236" s="16"/>
      <c r="X2236" s="16"/>
      <c r="Y2236" s="16"/>
      <c r="Z2236" s="16"/>
      <c r="AA2236" s="16"/>
      <c r="AB2236" s="16"/>
      <c r="AC2236" s="16"/>
      <c r="AD2236" s="16"/>
      <c r="AE2236" s="16"/>
      <c r="AT2236" s="280" t="s">
        <v>167</v>
      </c>
      <c r="AU2236" s="280" t="s">
        <v>81</v>
      </c>
      <c r="AV2236" s="16" t="s">
        <v>180</v>
      </c>
      <c r="AW2236" s="16" t="s">
        <v>33</v>
      </c>
      <c r="AX2236" s="16" t="s">
        <v>71</v>
      </c>
      <c r="AY2236" s="280" t="s">
        <v>155</v>
      </c>
    </row>
    <row r="2237" s="13" customFormat="1">
      <c r="A2237" s="13"/>
      <c r="B2237" s="224"/>
      <c r="C2237" s="225"/>
      <c r="D2237" s="226" t="s">
        <v>167</v>
      </c>
      <c r="E2237" s="227" t="s">
        <v>19</v>
      </c>
      <c r="F2237" s="228" t="s">
        <v>2545</v>
      </c>
      <c r="G2237" s="225"/>
      <c r="H2237" s="229">
        <v>110.124</v>
      </c>
      <c r="I2237" s="230"/>
      <c r="J2237" s="225"/>
      <c r="K2237" s="225"/>
      <c r="L2237" s="231"/>
      <c r="M2237" s="232"/>
      <c r="N2237" s="233"/>
      <c r="O2237" s="233"/>
      <c r="P2237" s="233"/>
      <c r="Q2237" s="233"/>
      <c r="R2237" s="233"/>
      <c r="S2237" s="233"/>
      <c r="T2237" s="234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35" t="s">
        <v>167</v>
      </c>
      <c r="AU2237" s="235" t="s">
        <v>81</v>
      </c>
      <c r="AV2237" s="13" t="s">
        <v>81</v>
      </c>
      <c r="AW2237" s="13" t="s">
        <v>33</v>
      </c>
      <c r="AX2237" s="13" t="s">
        <v>71</v>
      </c>
      <c r="AY2237" s="235" t="s">
        <v>155</v>
      </c>
    </row>
    <row r="2238" s="13" customFormat="1">
      <c r="A2238" s="13"/>
      <c r="B2238" s="224"/>
      <c r="C2238" s="225"/>
      <c r="D2238" s="226" t="s">
        <v>167</v>
      </c>
      <c r="E2238" s="227" t="s">
        <v>19</v>
      </c>
      <c r="F2238" s="228" t="s">
        <v>2546</v>
      </c>
      <c r="G2238" s="225"/>
      <c r="H2238" s="229">
        <v>24.472000000000001</v>
      </c>
      <c r="I2238" s="230"/>
      <c r="J2238" s="225"/>
      <c r="K2238" s="225"/>
      <c r="L2238" s="231"/>
      <c r="M2238" s="232"/>
      <c r="N2238" s="233"/>
      <c r="O2238" s="233"/>
      <c r="P2238" s="233"/>
      <c r="Q2238" s="233"/>
      <c r="R2238" s="233"/>
      <c r="S2238" s="233"/>
      <c r="T2238" s="234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35" t="s">
        <v>167</v>
      </c>
      <c r="AU2238" s="235" t="s">
        <v>81</v>
      </c>
      <c r="AV2238" s="13" t="s">
        <v>81</v>
      </c>
      <c r="AW2238" s="13" t="s">
        <v>33</v>
      </c>
      <c r="AX2238" s="13" t="s">
        <v>71</v>
      </c>
      <c r="AY2238" s="235" t="s">
        <v>155</v>
      </c>
    </row>
    <row r="2239" s="16" customFormat="1">
      <c r="A2239" s="16"/>
      <c r="B2239" s="270"/>
      <c r="C2239" s="271"/>
      <c r="D2239" s="226" t="s">
        <v>167</v>
      </c>
      <c r="E2239" s="272" t="s">
        <v>19</v>
      </c>
      <c r="F2239" s="273" t="s">
        <v>2547</v>
      </c>
      <c r="G2239" s="271"/>
      <c r="H2239" s="274">
        <v>134.596</v>
      </c>
      <c r="I2239" s="275"/>
      <c r="J2239" s="271"/>
      <c r="K2239" s="271"/>
      <c r="L2239" s="276"/>
      <c r="M2239" s="277"/>
      <c r="N2239" s="278"/>
      <c r="O2239" s="278"/>
      <c r="P2239" s="278"/>
      <c r="Q2239" s="278"/>
      <c r="R2239" s="278"/>
      <c r="S2239" s="278"/>
      <c r="T2239" s="279"/>
      <c r="U2239" s="16"/>
      <c r="V2239" s="16"/>
      <c r="W2239" s="16"/>
      <c r="X2239" s="16"/>
      <c r="Y2239" s="16"/>
      <c r="Z2239" s="16"/>
      <c r="AA2239" s="16"/>
      <c r="AB2239" s="16"/>
      <c r="AC2239" s="16"/>
      <c r="AD2239" s="16"/>
      <c r="AE2239" s="16"/>
      <c r="AT2239" s="280" t="s">
        <v>167</v>
      </c>
      <c r="AU2239" s="280" t="s">
        <v>81</v>
      </c>
      <c r="AV2239" s="16" t="s">
        <v>180</v>
      </c>
      <c r="AW2239" s="16" t="s">
        <v>33</v>
      </c>
      <c r="AX2239" s="16" t="s">
        <v>71</v>
      </c>
      <c r="AY2239" s="280" t="s">
        <v>155</v>
      </c>
    </row>
    <row r="2240" s="13" customFormat="1">
      <c r="A2240" s="13"/>
      <c r="B2240" s="224"/>
      <c r="C2240" s="225"/>
      <c r="D2240" s="226" t="s">
        <v>167</v>
      </c>
      <c r="E2240" s="227" t="s">
        <v>19</v>
      </c>
      <c r="F2240" s="228" t="s">
        <v>2548</v>
      </c>
      <c r="G2240" s="225"/>
      <c r="H2240" s="229">
        <v>111.45</v>
      </c>
      <c r="I2240" s="230"/>
      <c r="J2240" s="225"/>
      <c r="K2240" s="225"/>
      <c r="L2240" s="231"/>
      <c r="M2240" s="232"/>
      <c r="N2240" s="233"/>
      <c r="O2240" s="233"/>
      <c r="P2240" s="233"/>
      <c r="Q2240" s="233"/>
      <c r="R2240" s="233"/>
      <c r="S2240" s="233"/>
      <c r="T2240" s="234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35" t="s">
        <v>167</v>
      </c>
      <c r="AU2240" s="235" t="s">
        <v>81</v>
      </c>
      <c r="AV2240" s="13" t="s">
        <v>81</v>
      </c>
      <c r="AW2240" s="13" t="s">
        <v>33</v>
      </c>
      <c r="AX2240" s="13" t="s">
        <v>71</v>
      </c>
      <c r="AY2240" s="235" t="s">
        <v>155</v>
      </c>
    </row>
    <row r="2241" s="13" customFormat="1">
      <c r="A2241" s="13"/>
      <c r="B2241" s="224"/>
      <c r="C2241" s="225"/>
      <c r="D2241" s="226" t="s">
        <v>167</v>
      </c>
      <c r="E2241" s="227" t="s">
        <v>19</v>
      </c>
      <c r="F2241" s="228" t="s">
        <v>689</v>
      </c>
      <c r="G2241" s="225"/>
      <c r="H2241" s="229">
        <v>64.665000000000006</v>
      </c>
      <c r="I2241" s="230"/>
      <c r="J2241" s="225"/>
      <c r="K2241" s="225"/>
      <c r="L2241" s="231"/>
      <c r="M2241" s="232"/>
      <c r="N2241" s="233"/>
      <c r="O2241" s="233"/>
      <c r="P2241" s="233"/>
      <c r="Q2241" s="233"/>
      <c r="R2241" s="233"/>
      <c r="S2241" s="233"/>
      <c r="T2241" s="234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35" t="s">
        <v>167</v>
      </c>
      <c r="AU2241" s="235" t="s">
        <v>81</v>
      </c>
      <c r="AV2241" s="13" t="s">
        <v>81</v>
      </c>
      <c r="AW2241" s="13" t="s">
        <v>33</v>
      </c>
      <c r="AX2241" s="13" t="s">
        <v>71</v>
      </c>
      <c r="AY2241" s="235" t="s">
        <v>155</v>
      </c>
    </row>
    <row r="2242" s="16" customFormat="1">
      <c r="A2242" s="16"/>
      <c r="B2242" s="270"/>
      <c r="C2242" s="271"/>
      <c r="D2242" s="226" t="s">
        <v>167</v>
      </c>
      <c r="E2242" s="272" t="s">
        <v>19</v>
      </c>
      <c r="F2242" s="273" t="s">
        <v>2549</v>
      </c>
      <c r="G2242" s="271"/>
      <c r="H2242" s="274">
        <v>176.11500000000001</v>
      </c>
      <c r="I2242" s="275"/>
      <c r="J2242" s="271"/>
      <c r="K2242" s="271"/>
      <c r="L2242" s="276"/>
      <c r="M2242" s="277"/>
      <c r="N2242" s="278"/>
      <c r="O2242" s="278"/>
      <c r="P2242" s="278"/>
      <c r="Q2242" s="278"/>
      <c r="R2242" s="278"/>
      <c r="S2242" s="278"/>
      <c r="T2242" s="279"/>
      <c r="U2242" s="16"/>
      <c r="V2242" s="16"/>
      <c r="W2242" s="16"/>
      <c r="X2242" s="16"/>
      <c r="Y2242" s="16"/>
      <c r="Z2242" s="16"/>
      <c r="AA2242" s="16"/>
      <c r="AB2242" s="16"/>
      <c r="AC2242" s="16"/>
      <c r="AD2242" s="16"/>
      <c r="AE2242" s="16"/>
      <c r="AT2242" s="280" t="s">
        <v>167</v>
      </c>
      <c r="AU2242" s="280" t="s">
        <v>81</v>
      </c>
      <c r="AV2242" s="16" t="s">
        <v>180</v>
      </c>
      <c r="AW2242" s="16" t="s">
        <v>33</v>
      </c>
      <c r="AX2242" s="16" t="s">
        <v>71</v>
      </c>
      <c r="AY2242" s="280" t="s">
        <v>155</v>
      </c>
    </row>
    <row r="2243" s="13" customFormat="1">
      <c r="A2243" s="13"/>
      <c r="B2243" s="224"/>
      <c r="C2243" s="225"/>
      <c r="D2243" s="226" t="s">
        <v>167</v>
      </c>
      <c r="E2243" s="227" t="s">
        <v>19</v>
      </c>
      <c r="F2243" s="228" t="s">
        <v>2550</v>
      </c>
      <c r="G2243" s="225"/>
      <c r="H2243" s="229">
        <v>25.088000000000001</v>
      </c>
      <c r="I2243" s="230"/>
      <c r="J2243" s="225"/>
      <c r="K2243" s="225"/>
      <c r="L2243" s="231"/>
      <c r="M2243" s="232"/>
      <c r="N2243" s="233"/>
      <c r="O2243" s="233"/>
      <c r="P2243" s="233"/>
      <c r="Q2243" s="233"/>
      <c r="R2243" s="233"/>
      <c r="S2243" s="233"/>
      <c r="T2243" s="234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35" t="s">
        <v>167</v>
      </c>
      <c r="AU2243" s="235" t="s">
        <v>81</v>
      </c>
      <c r="AV2243" s="13" t="s">
        <v>81</v>
      </c>
      <c r="AW2243" s="13" t="s">
        <v>33</v>
      </c>
      <c r="AX2243" s="13" t="s">
        <v>71</v>
      </c>
      <c r="AY2243" s="235" t="s">
        <v>155</v>
      </c>
    </row>
    <row r="2244" s="13" customFormat="1">
      <c r="A2244" s="13"/>
      <c r="B2244" s="224"/>
      <c r="C2244" s="225"/>
      <c r="D2244" s="226" t="s">
        <v>167</v>
      </c>
      <c r="E2244" s="227" t="s">
        <v>19</v>
      </c>
      <c r="F2244" s="228" t="s">
        <v>695</v>
      </c>
      <c r="G2244" s="225"/>
      <c r="H2244" s="229">
        <v>-2.2189999999999999</v>
      </c>
      <c r="I2244" s="230"/>
      <c r="J2244" s="225"/>
      <c r="K2244" s="225"/>
      <c r="L2244" s="231"/>
      <c r="M2244" s="232"/>
      <c r="N2244" s="233"/>
      <c r="O2244" s="233"/>
      <c r="P2244" s="233"/>
      <c r="Q2244" s="233"/>
      <c r="R2244" s="233"/>
      <c r="S2244" s="233"/>
      <c r="T2244" s="234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35" t="s">
        <v>167</v>
      </c>
      <c r="AU2244" s="235" t="s">
        <v>81</v>
      </c>
      <c r="AV2244" s="13" t="s">
        <v>81</v>
      </c>
      <c r="AW2244" s="13" t="s">
        <v>33</v>
      </c>
      <c r="AX2244" s="13" t="s">
        <v>71</v>
      </c>
      <c r="AY2244" s="235" t="s">
        <v>155</v>
      </c>
    </row>
    <row r="2245" s="16" customFormat="1">
      <c r="A2245" s="16"/>
      <c r="B2245" s="270"/>
      <c r="C2245" s="271"/>
      <c r="D2245" s="226" t="s">
        <v>167</v>
      </c>
      <c r="E2245" s="272" t="s">
        <v>19</v>
      </c>
      <c r="F2245" s="273" t="s">
        <v>2551</v>
      </c>
      <c r="G2245" s="271"/>
      <c r="H2245" s="274">
        <v>22.869</v>
      </c>
      <c r="I2245" s="275"/>
      <c r="J2245" s="271"/>
      <c r="K2245" s="271"/>
      <c r="L2245" s="276"/>
      <c r="M2245" s="277"/>
      <c r="N2245" s="278"/>
      <c r="O2245" s="278"/>
      <c r="P2245" s="278"/>
      <c r="Q2245" s="278"/>
      <c r="R2245" s="278"/>
      <c r="S2245" s="278"/>
      <c r="T2245" s="279"/>
      <c r="U2245" s="16"/>
      <c r="V2245" s="16"/>
      <c r="W2245" s="16"/>
      <c r="X2245" s="16"/>
      <c r="Y2245" s="16"/>
      <c r="Z2245" s="16"/>
      <c r="AA2245" s="16"/>
      <c r="AB2245" s="16"/>
      <c r="AC2245" s="16"/>
      <c r="AD2245" s="16"/>
      <c r="AE2245" s="16"/>
      <c r="AT2245" s="280" t="s">
        <v>167</v>
      </c>
      <c r="AU2245" s="280" t="s">
        <v>81</v>
      </c>
      <c r="AV2245" s="16" t="s">
        <v>180</v>
      </c>
      <c r="AW2245" s="16" t="s">
        <v>33</v>
      </c>
      <c r="AX2245" s="16" t="s">
        <v>71</v>
      </c>
      <c r="AY2245" s="280" t="s">
        <v>155</v>
      </c>
    </row>
    <row r="2246" s="13" customFormat="1">
      <c r="A2246" s="13"/>
      <c r="B2246" s="224"/>
      <c r="C2246" s="225"/>
      <c r="D2246" s="226" t="s">
        <v>167</v>
      </c>
      <c r="E2246" s="227" t="s">
        <v>19</v>
      </c>
      <c r="F2246" s="228" t="s">
        <v>697</v>
      </c>
      <c r="G2246" s="225"/>
      <c r="H2246" s="229">
        <v>85.033000000000001</v>
      </c>
      <c r="I2246" s="230"/>
      <c r="J2246" s="225"/>
      <c r="K2246" s="225"/>
      <c r="L2246" s="231"/>
      <c r="M2246" s="232"/>
      <c r="N2246" s="233"/>
      <c r="O2246" s="233"/>
      <c r="P2246" s="233"/>
      <c r="Q2246" s="233"/>
      <c r="R2246" s="233"/>
      <c r="S2246" s="233"/>
      <c r="T2246" s="234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35" t="s">
        <v>167</v>
      </c>
      <c r="AU2246" s="235" t="s">
        <v>81</v>
      </c>
      <c r="AV2246" s="13" t="s">
        <v>81</v>
      </c>
      <c r="AW2246" s="13" t="s">
        <v>33</v>
      </c>
      <c r="AX2246" s="13" t="s">
        <v>71</v>
      </c>
      <c r="AY2246" s="235" t="s">
        <v>155</v>
      </c>
    </row>
    <row r="2247" s="13" customFormat="1">
      <c r="A2247" s="13"/>
      <c r="B2247" s="224"/>
      <c r="C2247" s="225"/>
      <c r="D2247" s="226" t="s">
        <v>167</v>
      </c>
      <c r="E2247" s="227" t="s">
        <v>19</v>
      </c>
      <c r="F2247" s="228" t="s">
        <v>698</v>
      </c>
      <c r="G2247" s="225"/>
      <c r="H2247" s="229">
        <v>63.793999999999997</v>
      </c>
      <c r="I2247" s="230"/>
      <c r="J2247" s="225"/>
      <c r="K2247" s="225"/>
      <c r="L2247" s="231"/>
      <c r="M2247" s="232"/>
      <c r="N2247" s="233"/>
      <c r="O2247" s="233"/>
      <c r="P2247" s="233"/>
      <c r="Q2247" s="233"/>
      <c r="R2247" s="233"/>
      <c r="S2247" s="233"/>
      <c r="T2247" s="234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35" t="s">
        <v>167</v>
      </c>
      <c r="AU2247" s="235" t="s">
        <v>81</v>
      </c>
      <c r="AV2247" s="13" t="s">
        <v>81</v>
      </c>
      <c r="AW2247" s="13" t="s">
        <v>33</v>
      </c>
      <c r="AX2247" s="13" t="s">
        <v>71</v>
      </c>
      <c r="AY2247" s="235" t="s">
        <v>155</v>
      </c>
    </row>
    <row r="2248" s="13" customFormat="1">
      <c r="A2248" s="13"/>
      <c r="B2248" s="224"/>
      <c r="C2248" s="225"/>
      <c r="D2248" s="226" t="s">
        <v>167</v>
      </c>
      <c r="E2248" s="227" t="s">
        <v>19</v>
      </c>
      <c r="F2248" s="228" t="s">
        <v>700</v>
      </c>
      <c r="G2248" s="225"/>
      <c r="H2248" s="229">
        <v>-0.71999999999999997</v>
      </c>
      <c r="I2248" s="230"/>
      <c r="J2248" s="225"/>
      <c r="K2248" s="225"/>
      <c r="L2248" s="231"/>
      <c r="M2248" s="232"/>
      <c r="N2248" s="233"/>
      <c r="O2248" s="233"/>
      <c r="P2248" s="233"/>
      <c r="Q2248" s="233"/>
      <c r="R2248" s="233"/>
      <c r="S2248" s="233"/>
      <c r="T2248" s="234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35" t="s">
        <v>167</v>
      </c>
      <c r="AU2248" s="235" t="s">
        <v>81</v>
      </c>
      <c r="AV2248" s="13" t="s">
        <v>81</v>
      </c>
      <c r="AW2248" s="13" t="s">
        <v>33</v>
      </c>
      <c r="AX2248" s="13" t="s">
        <v>71</v>
      </c>
      <c r="AY2248" s="235" t="s">
        <v>155</v>
      </c>
    </row>
    <row r="2249" s="16" customFormat="1">
      <c r="A2249" s="16"/>
      <c r="B2249" s="270"/>
      <c r="C2249" s="271"/>
      <c r="D2249" s="226" t="s">
        <v>167</v>
      </c>
      <c r="E2249" s="272" t="s">
        <v>19</v>
      </c>
      <c r="F2249" s="273" t="s">
        <v>2552</v>
      </c>
      <c r="G2249" s="271"/>
      <c r="H2249" s="274">
        <v>148.107</v>
      </c>
      <c r="I2249" s="275"/>
      <c r="J2249" s="271"/>
      <c r="K2249" s="271"/>
      <c r="L2249" s="276"/>
      <c r="M2249" s="277"/>
      <c r="N2249" s="278"/>
      <c r="O2249" s="278"/>
      <c r="P2249" s="278"/>
      <c r="Q2249" s="278"/>
      <c r="R2249" s="278"/>
      <c r="S2249" s="278"/>
      <c r="T2249" s="279"/>
      <c r="U2249" s="16"/>
      <c r="V2249" s="16"/>
      <c r="W2249" s="16"/>
      <c r="X2249" s="16"/>
      <c r="Y2249" s="16"/>
      <c r="Z2249" s="16"/>
      <c r="AA2249" s="16"/>
      <c r="AB2249" s="16"/>
      <c r="AC2249" s="16"/>
      <c r="AD2249" s="16"/>
      <c r="AE2249" s="16"/>
      <c r="AT2249" s="280" t="s">
        <v>167</v>
      </c>
      <c r="AU2249" s="280" t="s">
        <v>81</v>
      </c>
      <c r="AV2249" s="16" t="s">
        <v>180</v>
      </c>
      <c r="AW2249" s="16" t="s">
        <v>33</v>
      </c>
      <c r="AX2249" s="16" t="s">
        <v>71</v>
      </c>
      <c r="AY2249" s="280" t="s">
        <v>155</v>
      </c>
    </row>
    <row r="2250" s="14" customFormat="1">
      <c r="A2250" s="14"/>
      <c r="B2250" s="236"/>
      <c r="C2250" s="237"/>
      <c r="D2250" s="226" t="s">
        <v>167</v>
      </c>
      <c r="E2250" s="238" t="s">
        <v>19</v>
      </c>
      <c r="F2250" s="239" t="s">
        <v>177</v>
      </c>
      <c r="G2250" s="237"/>
      <c r="H2250" s="240">
        <v>1935.4009999999996</v>
      </c>
      <c r="I2250" s="241"/>
      <c r="J2250" s="237"/>
      <c r="K2250" s="237"/>
      <c r="L2250" s="242"/>
      <c r="M2250" s="243"/>
      <c r="N2250" s="244"/>
      <c r="O2250" s="244"/>
      <c r="P2250" s="244"/>
      <c r="Q2250" s="244"/>
      <c r="R2250" s="244"/>
      <c r="S2250" s="244"/>
      <c r="T2250" s="245"/>
      <c r="U2250" s="14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T2250" s="246" t="s">
        <v>167</v>
      </c>
      <c r="AU2250" s="246" t="s">
        <v>81</v>
      </c>
      <c r="AV2250" s="14" t="s">
        <v>163</v>
      </c>
      <c r="AW2250" s="14" t="s">
        <v>33</v>
      </c>
      <c r="AX2250" s="14" t="s">
        <v>79</v>
      </c>
      <c r="AY2250" s="246" t="s">
        <v>155</v>
      </c>
    </row>
    <row r="2251" s="2" customFormat="1" ht="24.15" customHeight="1">
      <c r="A2251" s="40"/>
      <c r="B2251" s="41"/>
      <c r="C2251" s="206" t="s">
        <v>2568</v>
      </c>
      <c r="D2251" s="206" t="s">
        <v>158</v>
      </c>
      <c r="E2251" s="207" t="s">
        <v>2569</v>
      </c>
      <c r="F2251" s="208" t="s">
        <v>2570</v>
      </c>
      <c r="G2251" s="209" t="s">
        <v>264</v>
      </c>
      <c r="H2251" s="210">
        <v>95.655000000000001</v>
      </c>
      <c r="I2251" s="211"/>
      <c r="J2251" s="212">
        <f>ROUND(I2251*H2251,2)</f>
        <v>0</v>
      </c>
      <c r="K2251" s="208" t="s">
        <v>162</v>
      </c>
      <c r="L2251" s="46"/>
      <c r="M2251" s="213" t="s">
        <v>19</v>
      </c>
      <c r="N2251" s="214" t="s">
        <v>42</v>
      </c>
      <c r="O2251" s="86"/>
      <c r="P2251" s="215">
        <f>O2251*H2251</f>
        <v>0</v>
      </c>
      <c r="Q2251" s="215">
        <v>0.00028600000000000001</v>
      </c>
      <c r="R2251" s="215">
        <f>Q2251*H2251</f>
        <v>0.027357330000000003</v>
      </c>
      <c r="S2251" s="215">
        <v>0</v>
      </c>
      <c r="T2251" s="216">
        <f>S2251*H2251</f>
        <v>0</v>
      </c>
      <c r="U2251" s="40"/>
      <c r="V2251" s="40"/>
      <c r="W2251" s="40"/>
      <c r="X2251" s="40"/>
      <c r="Y2251" s="40"/>
      <c r="Z2251" s="40"/>
      <c r="AA2251" s="40"/>
      <c r="AB2251" s="40"/>
      <c r="AC2251" s="40"/>
      <c r="AD2251" s="40"/>
      <c r="AE2251" s="40"/>
      <c r="AR2251" s="217" t="s">
        <v>382</v>
      </c>
      <c r="AT2251" s="217" t="s">
        <v>158</v>
      </c>
      <c r="AU2251" s="217" t="s">
        <v>81</v>
      </c>
      <c r="AY2251" s="19" t="s">
        <v>155</v>
      </c>
      <c r="BE2251" s="218">
        <f>IF(N2251="základní",J2251,0)</f>
        <v>0</v>
      </c>
      <c r="BF2251" s="218">
        <f>IF(N2251="snížená",J2251,0)</f>
        <v>0</v>
      </c>
      <c r="BG2251" s="218">
        <f>IF(N2251="zákl. přenesená",J2251,0)</f>
        <v>0</v>
      </c>
      <c r="BH2251" s="218">
        <f>IF(N2251="sníž. přenesená",J2251,0)</f>
        <v>0</v>
      </c>
      <c r="BI2251" s="218">
        <f>IF(N2251="nulová",J2251,0)</f>
        <v>0</v>
      </c>
      <c r="BJ2251" s="19" t="s">
        <v>79</v>
      </c>
      <c r="BK2251" s="218">
        <f>ROUND(I2251*H2251,2)</f>
        <v>0</v>
      </c>
      <c r="BL2251" s="19" t="s">
        <v>382</v>
      </c>
      <c r="BM2251" s="217" t="s">
        <v>2571</v>
      </c>
    </row>
    <row r="2252" s="2" customFormat="1">
      <c r="A2252" s="40"/>
      <c r="B2252" s="41"/>
      <c r="C2252" s="42"/>
      <c r="D2252" s="219" t="s">
        <v>165</v>
      </c>
      <c r="E2252" s="42"/>
      <c r="F2252" s="220" t="s">
        <v>2572</v>
      </c>
      <c r="G2252" s="42"/>
      <c r="H2252" s="42"/>
      <c r="I2252" s="221"/>
      <c r="J2252" s="42"/>
      <c r="K2252" s="42"/>
      <c r="L2252" s="46"/>
      <c r="M2252" s="222"/>
      <c r="N2252" s="223"/>
      <c r="O2252" s="86"/>
      <c r="P2252" s="86"/>
      <c r="Q2252" s="86"/>
      <c r="R2252" s="86"/>
      <c r="S2252" s="86"/>
      <c r="T2252" s="87"/>
      <c r="U2252" s="40"/>
      <c r="V2252" s="40"/>
      <c r="W2252" s="40"/>
      <c r="X2252" s="40"/>
      <c r="Y2252" s="40"/>
      <c r="Z2252" s="40"/>
      <c r="AA2252" s="40"/>
      <c r="AB2252" s="40"/>
      <c r="AC2252" s="40"/>
      <c r="AD2252" s="40"/>
      <c r="AE2252" s="40"/>
      <c r="AT2252" s="19" t="s">
        <v>165</v>
      </c>
      <c r="AU2252" s="19" t="s">
        <v>81</v>
      </c>
    </row>
    <row r="2253" s="13" customFormat="1">
      <c r="A2253" s="13"/>
      <c r="B2253" s="224"/>
      <c r="C2253" s="225"/>
      <c r="D2253" s="226" t="s">
        <v>167</v>
      </c>
      <c r="E2253" s="227" t="s">
        <v>19</v>
      </c>
      <c r="F2253" s="228" t="s">
        <v>546</v>
      </c>
      <c r="G2253" s="225"/>
      <c r="H2253" s="229">
        <v>13.483000000000001</v>
      </c>
      <c r="I2253" s="230"/>
      <c r="J2253" s="225"/>
      <c r="K2253" s="225"/>
      <c r="L2253" s="231"/>
      <c r="M2253" s="232"/>
      <c r="N2253" s="233"/>
      <c r="O2253" s="233"/>
      <c r="P2253" s="233"/>
      <c r="Q2253" s="233"/>
      <c r="R2253" s="233"/>
      <c r="S2253" s="233"/>
      <c r="T2253" s="234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35" t="s">
        <v>167</v>
      </c>
      <c r="AU2253" s="235" t="s">
        <v>81</v>
      </c>
      <c r="AV2253" s="13" t="s">
        <v>81</v>
      </c>
      <c r="AW2253" s="13" t="s">
        <v>33</v>
      </c>
      <c r="AX2253" s="13" t="s">
        <v>71</v>
      </c>
      <c r="AY2253" s="235" t="s">
        <v>155</v>
      </c>
    </row>
    <row r="2254" s="13" customFormat="1">
      <c r="A2254" s="13"/>
      <c r="B2254" s="224"/>
      <c r="C2254" s="225"/>
      <c r="D2254" s="226" t="s">
        <v>167</v>
      </c>
      <c r="E2254" s="227" t="s">
        <v>19</v>
      </c>
      <c r="F2254" s="228" t="s">
        <v>547</v>
      </c>
      <c r="G2254" s="225"/>
      <c r="H2254" s="229">
        <v>0.47599999999999998</v>
      </c>
      <c r="I2254" s="230"/>
      <c r="J2254" s="225"/>
      <c r="K2254" s="225"/>
      <c r="L2254" s="231"/>
      <c r="M2254" s="232"/>
      <c r="N2254" s="233"/>
      <c r="O2254" s="233"/>
      <c r="P2254" s="233"/>
      <c r="Q2254" s="233"/>
      <c r="R2254" s="233"/>
      <c r="S2254" s="233"/>
      <c r="T2254" s="234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35" t="s">
        <v>167</v>
      </c>
      <c r="AU2254" s="235" t="s">
        <v>81</v>
      </c>
      <c r="AV2254" s="13" t="s">
        <v>81</v>
      </c>
      <c r="AW2254" s="13" t="s">
        <v>33</v>
      </c>
      <c r="AX2254" s="13" t="s">
        <v>71</v>
      </c>
      <c r="AY2254" s="235" t="s">
        <v>155</v>
      </c>
    </row>
    <row r="2255" s="16" customFormat="1">
      <c r="A2255" s="16"/>
      <c r="B2255" s="270"/>
      <c r="C2255" s="271"/>
      <c r="D2255" s="226" t="s">
        <v>167</v>
      </c>
      <c r="E2255" s="272" t="s">
        <v>19</v>
      </c>
      <c r="F2255" s="273" t="s">
        <v>2558</v>
      </c>
      <c r="G2255" s="271"/>
      <c r="H2255" s="274">
        <v>13.959</v>
      </c>
      <c r="I2255" s="275"/>
      <c r="J2255" s="271"/>
      <c r="K2255" s="271"/>
      <c r="L2255" s="276"/>
      <c r="M2255" s="277"/>
      <c r="N2255" s="278"/>
      <c r="O2255" s="278"/>
      <c r="P2255" s="278"/>
      <c r="Q2255" s="278"/>
      <c r="R2255" s="278"/>
      <c r="S2255" s="278"/>
      <c r="T2255" s="279"/>
      <c r="U2255" s="16"/>
      <c r="V2255" s="16"/>
      <c r="W2255" s="16"/>
      <c r="X2255" s="16"/>
      <c r="Y2255" s="16"/>
      <c r="Z2255" s="16"/>
      <c r="AA2255" s="16"/>
      <c r="AB2255" s="16"/>
      <c r="AC2255" s="16"/>
      <c r="AD2255" s="16"/>
      <c r="AE2255" s="16"/>
      <c r="AT2255" s="280" t="s">
        <v>167</v>
      </c>
      <c r="AU2255" s="280" t="s">
        <v>81</v>
      </c>
      <c r="AV2255" s="16" t="s">
        <v>180</v>
      </c>
      <c r="AW2255" s="16" t="s">
        <v>33</v>
      </c>
      <c r="AX2255" s="16" t="s">
        <v>71</v>
      </c>
      <c r="AY2255" s="280" t="s">
        <v>155</v>
      </c>
    </row>
    <row r="2256" s="13" customFormat="1">
      <c r="A2256" s="13"/>
      <c r="B2256" s="224"/>
      <c r="C2256" s="225"/>
      <c r="D2256" s="226" t="s">
        <v>167</v>
      </c>
      <c r="E2256" s="227" t="s">
        <v>19</v>
      </c>
      <c r="F2256" s="228" t="s">
        <v>615</v>
      </c>
      <c r="G2256" s="225"/>
      <c r="H2256" s="229">
        <v>81.695999999999998</v>
      </c>
      <c r="I2256" s="230"/>
      <c r="J2256" s="225"/>
      <c r="K2256" s="225"/>
      <c r="L2256" s="231"/>
      <c r="M2256" s="232"/>
      <c r="N2256" s="233"/>
      <c r="O2256" s="233"/>
      <c r="P2256" s="233"/>
      <c r="Q2256" s="233"/>
      <c r="R2256" s="233"/>
      <c r="S2256" s="233"/>
      <c r="T2256" s="234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35" t="s">
        <v>167</v>
      </c>
      <c r="AU2256" s="235" t="s">
        <v>81</v>
      </c>
      <c r="AV2256" s="13" t="s">
        <v>81</v>
      </c>
      <c r="AW2256" s="13" t="s">
        <v>33</v>
      </c>
      <c r="AX2256" s="13" t="s">
        <v>71</v>
      </c>
      <c r="AY2256" s="235" t="s">
        <v>155</v>
      </c>
    </row>
    <row r="2257" s="16" customFormat="1">
      <c r="A2257" s="16"/>
      <c r="B2257" s="270"/>
      <c r="C2257" s="271"/>
      <c r="D2257" s="226" t="s">
        <v>167</v>
      </c>
      <c r="E2257" s="272" t="s">
        <v>19</v>
      </c>
      <c r="F2257" s="273" t="s">
        <v>2559</v>
      </c>
      <c r="G2257" s="271"/>
      <c r="H2257" s="274">
        <v>81.695999999999998</v>
      </c>
      <c r="I2257" s="275"/>
      <c r="J2257" s="271"/>
      <c r="K2257" s="271"/>
      <c r="L2257" s="276"/>
      <c r="M2257" s="277"/>
      <c r="N2257" s="278"/>
      <c r="O2257" s="278"/>
      <c r="P2257" s="278"/>
      <c r="Q2257" s="278"/>
      <c r="R2257" s="278"/>
      <c r="S2257" s="278"/>
      <c r="T2257" s="279"/>
      <c r="U2257" s="16"/>
      <c r="V2257" s="16"/>
      <c r="W2257" s="16"/>
      <c r="X2257" s="16"/>
      <c r="Y2257" s="16"/>
      <c r="Z2257" s="16"/>
      <c r="AA2257" s="16"/>
      <c r="AB2257" s="16"/>
      <c r="AC2257" s="16"/>
      <c r="AD2257" s="16"/>
      <c r="AE2257" s="16"/>
      <c r="AT2257" s="280" t="s">
        <v>167</v>
      </c>
      <c r="AU2257" s="280" t="s">
        <v>81</v>
      </c>
      <c r="AV2257" s="16" t="s">
        <v>180</v>
      </c>
      <c r="AW2257" s="16" t="s">
        <v>33</v>
      </c>
      <c r="AX2257" s="16" t="s">
        <v>71</v>
      </c>
      <c r="AY2257" s="280" t="s">
        <v>155</v>
      </c>
    </row>
    <row r="2258" s="14" customFormat="1">
      <c r="A2258" s="14"/>
      <c r="B2258" s="236"/>
      <c r="C2258" s="237"/>
      <c r="D2258" s="226" t="s">
        <v>167</v>
      </c>
      <c r="E2258" s="238" t="s">
        <v>19</v>
      </c>
      <c r="F2258" s="239" t="s">
        <v>177</v>
      </c>
      <c r="G2258" s="237"/>
      <c r="H2258" s="240">
        <v>95.655000000000001</v>
      </c>
      <c r="I2258" s="241"/>
      <c r="J2258" s="237"/>
      <c r="K2258" s="237"/>
      <c r="L2258" s="242"/>
      <c r="M2258" s="243"/>
      <c r="N2258" s="244"/>
      <c r="O2258" s="244"/>
      <c r="P2258" s="244"/>
      <c r="Q2258" s="244"/>
      <c r="R2258" s="244"/>
      <c r="S2258" s="244"/>
      <c r="T2258" s="245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46" t="s">
        <v>167</v>
      </c>
      <c r="AU2258" s="246" t="s">
        <v>81</v>
      </c>
      <c r="AV2258" s="14" t="s">
        <v>163</v>
      </c>
      <c r="AW2258" s="14" t="s">
        <v>33</v>
      </c>
      <c r="AX2258" s="14" t="s">
        <v>79</v>
      </c>
      <c r="AY2258" s="246" t="s">
        <v>155</v>
      </c>
    </row>
    <row r="2259" s="2" customFormat="1" ht="16.5" customHeight="1">
      <c r="A2259" s="40"/>
      <c r="B2259" s="41"/>
      <c r="C2259" s="206" t="s">
        <v>2573</v>
      </c>
      <c r="D2259" s="206" t="s">
        <v>158</v>
      </c>
      <c r="E2259" s="207" t="s">
        <v>2574</v>
      </c>
      <c r="F2259" s="208" t="s">
        <v>2575</v>
      </c>
      <c r="G2259" s="209" t="s">
        <v>264</v>
      </c>
      <c r="H2259" s="210">
        <v>133.68000000000001</v>
      </c>
      <c r="I2259" s="211"/>
      <c r="J2259" s="212">
        <f>ROUND(I2259*H2259,2)</f>
        <v>0</v>
      </c>
      <c r="K2259" s="208" t="s">
        <v>19</v>
      </c>
      <c r="L2259" s="46"/>
      <c r="M2259" s="213" t="s">
        <v>19</v>
      </c>
      <c r="N2259" s="214" t="s">
        <v>42</v>
      </c>
      <c r="O2259" s="86"/>
      <c r="P2259" s="215">
        <f>O2259*H2259</f>
        <v>0</v>
      </c>
      <c r="Q2259" s="215">
        <v>0</v>
      </c>
      <c r="R2259" s="215">
        <f>Q2259*H2259</f>
        <v>0</v>
      </c>
      <c r="S2259" s="215">
        <v>0</v>
      </c>
      <c r="T2259" s="216">
        <f>S2259*H2259</f>
        <v>0</v>
      </c>
      <c r="U2259" s="40"/>
      <c r="V2259" s="40"/>
      <c r="W2259" s="40"/>
      <c r="X2259" s="40"/>
      <c r="Y2259" s="40"/>
      <c r="Z2259" s="40"/>
      <c r="AA2259" s="40"/>
      <c r="AB2259" s="40"/>
      <c r="AC2259" s="40"/>
      <c r="AD2259" s="40"/>
      <c r="AE2259" s="40"/>
      <c r="AR2259" s="217" t="s">
        <v>382</v>
      </c>
      <c r="AT2259" s="217" t="s">
        <v>158</v>
      </c>
      <c r="AU2259" s="217" t="s">
        <v>81</v>
      </c>
      <c r="AY2259" s="19" t="s">
        <v>155</v>
      </c>
      <c r="BE2259" s="218">
        <f>IF(N2259="základní",J2259,0)</f>
        <v>0</v>
      </c>
      <c r="BF2259" s="218">
        <f>IF(N2259="snížená",J2259,0)</f>
        <v>0</v>
      </c>
      <c r="BG2259" s="218">
        <f>IF(N2259="zákl. přenesená",J2259,0)</f>
        <v>0</v>
      </c>
      <c r="BH2259" s="218">
        <f>IF(N2259="sníž. přenesená",J2259,0)</f>
        <v>0</v>
      </c>
      <c r="BI2259" s="218">
        <f>IF(N2259="nulová",J2259,0)</f>
        <v>0</v>
      </c>
      <c r="BJ2259" s="19" t="s">
        <v>79</v>
      </c>
      <c r="BK2259" s="218">
        <f>ROUND(I2259*H2259,2)</f>
        <v>0</v>
      </c>
      <c r="BL2259" s="19" t="s">
        <v>382</v>
      </c>
      <c r="BM2259" s="217" t="s">
        <v>2576</v>
      </c>
    </row>
    <row r="2260" s="13" customFormat="1">
      <c r="A2260" s="13"/>
      <c r="B2260" s="224"/>
      <c r="C2260" s="225"/>
      <c r="D2260" s="226" t="s">
        <v>167</v>
      </c>
      <c r="E2260" s="227" t="s">
        <v>19</v>
      </c>
      <c r="F2260" s="228" t="s">
        <v>2577</v>
      </c>
      <c r="G2260" s="225"/>
      <c r="H2260" s="229">
        <v>21.48</v>
      </c>
      <c r="I2260" s="230"/>
      <c r="J2260" s="225"/>
      <c r="K2260" s="225"/>
      <c r="L2260" s="231"/>
      <c r="M2260" s="232"/>
      <c r="N2260" s="233"/>
      <c r="O2260" s="233"/>
      <c r="P2260" s="233"/>
      <c r="Q2260" s="233"/>
      <c r="R2260" s="233"/>
      <c r="S2260" s="233"/>
      <c r="T2260" s="234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35" t="s">
        <v>167</v>
      </c>
      <c r="AU2260" s="235" t="s">
        <v>81</v>
      </c>
      <c r="AV2260" s="13" t="s">
        <v>81</v>
      </c>
      <c r="AW2260" s="13" t="s">
        <v>33</v>
      </c>
      <c r="AX2260" s="13" t="s">
        <v>71</v>
      </c>
      <c r="AY2260" s="235" t="s">
        <v>155</v>
      </c>
    </row>
    <row r="2261" s="16" customFormat="1">
      <c r="A2261" s="16"/>
      <c r="B2261" s="270"/>
      <c r="C2261" s="271"/>
      <c r="D2261" s="226" t="s">
        <v>167</v>
      </c>
      <c r="E2261" s="272" t="s">
        <v>19</v>
      </c>
      <c r="F2261" s="273" t="s">
        <v>1570</v>
      </c>
      <c r="G2261" s="271"/>
      <c r="H2261" s="274">
        <v>21.48</v>
      </c>
      <c r="I2261" s="275"/>
      <c r="J2261" s="271"/>
      <c r="K2261" s="271"/>
      <c r="L2261" s="276"/>
      <c r="M2261" s="277"/>
      <c r="N2261" s="278"/>
      <c r="O2261" s="278"/>
      <c r="P2261" s="278"/>
      <c r="Q2261" s="278"/>
      <c r="R2261" s="278"/>
      <c r="S2261" s="278"/>
      <c r="T2261" s="279"/>
      <c r="U2261" s="16"/>
      <c r="V2261" s="16"/>
      <c r="W2261" s="16"/>
      <c r="X2261" s="16"/>
      <c r="Y2261" s="16"/>
      <c r="Z2261" s="16"/>
      <c r="AA2261" s="16"/>
      <c r="AB2261" s="16"/>
      <c r="AC2261" s="16"/>
      <c r="AD2261" s="16"/>
      <c r="AE2261" s="16"/>
      <c r="AT2261" s="280" t="s">
        <v>167</v>
      </c>
      <c r="AU2261" s="280" t="s">
        <v>81</v>
      </c>
      <c r="AV2261" s="16" t="s">
        <v>180</v>
      </c>
      <c r="AW2261" s="16" t="s">
        <v>33</v>
      </c>
      <c r="AX2261" s="16" t="s">
        <v>71</v>
      </c>
      <c r="AY2261" s="280" t="s">
        <v>155</v>
      </c>
    </row>
    <row r="2262" s="13" customFormat="1">
      <c r="A2262" s="13"/>
      <c r="B2262" s="224"/>
      <c r="C2262" s="225"/>
      <c r="D2262" s="226" t="s">
        <v>167</v>
      </c>
      <c r="E2262" s="227" t="s">
        <v>19</v>
      </c>
      <c r="F2262" s="228" t="s">
        <v>2578</v>
      </c>
      <c r="G2262" s="225"/>
      <c r="H2262" s="229">
        <v>33.119999999999997</v>
      </c>
      <c r="I2262" s="230"/>
      <c r="J2262" s="225"/>
      <c r="K2262" s="225"/>
      <c r="L2262" s="231"/>
      <c r="M2262" s="232"/>
      <c r="N2262" s="233"/>
      <c r="O2262" s="233"/>
      <c r="P2262" s="233"/>
      <c r="Q2262" s="233"/>
      <c r="R2262" s="233"/>
      <c r="S2262" s="233"/>
      <c r="T2262" s="234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35" t="s">
        <v>167</v>
      </c>
      <c r="AU2262" s="235" t="s">
        <v>81</v>
      </c>
      <c r="AV2262" s="13" t="s">
        <v>81</v>
      </c>
      <c r="AW2262" s="13" t="s">
        <v>33</v>
      </c>
      <c r="AX2262" s="13" t="s">
        <v>71</v>
      </c>
      <c r="AY2262" s="235" t="s">
        <v>155</v>
      </c>
    </row>
    <row r="2263" s="16" customFormat="1">
      <c r="A2263" s="16"/>
      <c r="B2263" s="270"/>
      <c r="C2263" s="271"/>
      <c r="D2263" s="226" t="s">
        <v>167</v>
      </c>
      <c r="E2263" s="272" t="s">
        <v>19</v>
      </c>
      <c r="F2263" s="273" t="s">
        <v>2579</v>
      </c>
      <c r="G2263" s="271"/>
      <c r="H2263" s="274">
        <v>33.119999999999997</v>
      </c>
      <c r="I2263" s="275"/>
      <c r="J2263" s="271"/>
      <c r="K2263" s="271"/>
      <c r="L2263" s="276"/>
      <c r="M2263" s="277"/>
      <c r="N2263" s="278"/>
      <c r="O2263" s="278"/>
      <c r="P2263" s="278"/>
      <c r="Q2263" s="278"/>
      <c r="R2263" s="278"/>
      <c r="S2263" s="278"/>
      <c r="T2263" s="279"/>
      <c r="U2263" s="16"/>
      <c r="V2263" s="16"/>
      <c r="W2263" s="16"/>
      <c r="X2263" s="16"/>
      <c r="Y2263" s="16"/>
      <c r="Z2263" s="16"/>
      <c r="AA2263" s="16"/>
      <c r="AB2263" s="16"/>
      <c r="AC2263" s="16"/>
      <c r="AD2263" s="16"/>
      <c r="AE2263" s="16"/>
      <c r="AT2263" s="280" t="s">
        <v>167</v>
      </c>
      <c r="AU2263" s="280" t="s">
        <v>81</v>
      </c>
      <c r="AV2263" s="16" t="s">
        <v>180</v>
      </c>
      <c r="AW2263" s="16" t="s">
        <v>33</v>
      </c>
      <c r="AX2263" s="16" t="s">
        <v>71</v>
      </c>
      <c r="AY2263" s="280" t="s">
        <v>155</v>
      </c>
    </row>
    <row r="2264" s="13" customFormat="1">
      <c r="A2264" s="13"/>
      <c r="B2264" s="224"/>
      <c r="C2264" s="225"/>
      <c r="D2264" s="226" t="s">
        <v>167</v>
      </c>
      <c r="E2264" s="227" t="s">
        <v>19</v>
      </c>
      <c r="F2264" s="228" t="s">
        <v>2580</v>
      </c>
      <c r="G2264" s="225"/>
      <c r="H2264" s="229">
        <v>35.039999999999999</v>
      </c>
      <c r="I2264" s="230"/>
      <c r="J2264" s="225"/>
      <c r="K2264" s="225"/>
      <c r="L2264" s="231"/>
      <c r="M2264" s="232"/>
      <c r="N2264" s="233"/>
      <c r="O2264" s="233"/>
      <c r="P2264" s="233"/>
      <c r="Q2264" s="233"/>
      <c r="R2264" s="233"/>
      <c r="S2264" s="233"/>
      <c r="T2264" s="234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35" t="s">
        <v>167</v>
      </c>
      <c r="AU2264" s="235" t="s">
        <v>81</v>
      </c>
      <c r="AV2264" s="13" t="s">
        <v>81</v>
      </c>
      <c r="AW2264" s="13" t="s">
        <v>33</v>
      </c>
      <c r="AX2264" s="13" t="s">
        <v>71</v>
      </c>
      <c r="AY2264" s="235" t="s">
        <v>155</v>
      </c>
    </row>
    <row r="2265" s="16" customFormat="1">
      <c r="A2265" s="16"/>
      <c r="B2265" s="270"/>
      <c r="C2265" s="271"/>
      <c r="D2265" s="226" t="s">
        <v>167</v>
      </c>
      <c r="E2265" s="272" t="s">
        <v>19</v>
      </c>
      <c r="F2265" s="273" t="s">
        <v>2581</v>
      </c>
      <c r="G2265" s="271"/>
      <c r="H2265" s="274">
        <v>35.039999999999999</v>
      </c>
      <c r="I2265" s="275"/>
      <c r="J2265" s="271"/>
      <c r="K2265" s="271"/>
      <c r="L2265" s="276"/>
      <c r="M2265" s="277"/>
      <c r="N2265" s="278"/>
      <c r="O2265" s="278"/>
      <c r="P2265" s="278"/>
      <c r="Q2265" s="278"/>
      <c r="R2265" s="278"/>
      <c r="S2265" s="278"/>
      <c r="T2265" s="279"/>
      <c r="U2265" s="16"/>
      <c r="V2265" s="16"/>
      <c r="W2265" s="16"/>
      <c r="X2265" s="16"/>
      <c r="Y2265" s="16"/>
      <c r="Z2265" s="16"/>
      <c r="AA2265" s="16"/>
      <c r="AB2265" s="16"/>
      <c r="AC2265" s="16"/>
      <c r="AD2265" s="16"/>
      <c r="AE2265" s="16"/>
      <c r="AT2265" s="280" t="s">
        <v>167</v>
      </c>
      <c r="AU2265" s="280" t="s">
        <v>81</v>
      </c>
      <c r="AV2265" s="16" t="s">
        <v>180</v>
      </c>
      <c r="AW2265" s="16" t="s">
        <v>33</v>
      </c>
      <c r="AX2265" s="16" t="s">
        <v>71</v>
      </c>
      <c r="AY2265" s="280" t="s">
        <v>155</v>
      </c>
    </row>
    <row r="2266" s="13" customFormat="1">
      <c r="A2266" s="13"/>
      <c r="B2266" s="224"/>
      <c r="C2266" s="225"/>
      <c r="D2266" s="226" t="s">
        <v>167</v>
      </c>
      <c r="E2266" s="227" t="s">
        <v>19</v>
      </c>
      <c r="F2266" s="228" t="s">
        <v>2582</v>
      </c>
      <c r="G2266" s="225"/>
      <c r="H2266" s="229">
        <v>15.93</v>
      </c>
      <c r="I2266" s="230"/>
      <c r="J2266" s="225"/>
      <c r="K2266" s="225"/>
      <c r="L2266" s="231"/>
      <c r="M2266" s="232"/>
      <c r="N2266" s="233"/>
      <c r="O2266" s="233"/>
      <c r="P2266" s="233"/>
      <c r="Q2266" s="233"/>
      <c r="R2266" s="233"/>
      <c r="S2266" s="233"/>
      <c r="T2266" s="234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35" t="s">
        <v>167</v>
      </c>
      <c r="AU2266" s="235" t="s">
        <v>81</v>
      </c>
      <c r="AV2266" s="13" t="s">
        <v>81</v>
      </c>
      <c r="AW2266" s="13" t="s">
        <v>33</v>
      </c>
      <c r="AX2266" s="13" t="s">
        <v>71</v>
      </c>
      <c r="AY2266" s="235" t="s">
        <v>155</v>
      </c>
    </row>
    <row r="2267" s="16" customFormat="1">
      <c r="A2267" s="16"/>
      <c r="B2267" s="270"/>
      <c r="C2267" s="271"/>
      <c r="D2267" s="226" t="s">
        <v>167</v>
      </c>
      <c r="E2267" s="272" t="s">
        <v>19</v>
      </c>
      <c r="F2267" s="273" t="s">
        <v>2583</v>
      </c>
      <c r="G2267" s="271"/>
      <c r="H2267" s="274">
        <v>15.93</v>
      </c>
      <c r="I2267" s="275"/>
      <c r="J2267" s="271"/>
      <c r="K2267" s="271"/>
      <c r="L2267" s="276"/>
      <c r="M2267" s="277"/>
      <c r="N2267" s="278"/>
      <c r="O2267" s="278"/>
      <c r="P2267" s="278"/>
      <c r="Q2267" s="278"/>
      <c r="R2267" s="278"/>
      <c r="S2267" s="278"/>
      <c r="T2267" s="279"/>
      <c r="U2267" s="16"/>
      <c r="V2267" s="16"/>
      <c r="W2267" s="16"/>
      <c r="X2267" s="16"/>
      <c r="Y2267" s="16"/>
      <c r="Z2267" s="16"/>
      <c r="AA2267" s="16"/>
      <c r="AB2267" s="16"/>
      <c r="AC2267" s="16"/>
      <c r="AD2267" s="16"/>
      <c r="AE2267" s="16"/>
      <c r="AT2267" s="280" t="s">
        <v>167</v>
      </c>
      <c r="AU2267" s="280" t="s">
        <v>81</v>
      </c>
      <c r="AV2267" s="16" t="s">
        <v>180</v>
      </c>
      <c r="AW2267" s="16" t="s">
        <v>33</v>
      </c>
      <c r="AX2267" s="16" t="s">
        <v>71</v>
      </c>
      <c r="AY2267" s="280" t="s">
        <v>155</v>
      </c>
    </row>
    <row r="2268" s="13" customFormat="1">
      <c r="A2268" s="13"/>
      <c r="B2268" s="224"/>
      <c r="C2268" s="225"/>
      <c r="D2268" s="226" t="s">
        <v>167</v>
      </c>
      <c r="E2268" s="227" t="s">
        <v>19</v>
      </c>
      <c r="F2268" s="228" t="s">
        <v>2584</v>
      </c>
      <c r="G2268" s="225"/>
      <c r="H2268" s="229">
        <v>28.109999999999999</v>
      </c>
      <c r="I2268" s="230"/>
      <c r="J2268" s="225"/>
      <c r="K2268" s="225"/>
      <c r="L2268" s="231"/>
      <c r="M2268" s="232"/>
      <c r="N2268" s="233"/>
      <c r="O2268" s="233"/>
      <c r="P2268" s="233"/>
      <c r="Q2268" s="233"/>
      <c r="R2268" s="233"/>
      <c r="S2268" s="233"/>
      <c r="T2268" s="234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35" t="s">
        <v>167</v>
      </c>
      <c r="AU2268" s="235" t="s">
        <v>81</v>
      </c>
      <c r="AV2268" s="13" t="s">
        <v>81</v>
      </c>
      <c r="AW2268" s="13" t="s">
        <v>33</v>
      </c>
      <c r="AX2268" s="13" t="s">
        <v>71</v>
      </c>
      <c r="AY2268" s="235" t="s">
        <v>155</v>
      </c>
    </row>
    <row r="2269" s="16" customFormat="1">
      <c r="A2269" s="16"/>
      <c r="B2269" s="270"/>
      <c r="C2269" s="271"/>
      <c r="D2269" s="226" t="s">
        <v>167</v>
      </c>
      <c r="E2269" s="272" t="s">
        <v>19</v>
      </c>
      <c r="F2269" s="273" t="s">
        <v>2539</v>
      </c>
      <c r="G2269" s="271"/>
      <c r="H2269" s="274">
        <v>28.109999999999999</v>
      </c>
      <c r="I2269" s="275"/>
      <c r="J2269" s="271"/>
      <c r="K2269" s="271"/>
      <c r="L2269" s="276"/>
      <c r="M2269" s="277"/>
      <c r="N2269" s="278"/>
      <c r="O2269" s="278"/>
      <c r="P2269" s="278"/>
      <c r="Q2269" s="278"/>
      <c r="R2269" s="278"/>
      <c r="S2269" s="278"/>
      <c r="T2269" s="279"/>
      <c r="U2269" s="16"/>
      <c r="V2269" s="16"/>
      <c r="W2269" s="16"/>
      <c r="X2269" s="16"/>
      <c r="Y2269" s="16"/>
      <c r="Z2269" s="16"/>
      <c r="AA2269" s="16"/>
      <c r="AB2269" s="16"/>
      <c r="AC2269" s="16"/>
      <c r="AD2269" s="16"/>
      <c r="AE2269" s="16"/>
      <c r="AT2269" s="280" t="s">
        <v>167</v>
      </c>
      <c r="AU2269" s="280" t="s">
        <v>81</v>
      </c>
      <c r="AV2269" s="16" t="s">
        <v>180</v>
      </c>
      <c r="AW2269" s="16" t="s">
        <v>33</v>
      </c>
      <c r="AX2269" s="16" t="s">
        <v>71</v>
      </c>
      <c r="AY2269" s="280" t="s">
        <v>155</v>
      </c>
    </row>
    <row r="2270" s="14" customFormat="1">
      <c r="A2270" s="14"/>
      <c r="B2270" s="236"/>
      <c r="C2270" s="237"/>
      <c r="D2270" s="226" t="s">
        <v>167</v>
      </c>
      <c r="E2270" s="238" t="s">
        <v>19</v>
      </c>
      <c r="F2270" s="239" t="s">
        <v>177</v>
      </c>
      <c r="G2270" s="237"/>
      <c r="H2270" s="240">
        <v>133.68000000000001</v>
      </c>
      <c r="I2270" s="241"/>
      <c r="J2270" s="237"/>
      <c r="K2270" s="237"/>
      <c r="L2270" s="242"/>
      <c r="M2270" s="243"/>
      <c r="N2270" s="244"/>
      <c r="O2270" s="244"/>
      <c r="P2270" s="244"/>
      <c r="Q2270" s="244"/>
      <c r="R2270" s="244"/>
      <c r="S2270" s="244"/>
      <c r="T2270" s="245"/>
      <c r="U2270" s="14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T2270" s="246" t="s">
        <v>167</v>
      </c>
      <c r="AU2270" s="246" t="s">
        <v>81</v>
      </c>
      <c r="AV2270" s="14" t="s">
        <v>163</v>
      </c>
      <c r="AW2270" s="14" t="s">
        <v>33</v>
      </c>
      <c r="AX2270" s="14" t="s">
        <v>79</v>
      </c>
      <c r="AY2270" s="246" t="s">
        <v>155</v>
      </c>
    </row>
    <row r="2271" s="2" customFormat="1" ht="16.5" customHeight="1">
      <c r="A2271" s="40"/>
      <c r="B2271" s="41"/>
      <c r="C2271" s="206" t="s">
        <v>2585</v>
      </c>
      <c r="D2271" s="206" t="s">
        <v>158</v>
      </c>
      <c r="E2271" s="207" t="s">
        <v>2586</v>
      </c>
      <c r="F2271" s="208" t="s">
        <v>2587</v>
      </c>
      <c r="G2271" s="209" t="s">
        <v>264</v>
      </c>
      <c r="H2271" s="210">
        <v>495.80000000000001</v>
      </c>
      <c r="I2271" s="211"/>
      <c r="J2271" s="212">
        <f>ROUND(I2271*H2271,2)</f>
        <v>0</v>
      </c>
      <c r="K2271" s="208" t="s">
        <v>162</v>
      </c>
      <c r="L2271" s="46"/>
      <c r="M2271" s="213" t="s">
        <v>19</v>
      </c>
      <c r="N2271" s="214" t="s">
        <v>42</v>
      </c>
      <c r="O2271" s="86"/>
      <c r="P2271" s="215">
        <f>O2271*H2271</f>
        <v>0</v>
      </c>
      <c r="Q2271" s="215">
        <v>0</v>
      </c>
      <c r="R2271" s="215">
        <f>Q2271*H2271</f>
        <v>0</v>
      </c>
      <c r="S2271" s="215">
        <v>0</v>
      </c>
      <c r="T2271" s="216">
        <f>S2271*H2271</f>
        <v>0</v>
      </c>
      <c r="U2271" s="40"/>
      <c r="V2271" s="40"/>
      <c r="W2271" s="40"/>
      <c r="X2271" s="40"/>
      <c r="Y2271" s="40"/>
      <c r="Z2271" s="40"/>
      <c r="AA2271" s="40"/>
      <c r="AB2271" s="40"/>
      <c r="AC2271" s="40"/>
      <c r="AD2271" s="40"/>
      <c r="AE2271" s="40"/>
      <c r="AR2271" s="217" t="s">
        <v>382</v>
      </c>
      <c r="AT2271" s="217" t="s">
        <v>158</v>
      </c>
      <c r="AU2271" s="217" t="s">
        <v>81</v>
      </c>
      <c r="AY2271" s="19" t="s">
        <v>155</v>
      </c>
      <c r="BE2271" s="218">
        <f>IF(N2271="základní",J2271,0)</f>
        <v>0</v>
      </c>
      <c r="BF2271" s="218">
        <f>IF(N2271="snížená",J2271,0)</f>
        <v>0</v>
      </c>
      <c r="BG2271" s="218">
        <f>IF(N2271="zákl. přenesená",J2271,0)</f>
        <v>0</v>
      </c>
      <c r="BH2271" s="218">
        <f>IF(N2271="sníž. přenesená",J2271,0)</f>
        <v>0</v>
      </c>
      <c r="BI2271" s="218">
        <f>IF(N2271="nulová",J2271,0)</f>
        <v>0</v>
      </c>
      <c r="BJ2271" s="19" t="s">
        <v>79</v>
      </c>
      <c r="BK2271" s="218">
        <f>ROUND(I2271*H2271,2)</f>
        <v>0</v>
      </c>
      <c r="BL2271" s="19" t="s">
        <v>382</v>
      </c>
      <c r="BM2271" s="217" t="s">
        <v>2588</v>
      </c>
    </row>
    <row r="2272" s="2" customFormat="1">
      <c r="A2272" s="40"/>
      <c r="B2272" s="41"/>
      <c r="C2272" s="42"/>
      <c r="D2272" s="219" t="s">
        <v>165</v>
      </c>
      <c r="E2272" s="42"/>
      <c r="F2272" s="220" t="s">
        <v>2589</v>
      </c>
      <c r="G2272" s="42"/>
      <c r="H2272" s="42"/>
      <c r="I2272" s="221"/>
      <c r="J2272" s="42"/>
      <c r="K2272" s="42"/>
      <c r="L2272" s="46"/>
      <c r="M2272" s="222"/>
      <c r="N2272" s="223"/>
      <c r="O2272" s="86"/>
      <c r="P2272" s="86"/>
      <c r="Q2272" s="86"/>
      <c r="R2272" s="86"/>
      <c r="S2272" s="86"/>
      <c r="T2272" s="87"/>
      <c r="U2272" s="40"/>
      <c r="V2272" s="40"/>
      <c r="W2272" s="40"/>
      <c r="X2272" s="40"/>
      <c r="Y2272" s="40"/>
      <c r="Z2272" s="40"/>
      <c r="AA2272" s="40"/>
      <c r="AB2272" s="40"/>
      <c r="AC2272" s="40"/>
      <c r="AD2272" s="40"/>
      <c r="AE2272" s="40"/>
      <c r="AT2272" s="19" t="s">
        <v>165</v>
      </c>
      <c r="AU2272" s="19" t="s">
        <v>81</v>
      </c>
    </row>
    <row r="2273" s="13" customFormat="1">
      <c r="A2273" s="13"/>
      <c r="B2273" s="224"/>
      <c r="C2273" s="225"/>
      <c r="D2273" s="226" t="s">
        <v>167</v>
      </c>
      <c r="E2273" s="227" t="s">
        <v>19</v>
      </c>
      <c r="F2273" s="228" t="s">
        <v>529</v>
      </c>
      <c r="G2273" s="225"/>
      <c r="H2273" s="229">
        <v>93</v>
      </c>
      <c r="I2273" s="230"/>
      <c r="J2273" s="225"/>
      <c r="K2273" s="225"/>
      <c r="L2273" s="231"/>
      <c r="M2273" s="232"/>
      <c r="N2273" s="233"/>
      <c r="O2273" s="233"/>
      <c r="P2273" s="233"/>
      <c r="Q2273" s="233"/>
      <c r="R2273" s="233"/>
      <c r="S2273" s="233"/>
      <c r="T2273" s="234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35" t="s">
        <v>167</v>
      </c>
      <c r="AU2273" s="235" t="s">
        <v>81</v>
      </c>
      <c r="AV2273" s="13" t="s">
        <v>81</v>
      </c>
      <c r="AW2273" s="13" t="s">
        <v>33</v>
      </c>
      <c r="AX2273" s="13" t="s">
        <v>71</v>
      </c>
      <c r="AY2273" s="235" t="s">
        <v>155</v>
      </c>
    </row>
    <row r="2274" s="13" customFormat="1">
      <c r="A2274" s="13"/>
      <c r="B2274" s="224"/>
      <c r="C2274" s="225"/>
      <c r="D2274" s="226" t="s">
        <v>167</v>
      </c>
      <c r="E2274" s="227" t="s">
        <v>19</v>
      </c>
      <c r="F2274" s="228" t="s">
        <v>530</v>
      </c>
      <c r="G2274" s="225"/>
      <c r="H2274" s="229">
        <v>188.25</v>
      </c>
      <c r="I2274" s="230"/>
      <c r="J2274" s="225"/>
      <c r="K2274" s="225"/>
      <c r="L2274" s="231"/>
      <c r="M2274" s="232"/>
      <c r="N2274" s="233"/>
      <c r="O2274" s="233"/>
      <c r="P2274" s="233"/>
      <c r="Q2274" s="233"/>
      <c r="R2274" s="233"/>
      <c r="S2274" s="233"/>
      <c r="T2274" s="234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35" t="s">
        <v>167</v>
      </c>
      <c r="AU2274" s="235" t="s">
        <v>81</v>
      </c>
      <c r="AV2274" s="13" t="s">
        <v>81</v>
      </c>
      <c r="AW2274" s="13" t="s">
        <v>33</v>
      </c>
      <c r="AX2274" s="13" t="s">
        <v>71</v>
      </c>
      <c r="AY2274" s="235" t="s">
        <v>155</v>
      </c>
    </row>
    <row r="2275" s="13" customFormat="1">
      <c r="A2275" s="13"/>
      <c r="B2275" s="224"/>
      <c r="C2275" s="225"/>
      <c r="D2275" s="226" t="s">
        <v>167</v>
      </c>
      <c r="E2275" s="227" t="s">
        <v>19</v>
      </c>
      <c r="F2275" s="228" t="s">
        <v>531</v>
      </c>
      <c r="G2275" s="225"/>
      <c r="H2275" s="229">
        <v>71.299999999999997</v>
      </c>
      <c r="I2275" s="230"/>
      <c r="J2275" s="225"/>
      <c r="K2275" s="225"/>
      <c r="L2275" s="231"/>
      <c r="M2275" s="232"/>
      <c r="N2275" s="233"/>
      <c r="O2275" s="233"/>
      <c r="P2275" s="233"/>
      <c r="Q2275" s="233"/>
      <c r="R2275" s="233"/>
      <c r="S2275" s="233"/>
      <c r="T2275" s="234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35" t="s">
        <v>167</v>
      </c>
      <c r="AU2275" s="235" t="s">
        <v>81</v>
      </c>
      <c r="AV2275" s="13" t="s">
        <v>81</v>
      </c>
      <c r="AW2275" s="13" t="s">
        <v>33</v>
      </c>
      <c r="AX2275" s="13" t="s">
        <v>71</v>
      </c>
      <c r="AY2275" s="235" t="s">
        <v>155</v>
      </c>
    </row>
    <row r="2276" s="16" customFormat="1">
      <c r="A2276" s="16"/>
      <c r="B2276" s="270"/>
      <c r="C2276" s="271"/>
      <c r="D2276" s="226" t="s">
        <v>167</v>
      </c>
      <c r="E2276" s="272" t="s">
        <v>19</v>
      </c>
      <c r="F2276" s="273" t="s">
        <v>955</v>
      </c>
      <c r="G2276" s="271"/>
      <c r="H2276" s="274">
        <v>352.55000000000001</v>
      </c>
      <c r="I2276" s="275"/>
      <c r="J2276" s="271"/>
      <c r="K2276" s="271"/>
      <c r="L2276" s="276"/>
      <c r="M2276" s="277"/>
      <c r="N2276" s="278"/>
      <c r="O2276" s="278"/>
      <c r="P2276" s="278"/>
      <c r="Q2276" s="278"/>
      <c r="R2276" s="278"/>
      <c r="S2276" s="278"/>
      <c r="T2276" s="279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/>
      <c r="AT2276" s="280" t="s">
        <v>167</v>
      </c>
      <c r="AU2276" s="280" t="s">
        <v>81</v>
      </c>
      <c r="AV2276" s="16" t="s">
        <v>180</v>
      </c>
      <c r="AW2276" s="16" t="s">
        <v>33</v>
      </c>
      <c r="AX2276" s="16" t="s">
        <v>71</v>
      </c>
      <c r="AY2276" s="280" t="s">
        <v>155</v>
      </c>
    </row>
    <row r="2277" s="13" customFormat="1">
      <c r="A2277" s="13"/>
      <c r="B2277" s="224"/>
      <c r="C2277" s="225"/>
      <c r="D2277" s="226" t="s">
        <v>167</v>
      </c>
      <c r="E2277" s="227" t="s">
        <v>19</v>
      </c>
      <c r="F2277" s="228" t="s">
        <v>956</v>
      </c>
      <c r="G2277" s="225"/>
      <c r="H2277" s="229">
        <v>143.25</v>
      </c>
      <c r="I2277" s="230"/>
      <c r="J2277" s="225"/>
      <c r="K2277" s="225"/>
      <c r="L2277" s="231"/>
      <c r="M2277" s="232"/>
      <c r="N2277" s="233"/>
      <c r="O2277" s="233"/>
      <c r="P2277" s="233"/>
      <c r="Q2277" s="233"/>
      <c r="R2277" s="233"/>
      <c r="S2277" s="233"/>
      <c r="T2277" s="234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35" t="s">
        <v>167</v>
      </c>
      <c r="AU2277" s="235" t="s">
        <v>81</v>
      </c>
      <c r="AV2277" s="13" t="s">
        <v>81</v>
      </c>
      <c r="AW2277" s="13" t="s">
        <v>33</v>
      </c>
      <c r="AX2277" s="13" t="s">
        <v>71</v>
      </c>
      <c r="AY2277" s="235" t="s">
        <v>155</v>
      </c>
    </row>
    <row r="2278" s="16" customFormat="1">
      <c r="A2278" s="16"/>
      <c r="B2278" s="270"/>
      <c r="C2278" s="271"/>
      <c r="D2278" s="226" t="s">
        <v>167</v>
      </c>
      <c r="E2278" s="272" t="s">
        <v>19</v>
      </c>
      <c r="F2278" s="273" t="s">
        <v>957</v>
      </c>
      <c r="G2278" s="271"/>
      <c r="H2278" s="274">
        <v>143.25</v>
      </c>
      <c r="I2278" s="275"/>
      <c r="J2278" s="271"/>
      <c r="K2278" s="271"/>
      <c r="L2278" s="276"/>
      <c r="M2278" s="277"/>
      <c r="N2278" s="278"/>
      <c r="O2278" s="278"/>
      <c r="P2278" s="278"/>
      <c r="Q2278" s="278"/>
      <c r="R2278" s="278"/>
      <c r="S2278" s="278"/>
      <c r="T2278" s="279"/>
      <c r="U2278" s="16"/>
      <c r="V2278" s="16"/>
      <c r="W2278" s="16"/>
      <c r="X2278" s="16"/>
      <c r="Y2278" s="16"/>
      <c r="Z2278" s="16"/>
      <c r="AA2278" s="16"/>
      <c r="AB2278" s="16"/>
      <c r="AC2278" s="16"/>
      <c r="AD2278" s="16"/>
      <c r="AE2278" s="16"/>
      <c r="AT2278" s="280" t="s">
        <v>167</v>
      </c>
      <c r="AU2278" s="280" t="s">
        <v>81</v>
      </c>
      <c r="AV2278" s="16" t="s">
        <v>180</v>
      </c>
      <c r="AW2278" s="16" t="s">
        <v>33</v>
      </c>
      <c r="AX2278" s="16" t="s">
        <v>71</v>
      </c>
      <c r="AY2278" s="280" t="s">
        <v>155</v>
      </c>
    </row>
    <row r="2279" s="14" customFormat="1">
      <c r="A2279" s="14"/>
      <c r="B2279" s="236"/>
      <c r="C2279" s="237"/>
      <c r="D2279" s="226" t="s">
        <v>167</v>
      </c>
      <c r="E2279" s="238" t="s">
        <v>19</v>
      </c>
      <c r="F2279" s="239" t="s">
        <v>177</v>
      </c>
      <c r="G2279" s="237"/>
      <c r="H2279" s="240">
        <v>495.80000000000001</v>
      </c>
      <c r="I2279" s="241"/>
      <c r="J2279" s="237"/>
      <c r="K2279" s="237"/>
      <c r="L2279" s="242"/>
      <c r="M2279" s="243"/>
      <c r="N2279" s="244"/>
      <c r="O2279" s="244"/>
      <c r="P2279" s="244"/>
      <c r="Q2279" s="244"/>
      <c r="R2279" s="244"/>
      <c r="S2279" s="244"/>
      <c r="T2279" s="245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46" t="s">
        <v>167</v>
      </c>
      <c r="AU2279" s="246" t="s">
        <v>81</v>
      </c>
      <c r="AV2279" s="14" t="s">
        <v>163</v>
      </c>
      <c r="AW2279" s="14" t="s">
        <v>33</v>
      </c>
      <c r="AX2279" s="14" t="s">
        <v>79</v>
      </c>
      <c r="AY2279" s="246" t="s">
        <v>155</v>
      </c>
    </row>
    <row r="2280" s="2" customFormat="1" ht="16.5" customHeight="1">
      <c r="A2280" s="40"/>
      <c r="B2280" s="41"/>
      <c r="C2280" s="257" t="s">
        <v>2590</v>
      </c>
      <c r="D2280" s="257" t="s">
        <v>192</v>
      </c>
      <c r="E2280" s="258" t="s">
        <v>2591</v>
      </c>
      <c r="F2280" s="259" t="s">
        <v>2592</v>
      </c>
      <c r="G2280" s="260" t="s">
        <v>264</v>
      </c>
      <c r="H2280" s="261">
        <v>520.59000000000003</v>
      </c>
      <c r="I2280" s="262"/>
      <c r="J2280" s="263">
        <f>ROUND(I2280*H2280,2)</f>
        <v>0</v>
      </c>
      <c r="K2280" s="259" t="s">
        <v>162</v>
      </c>
      <c r="L2280" s="264"/>
      <c r="M2280" s="265" t="s">
        <v>19</v>
      </c>
      <c r="N2280" s="266" t="s">
        <v>42</v>
      </c>
      <c r="O2280" s="86"/>
      <c r="P2280" s="215">
        <f>O2280*H2280</f>
        <v>0</v>
      </c>
      <c r="Q2280" s="215">
        <v>0</v>
      </c>
      <c r="R2280" s="215">
        <f>Q2280*H2280</f>
        <v>0</v>
      </c>
      <c r="S2280" s="215">
        <v>0</v>
      </c>
      <c r="T2280" s="216">
        <f>S2280*H2280</f>
        <v>0</v>
      </c>
      <c r="U2280" s="40"/>
      <c r="V2280" s="40"/>
      <c r="W2280" s="40"/>
      <c r="X2280" s="40"/>
      <c r="Y2280" s="40"/>
      <c r="Z2280" s="40"/>
      <c r="AA2280" s="40"/>
      <c r="AB2280" s="40"/>
      <c r="AC2280" s="40"/>
      <c r="AD2280" s="40"/>
      <c r="AE2280" s="40"/>
      <c r="AR2280" s="217" t="s">
        <v>506</v>
      </c>
      <c r="AT2280" s="217" t="s">
        <v>192</v>
      </c>
      <c r="AU2280" s="217" t="s">
        <v>81</v>
      </c>
      <c r="AY2280" s="19" t="s">
        <v>155</v>
      </c>
      <c r="BE2280" s="218">
        <f>IF(N2280="základní",J2280,0)</f>
        <v>0</v>
      </c>
      <c r="BF2280" s="218">
        <f>IF(N2280="snížená",J2280,0)</f>
        <v>0</v>
      </c>
      <c r="BG2280" s="218">
        <f>IF(N2280="zákl. přenesená",J2280,0)</f>
        <v>0</v>
      </c>
      <c r="BH2280" s="218">
        <f>IF(N2280="sníž. přenesená",J2280,0)</f>
        <v>0</v>
      </c>
      <c r="BI2280" s="218">
        <f>IF(N2280="nulová",J2280,0)</f>
        <v>0</v>
      </c>
      <c r="BJ2280" s="19" t="s">
        <v>79</v>
      </c>
      <c r="BK2280" s="218">
        <f>ROUND(I2280*H2280,2)</f>
        <v>0</v>
      </c>
      <c r="BL2280" s="19" t="s">
        <v>382</v>
      </c>
      <c r="BM2280" s="217" t="s">
        <v>2593</v>
      </c>
    </row>
    <row r="2281" s="13" customFormat="1">
      <c r="A2281" s="13"/>
      <c r="B2281" s="224"/>
      <c r="C2281" s="225"/>
      <c r="D2281" s="226" t="s">
        <v>167</v>
      </c>
      <c r="E2281" s="227" t="s">
        <v>19</v>
      </c>
      <c r="F2281" s="228" t="s">
        <v>2594</v>
      </c>
      <c r="G2281" s="225"/>
      <c r="H2281" s="229">
        <v>520.59000000000003</v>
      </c>
      <c r="I2281" s="230"/>
      <c r="J2281" s="225"/>
      <c r="K2281" s="225"/>
      <c r="L2281" s="231"/>
      <c r="M2281" s="232"/>
      <c r="N2281" s="233"/>
      <c r="O2281" s="233"/>
      <c r="P2281" s="233"/>
      <c r="Q2281" s="233"/>
      <c r="R2281" s="233"/>
      <c r="S2281" s="233"/>
      <c r="T2281" s="234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35" t="s">
        <v>167</v>
      </c>
      <c r="AU2281" s="235" t="s">
        <v>81</v>
      </c>
      <c r="AV2281" s="13" t="s">
        <v>81</v>
      </c>
      <c r="AW2281" s="13" t="s">
        <v>33</v>
      </c>
      <c r="AX2281" s="13" t="s">
        <v>71</v>
      </c>
      <c r="AY2281" s="235" t="s">
        <v>155</v>
      </c>
    </row>
    <row r="2282" s="14" customFormat="1">
      <c r="A2282" s="14"/>
      <c r="B2282" s="236"/>
      <c r="C2282" s="237"/>
      <c r="D2282" s="226" t="s">
        <v>167</v>
      </c>
      <c r="E2282" s="238" t="s">
        <v>19</v>
      </c>
      <c r="F2282" s="239" t="s">
        <v>177</v>
      </c>
      <c r="G2282" s="237"/>
      <c r="H2282" s="240">
        <v>520.59000000000003</v>
      </c>
      <c r="I2282" s="241"/>
      <c r="J2282" s="237"/>
      <c r="K2282" s="237"/>
      <c r="L2282" s="242"/>
      <c r="M2282" s="243"/>
      <c r="N2282" s="244"/>
      <c r="O2282" s="244"/>
      <c r="P2282" s="244"/>
      <c r="Q2282" s="244"/>
      <c r="R2282" s="244"/>
      <c r="S2282" s="244"/>
      <c r="T2282" s="245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46" t="s">
        <v>167</v>
      </c>
      <c r="AU2282" s="246" t="s">
        <v>81</v>
      </c>
      <c r="AV2282" s="14" t="s">
        <v>163</v>
      </c>
      <c r="AW2282" s="14" t="s">
        <v>33</v>
      </c>
      <c r="AX2282" s="14" t="s">
        <v>79</v>
      </c>
      <c r="AY2282" s="246" t="s">
        <v>155</v>
      </c>
    </row>
    <row r="2283" s="2" customFormat="1" ht="24.15" customHeight="1">
      <c r="A2283" s="40"/>
      <c r="B2283" s="41"/>
      <c r="C2283" s="206" t="s">
        <v>2595</v>
      </c>
      <c r="D2283" s="206" t="s">
        <v>158</v>
      </c>
      <c r="E2283" s="207" t="s">
        <v>2596</v>
      </c>
      <c r="F2283" s="208" t="s">
        <v>2597</v>
      </c>
      <c r="G2283" s="209" t="s">
        <v>264</v>
      </c>
      <c r="H2283" s="210">
        <v>274.80000000000001</v>
      </c>
      <c r="I2283" s="211"/>
      <c r="J2283" s="212">
        <f>ROUND(I2283*H2283,2)</f>
        <v>0</v>
      </c>
      <c r="K2283" s="208" t="s">
        <v>162</v>
      </c>
      <c r="L2283" s="46"/>
      <c r="M2283" s="213" t="s">
        <v>19</v>
      </c>
      <c r="N2283" s="214" t="s">
        <v>42</v>
      </c>
      <c r="O2283" s="86"/>
      <c r="P2283" s="215">
        <f>O2283*H2283</f>
        <v>0</v>
      </c>
      <c r="Q2283" s="215">
        <v>0</v>
      </c>
      <c r="R2283" s="215">
        <f>Q2283*H2283</f>
        <v>0</v>
      </c>
      <c r="S2283" s="215">
        <v>0</v>
      </c>
      <c r="T2283" s="216">
        <f>S2283*H2283</f>
        <v>0</v>
      </c>
      <c r="U2283" s="40"/>
      <c r="V2283" s="40"/>
      <c r="W2283" s="40"/>
      <c r="X2283" s="40"/>
      <c r="Y2283" s="40"/>
      <c r="Z2283" s="40"/>
      <c r="AA2283" s="40"/>
      <c r="AB2283" s="40"/>
      <c r="AC2283" s="40"/>
      <c r="AD2283" s="40"/>
      <c r="AE2283" s="40"/>
      <c r="AR2283" s="217" t="s">
        <v>382</v>
      </c>
      <c r="AT2283" s="217" t="s">
        <v>158</v>
      </c>
      <c r="AU2283" s="217" t="s">
        <v>81</v>
      </c>
      <c r="AY2283" s="19" t="s">
        <v>155</v>
      </c>
      <c r="BE2283" s="218">
        <f>IF(N2283="základní",J2283,0)</f>
        <v>0</v>
      </c>
      <c r="BF2283" s="218">
        <f>IF(N2283="snížená",J2283,0)</f>
        <v>0</v>
      </c>
      <c r="BG2283" s="218">
        <f>IF(N2283="zákl. přenesená",J2283,0)</f>
        <v>0</v>
      </c>
      <c r="BH2283" s="218">
        <f>IF(N2283="sníž. přenesená",J2283,0)</f>
        <v>0</v>
      </c>
      <c r="BI2283" s="218">
        <f>IF(N2283="nulová",J2283,0)</f>
        <v>0</v>
      </c>
      <c r="BJ2283" s="19" t="s">
        <v>79</v>
      </c>
      <c r="BK2283" s="218">
        <f>ROUND(I2283*H2283,2)</f>
        <v>0</v>
      </c>
      <c r="BL2283" s="19" t="s">
        <v>382</v>
      </c>
      <c r="BM2283" s="217" t="s">
        <v>2598</v>
      </c>
    </row>
    <row r="2284" s="2" customFormat="1">
      <c r="A2284" s="40"/>
      <c r="B2284" s="41"/>
      <c r="C2284" s="42"/>
      <c r="D2284" s="219" t="s">
        <v>165</v>
      </c>
      <c r="E2284" s="42"/>
      <c r="F2284" s="220" t="s">
        <v>2599</v>
      </c>
      <c r="G2284" s="42"/>
      <c r="H2284" s="42"/>
      <c r="I2284" s="221"/>
      <c r="J2284" s="42"/>
      <c r="K2284" s="42"/>
      <c r="L2284" s="46"/>
      <c r="M2284" s="222"/>
      <c r="N2284" s="223"/>
      <c r="O2284" s="86"/>
      <c r="P2284" s="86"/>
      <c r="Q2284" s="86"/>
      <c r="R2284" s="86"/>
      <c r="S2284" s="86"/>
      <c r="T2284" s="87"/>
      <c r="U2284" s="40"/>
      <c r="V2284" s="40"/>
      <c r="W2284" s="40"/>
      <c r="X2284" s="40"/>
      <c r="Y2284" s="40"/>
      <c r="Z2284" s="40"/>
      <c r="AA2284" s="40"/>
      <c r="AB2284" s="40"/>
      <c r="AC2284" s="40"/>
      <c r="AD2284" s="40"/>
      <c r="AE2284" s="40"/>
      <c r="AT2284" s="19" t="s">
        <v>165</v>
      </c>
      <c r="AU2284" s="19" t="s">
        <v>81</v>
      </c>
    </row>
    <row r="2285" s="13" customFormat="1">
      <c r="A2285" s="13"/>
      <c r="B2285" s="224"/>
      <c r="C2285" s="225"/>
      <c r="D2285" s="226" t="s">
        <v>167</v>
      </c>
      <c r="E2285" s="227" t="s">
        <v>19</v>
      </c>
      <c r="F2285" s="228" t="s">
        <v>2600</v>
      </c>
      <c r="G2285" s="225"/>
      <c r="H2285" s="229">
        <v>93.060000000000002</v>
      </c>
      <c r="I2285" s="230"/>
      <c r="J2285" s="225"/>
      <c r="K2285" s="225"/>
      <c r="L2285" s="231"/>
      <c r="M2285" s="232"/>
      <c r="N2285" s="233"/>
      <c r="O2285" s="233"/>
      <c r="P2285" s="233"/>
      <c r="Q2285" s="233"/>
      <c r="R2285" s="233"/>
      <c r="S2285" s="233"/>
      <c r="T2285" s="234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35" t="s">
        <v>167</v>
      </c>
      <c r="AU2285" s="235" t="s">
        <v>81</v>
      </c>
      <c r="AV2285" s="13" t="s">
        <v>81</v>
      </c>
      <c r="AW2285" s="13" t="s">
        <v>33</v>
      </c>
      <c r="AX2285" s="13" t="s">
        <v>71</v>
      </c>
      <c r="AY2285" s="235" t="s">
        <v>155</v>
      </c>
    </row>
    <row r="2286" s="13" customFormat="1">
      <c r="A2286" s="13"/>
      <c r="B2286" s="224"/>
      <c r="C2286" s="225"/>
      <c r="D2286" s="226" t="s">
        <v>167</v>
      </c>
      <c r="E2286" s="227" t="s">
        <v>19</v>
      </c>
      <c r="F2286" s="228" t="s">
        <v>2601</v>
      </c>
      <c r="G2286" s="225"/>
      <c r="H2286" s="229">
        <v>18.899999999999999</v>
      </c>
      <c r="I2286" s="230"/>
      <c r="J2286" s="225"/>
      <c r="K2286" s="225"/>
      <c r="L2286" s="231"/>
      <c r="M2286" s="232"/>
      <c r="N2286" s="233"/>
      <c r="O2286" s="233"/>
      <c r="P2286" s="233"/>
      <c r="Q2286" s="233"/>
      <c r="R2286" s="233"/>
      <c r="S2286" s="233"/>
      <c r="T2286" s="234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35" t="s">
        <v>167</v>
      </c>
      <c r="AU2286" s="235" t="s">
        <v>81</v>
      </c>
      <c r="AV2286" s="13" t="s">
        <v>81</v>
      </c>
      <c r="AW2286" s="13" t="s">
        <v>33</v>
      </c>
      <c r="AX2286" s="13" t="s">
        <v>71</v>
      </c>
      <c r="AY2286" s="235" t="s">
        <v>155</v>
      </c>
    </row>
    <row r="2287" s="13" customFormat="1">
      <c r="A2287" s="13"/>
      <c r="B2287" s="224"/>
      <c r="C2287" s="225"/>
      <c r="D2287" s="226" t="s">
        <v>167</v>
      </c>
      <c r="E2287" s="227" t="s">
        <v>19</v>
      </c>
      <c r="F2287" s="228" t="s">
        <v>2602</v>
      </c>
      <c r="G2287" s="225"/>
      <c r="H2287" s="229">
        <v>9.6799999999999997</v>
      </c>
      <c r="I2287" s="230"/>
      <c r="J2287" s="225"/>
      <c r="K2287" s="225"/>
      <c r="L2287" s="231"/>
      <c r="M2287" s="232"/>
      <c r="N2287" s="233"/>
      <c r="O2287" s="233"/>
      <c r="P2287" s="233"/>
      <c r="Q2287" s="233"/>
      <c r="R2287" s="233"/>
      <c r="S2287" s="233"/>
      <c r="T2287" s="234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35" t="s">
        <v>167</v>
      </c>
      <c r="AU2287" s="235" t="s">
        <v>81</v>
      </c>
      <c r="AV2287" s="13" t="s">
        <v>81</v>
      </c>
      <c r="AW2287" s="13" t="s">
        <v>33</v>
      </c>
      <c r="AX2287" s="13" t="s">
        <v>71</v>
      </c>
      <c r="AY2287" s="235" t="s">
        <v>155</v>
      </c>
    </row>
    <row r="2288" s="13" customFormat="1">
      <c r="A2288" s="13"/>
      <c r="B2288" s="224"/>
      <c r="C2288" s="225"/>
      <c r="D2288" s="226" t="s">
        <v>167</v>
      </c>
      <c r="E2288" s="227" t="s">
        <v>19</v>
      </c>
      <c r="F2288" s="228" t="s">
        <v>2603</v>
      </c>
      <c r="G2288" s="225"/>
      <c r="H2288" s="229">
        <v>17.16</v>
      </c>
      <c r="I2288" s="230"/>
      <c r="J2288" s="225"/>
      <c r="K2288" s="225"/>
      <c r="L2288" s="231"/>
      <c r="M2288" s="232"/>
      <c r="N2288" s="233"/>
      <c r="O2288" s="233"/>
      <c r="P2288" s="233"/>
      <c r="Q2288" s="233"/>
      <c r="R2288" s="233"/>
      <c r="S2288" s="233"/>
      <c r="T2288" s="234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35" t="s">
        <v>167</v>
      </c>
      <c r="AU2288" s="235" t="s">
        <v>81</v>
      </c>
      <c r="AV2288" s="13" t="s">
        <v>81</v>
      </c>
      <c r="AW2288" s="13" t="s">
        <v>33</v>
      </c>
      <c r="AX2288" s="13" t="s">
        <v>71</v>
      </c>
      <c r="AY2288" s="235" t="s">
        <v>155</v>
      </c>
    </row>
    <row r="2289" s="13" customFormat="1">
      <c r="A2289" s="13"/>
      <c r="B2289" s="224"/>
      <c r="C2289" s="225"/>
      <c r="D2289" s="226" t="s">
        <v>167</v>
      </c>
      <c r="E2289" s="227" t="s">
        <v>19</v>
      </c>
      <c r="F2289" s="228" t="s">
        <v>2604</v>
      </c>
      <c r="G2289" s="225"/>
      <c r="H2289" s="229">
        <v>136</v>
      </c>
      <c r="I2289" s="230"/>
      <c r="J2289" s="225"/>
      <c r="K2289" s="225"/>
      <c r="L2289" s="231"/>
      <c r="M2289" s="232"/>
      <c r="N2289" s="233"/>
      <c r="O2289" s="233"/>
      <c r="P2289" s="233"/>
      <c r="Q2289" s="233"/>
      <c r="R2289" s="233"/>
      <c r="S2289" s="233"/>
      <c r="T2289" s="234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35" t="s">
        <v>167</v>
      </c>
      <c r="AU2289" s="235" t="s">
        <v>81</v>
      </c>
      <c r="AV2289" s="13" t="s">
        <v>81</v>
      </c>
      <c r="AW2289" s="13" t="s">
        <v>33</v>
      </c>
      <c r="AX2289" s="13" t="s">
        <v>71</v>
      </c>
      <c r="AY2289" s="235" t="s">
        <v>155</v>
      </c>
    </row>
    <row r="2290" s="14" customFormat="1">
      <c r="A2290" s="14"/>
      <c r="B2290" s="236"/>
      <c r="C2290" s="237"/>
      <c r="D2290" s="226" t="s">
        <v>167</v>
      </c>
      <c r="E2290" s="238" t="s">
        <v>19</v>
      </c>
      <c r="F2290" s="239" t="s">
        <v>177</v>
      </c>
      <c r="G2290" s="237"/>
      <c r="H2290" s="240">
        <v>274.80000000000001</v>
      </c>
      <c r="I2290" s="241"/>
      <c r="J2290" s="237"/>
      <c r="K2290" s="237"/>
      <c r="L2290" s="242"/>
      <c r="M2290" s="243"/>
      <c r="N2290" s="244"/>
      <c r="O2290" s="244"/>
      <c r="P2290" s="244"/>
      <c r="Q2290" s="244"/>
      <c r="R2290" s="244"/>
      <c r="S2290" s="244"/>
      <c r="T2290" s="245"/>
      <c r="U2290" s="14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T2290" s="246" t="s">
        <v>167</v>
      </c>
      <c r="AU2290" s="246" t="s">
        <v>81</v>
      </c>
      <c r="AV2290" s="14" t="s">
        <v>163</v>
      </c>
      <c r="AW2290" s="14" t="s">
        <v>33</v>
      </c>
      <c r="AX2290" s="14" t="s">
        <v>79</v>
      </c>
      <c r="AY2290" s="246" t="s">
        <v>155</v>
      </c>
    </row>
    <row r="2291" s="2" customFormat="1" ht="16.5" customHeight="1">
      <c r="A2291" s="40"/>
      <c r="B2291" s="41"/>
      <c r="C2291" s="257" t="s">
        <v>2605</v>
      </c>
      <c r="D2291" s="257" t="s">
        <v>192</v>
      </c>
      <c r="E2291" s="258" t="s">
        <v>2606</v>
      </c>
      <c r="F2291" s="259" t="s">
        <v>2607</v>
      </c>
      <c r="G2291" s="260" t="s">
        <v>264</v>
      </c>
      <c r="H2291" s="261">
        <v>288.54000000000002</v>
      </c>
      <c r="I2291" s="262"/>
      <c r="J2291" s="263">
        <f>ROUND(I2291*H2291,2)</f>
        <v>0</v>
      </c>
      <c r="K2291" s="259" t="s">
        <v>732</v>
      </c>
      <c r="L2291" s="264"/>
      <c r="M2291" s="265" t="s">
        <v>19</v>
      </c>
      <c r="N2291" s="266" t="s">
        <v>42</v>
      </c>
      <c r="O2291" s="86"/>
      <c r="P2291" s="215">
        <f>O2291*H2291</f>
        <v>0</v>
      </c>
      <c r="Q2291" s="215">
        <v>0</v>
      </c>
      <c r="R2291" s="215">
        <f>Q2291*H2291</f>
        <v>0</v>
      </c>
      <c r="S2291" s="215">
        <v>0</v>
      </c>
      <c r="T2291" s="216">
        <f>S2291*H2291</f>
        <v>0</v>
      </c>
      <c r="U2291" s="40"/>
      <c r="V2291" s="40"/>
      <c r="W2291" s="40"/>
      <c r="X2291" s="40"/>
      <c r="Y2291" s="40"/>
      <c r="Z2291" s="40"/>
      <c r="AA2291" s="40"/>
      <c r="AB2291" s="40"/>
      <c r="AC2291" s="40"/>
      <c r="AD2291" s="40"/>
      <c r="AE2291" s="40"/>
      <c r="AR2291" s="217" t="s">
        <v>506</v>
      </c>
      <c r="AT2291" s="217" t="s">
        <v>192</v>
      </c>
      <c r="AU2291" s="217" t="s">
        <v>81</v>
      </c>
      <c r="AY2291" s="19" t="s">
        <v>155</v>
      </c>
      <c r="BE2291" s="218">
        <f>IF(N2291="základní",J2291,0)</f>
        <v>0</v>
      </c>
      <c r="BF2291" s="218">
        <f>IF(N2291="snížená",J2291,0)</f>
        <v>0</v>
      </c>
      <c r="BG2291" s="218">
        <f>IF(N2291="zákl. přenesená",J2291,0)</f>
        <v>0</v>
      </c>
      <c r="BH2291" s="218">
        <f>IF(N2291="sníž. přenesená",J2291,0)</f>
        <v>0</v>
      </c>
      <c r="BI2291" s="218">
        <f>IF(N2291="nulová",J2291,0)</f>
        <v>0</v>
      </c>
      <c r="BJ2291" s="19" t="s">
        <v>79</v>
      </c>
      <c r="BK2291" s="218">
        <f>ROUND(I2291*H2291,2)</f>
        <v>0</v>
      </c>
      <c r="BL2291" s="19" t="s">
        <v>382</v>
      </c>
      <c r="BM2291" s="217" t="s">
        <v>2608</v>
      </c>
    </row>
    <row r="2292" s="13" customFormat="1">
      <c r="A2292" s="13"/>
      <c r="B2292" s="224"/>
      <c r="C2292" s="225"/>
      <c r="D2292" s="226" t="s">
        <v>167</v>
      </c>
      <c r="E2292" s="227" t="s">
        <v>19</v>
      </c>
      <c r="F2292" s="228" t="s">
        <v>2609</v>
      </c>
      <c r="G2292" s="225"/>
      <c r="H2292" s="229">
        <v>288.54000000000002</v>
      </c>
      <c r="I2292" s="230"/>
      <c r="J2292" s="225"/>
      <c r="K2292" s="225"/>
      <c r="L2292" s="231"/>
      <c r="M2292" s="232"/>
      <c r="N2292" s="233"/>
      <c r="O2292" s="233"/>
      <c r="P2292" s="233"/>
      <c r="Q2292" s="233"/>
      <c r="R2292" s="233"/>
      <c r="S2292" s="233"/>
      <c r="T2292" s="234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35" t="s">
        <v>167</v>
      </c>
      <c r="AU2292" s="235" t="s">
        <v>81</v>
      </c>
      <c r="AV2292" s="13" t="s">
        <v>81</v>
      </c>
      <c r="AW2292" s="13" t="s">
        <v>33</v>
      </c>
      <c r="AX2292" s="13" t="s">
        <v>71</v>
      </c>
      <c r="AY2292" s="235" t="s">
        <v>155</v>
      </c>
    </row>
    <row r="2293" s="14" customFormat="1">
      <c r="A2293" s="14"/>
      <c r="B2293" s="236"/>
      <c r="C2293" s="237"/>
      <c r="D2293" s="226" t="s">
        <v>167</v>
      </c>
      <c r="E2293" s="238" t="s">
        <v>19</v>
      </c>
      <c r="F2293" s="239" t="s">
        <v>177</v>
      </c>
      <c r="G2293" s="237"/>
      <c r="H2293" s="240">
        <v>288.54000000000002</v>
      </c>
      <c r="I2293" s="241"/>
      <c r="J2293" s="237"/>
      <c r="K2293" s="237"/>
      <c r="L2293" s="242"/>
      <c r="M2293" s="243"/>
      <c r="N2293" s="244"/>
      <c r="O2293" s="244"/>
      <c r="P2293" s="244"/>
      <c r="Q2293" s="244"/>
      <c r="R2293" s="244"/>
      <c r="S2293" s="244"/>
      <c r="T2293" s="245"/>
      <c r="U2293" s="14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T2293" s="246" t="s">
        <v>167</v>
      </c>
      <c r="AU2293" s="246" t="s">
        <v>81</v>
      </c>
      <c r="AV2293" s="14" t="s">
        <v>163</v>
      </c>
      <c r="AW2293" s="14" t="s">
        <v>33</v>
      </c>
      <c r="AX2293" s="14" t="s">
        <v>79</v>
      </c>
      <c r="AY2293" s="246" t="s">
        <v>155</v>
      </c>
    </row>
    <row r="2294" s="12" customFormat="1" ht="22.8" customHeight="1">
      <c r="A2294" s="12"/>
      <c r="B2294" s="190"/>
      <c r="C2294" s="191"/>
      <c r="D2294" s="192" t="s">
        <v>70</v>
      </c>
      <c r="E2294" s="204" t="s">
        <v>2610</v>
      </c>
      <c r="F2294" s="204" t="s">
        <v>2611</v>
      </c>
      <c r="G2294" s="191"/>
      <c r="H2294" s="191"/>
      <c r="I2294" s="194"/>
      <c r="J2294" s="205">
        <f>BK2294</f>
        <v>0</v>
      </c>
      <c r="K2294" s="191"/>
      <c r="L2294" s="196"/>
      <c r="M2294" s="197"/>
      <c r="N2294" s="198"/>
      <c r="O2294" s="198"/>
      <c r="P2294" s="199">
        <f>SUM(P2295:P2303)</f>
        <v>0</v>
      </c>
      <c r="Q2294" s="198"/>
      <c r="R2294" s="199">
        <f>SUM(R2295:R2303)</f>
        <v>0.13307579999999999</v>
      </c>
      <c r="S2294" s="198"/>
      <c r="T2294" s="200">
        <f>SUM(T2295:T2303)</f>
        <v>0</v>
      </c>
      <c r="U2294" s="12"/>
      <c r="V2294" s="12"/>
      <c r="W2294" s="12"/>
      <c r="X2294" s="12"/>
      <c r="Y2294" s="12"/>
      <c r="Z2294" s="12"/>
      <c r="AA2294" s="12"/>
      <c r="AB2294" s="12"/>
      <c r="AC2294" s="12"/>
      <c r="AD2294" s="12"/>
      <c r="AE2294" s="12"/>
      <c r="AR2294" s="201" t="s">
        <v>81</v>
      </c>
      <c r="AT2294" s="202" t="s">
        <v>70</v>
      </c>
      <c r="AU2294" s="202" t="s">
        <v>79</v>
      </c>
      <c r="AY2294" s="201" t="s">
        <v>155</v>
      </c>
      <c r="BK2294" s="203">
        <f>SUM(BK2295:BK2303)</f>
        <v>0</v>
      </c>
    </row>
    <row r="2295" s="2" customFormat="1" ht="16.5" customHeight="1">
      <c r="A2295" s="40"/>
      <c r="B2295" s="41"/>
      <c r="C2295" s="206" t="s">
        <v>2612</v>
      </c>
      <c r="D2295" s="206" t="s">
        <v>158</v>
      </c>
      <c r="E2295" s="207" t="s">
        <v>2613</v>
      </c>
      <c r="F2295" s="208" t="s">
        <v>2614</v>
      </c>
      <c r="G2295" s="209" t="s">
        <v>264</v>
      </c>
      <c r="H2295" s="210">
        <v>93.060000000000002</v>
      </c>
      <c r="I2295" s="211"/>
      <c r="J2295" s="212">
        <f>ROUND(I2295*H2295,2)</f>
        <v>0</v>
      </c>
      <c r="K2295" s="208" t="s">
        <v>162</v>
      </c>
      <c r="L2295" s="46"/>
      <c r="M2295" s="213" t="s">
        <v>19</v>
      </c>
      <c r="N2295" s="214" t="s">
        <v>42</v>
      </c>
      <c r="O2295" s="86"/>
      <c r="P2295" s="215">
        <f>O2295*H2295</f>
        <v>0</v>
      </c>
      <c r="Q2295" s="215">
        <v>0</v>
      </c>
      <c r="R2295" s="215">
        <f>Q2295*H2295</f>
        <v>0</v>
      </c>
      <c r="S2295" s="215">
        <v>0</v>
      </c>
      <c r="T2295" s="216">
        <f>S2295*H2295</f>
        <v>0</v>
      </c>
      <c r="U2295" s="40"/>
      <c r="V2295" s="40"/>
      <c r="W2295" s="40"/>
      <c r="X2295" s="40"/>
      <c r="Y2295" s="40"/>
      <c r="Z2295" s="40"/>
      <c r="AA2295" s="40"/>
      <c r="AB2295" s="40"/>
      <c r="AC2295" s="40"/>
      <c r="AD2295" s="40"/>
      <c r="AE2295" s="40"/>
      <c r="AR2295" s="217" t="s">
        <v>382</v>
      </c>
      <c r="AT2295" s="217" t="s">
        <v>158</v>
      </c>
      <c r="AU2295" s="217" t="s">
        <v>81</v>
      </c>
      <c r="AY2295" s="19" t="s">
        <v>155</v>
      </c>
      <c r="BE2295" s="218">
        <f>IF(N2295="základní",J2295,0)</f>
        <v>0</v>
      </c>
      <c r="BF2295" s="218">
        <f>IF(N2295="snížená",J2295,0)</f>
        <v>0</v>
      </c>
      <c r="BG2295" s="218">
        <f>IF(N2295="zákl. přenesená",J2295,0)</f>
        <v>0</v>
      </c>
      <c r="BH2295" s="218">
        <f>IF(N2295="sníž. přenesená",J2295,0)</f>
        <v>0</v>
      </c>
      <c r="BI2295" s="218">
        <f>IF(N2295="nulová",J2295,0)</f>
        <v>0</v>
      </c>
      <c r="BJ2295" s="19" t="s">
        <v>79</v>
      </c>
      <c r="BK2295" s="218">
        <f>ROUND(I2295*H2295,2)</f>
        <v>0</v>
      </c>
      <c r="BL2295" s="19" t="s">
        <v>382</v>
      </c>
      <c r="BM2295" s="217" t="s">
        <v>2615</v>
      </c>
    </row>
    <row r="2296" s="2" customFormat="1">
      <c r="A2296" s="40"/>
      <c r="B2296" s="41"/>
      <c r="C2296" s="42"/>
      <c r="D2296" s="219" t="s">
        <v>165</v>
      </c>
      <c r="E2296" s="42"/>
      <c r="F2296" s="220" t="s">
        <v>2616</v>
      </c>
      <c r="G2296" s="42"/>
      <c r="H2296" s="42"/>
      <c r="I2296" s="221"/>
      <c r="J2296" s="42"/>
      <c r="K2296" s="42"/>
      <c r="L2296" s="46"/>
      <c r="M2296" s="222"/>
      <c r="N2296" s="223"/>
      <c r="O2296" s="86"/>
      <c r="P2296" s="86"/>
      <c r="Q2296" s="86"/>
      <c r="R2296" s="86"/>
      <c r="S2296" s="86"/>
      <c r="T2296" s="87"/>
      <c r="U2296" s="40"/>
      <c r="V2296" s="40"/>
      <c r="W2296" s="40"/>
      <c r="X2296" s="40"/>
      <c r="Y2296" s="40"/>
      <c r="Z2296" s="40"/>
      <c r="AA2296" s="40"/>
      <c r="AB2296" s="40"/>
      <c r="AC2296" s="40"/>
      <c r="AD2296" s="40"/>
      <c r="AE2296" s="40"/>
      <c r="AT2296" s="19" t="s">
        <v>165</v>
      </c>
      <c r="AU2296" s="19" t="s">
        <v>81</v>
      </c>
    </row>
    <row r="2297" s="13" customFormat="1">
      <c r="A2297" s="13"/>
      <c r="B2297" s="224"/>
      <c r="C2297" s="225"/>
      <c r="D2297" s="226" t="s">
        <v>167</v>
      </c>
      <c r="E2297" s="227" t="s">
        <v>19</v>
      </c>
      <c r="F2297" s="228" t="s">
        <v>1887</v>
      </c>
      <c r="G2297" s="225"/>
      <c r="H2297" s="229">
        <v>93.060000000000002</v>
      </c>
      <c r="I2297" s="230"/>
      <c r="J2297" s="225"/>
      <c r="K2297" s="225"/>
      <c r="L2297" s="231"/>
      <c r="M2297" s="232"/>
      <c r="N2297" s="233"/>
      <c r="O2297" s="233"/>
      <c r="P2297" s="233"/>
      <c r="Q2297" s="233"/>
      <c r="R2297" s="233"/>
      <c r="S2297" s="233"/>
      <c r="T2297" s="234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35" t="s">
        <v>167</v>
      </c>
      <c r="AU2297" s="235" t="s">
        <v>81</v>
      </c>
      <c r="AV2297" s="13" t="s">
        <v>81</v>
      </c>
      <c r="AW2297" s="13" t="s">
        <v>33</v>
      </c>
      <c r="AX2297" s="13" t="s">
        <v>71</v>
      </c>
      <c r="AY2297" s="235" t="s">
        <v>155</v>
      </c>
    </row>
    <row r="2298" s="14" customFormat="1">
      <c r="A2298" s="14"/>
      <c r="B2298" s="236"/>
      <c r="C2298" s="237"/>
      <c r="D2298" s="226" t="s">
        <v>167</v>
      </c>
      <c r="E2298" s="238" t="s">
        <v>19</v>
      </c>
      <c r="F2298" s="239" t="s">
        <v>177</v>
      </c>
      <c r="G2298" s="237"/>
      <c r="H2298" s="240">
        <v>93.060000000000002</v>
      </c>
      <c r="I2298" s="241"/>
      <c r="J2298" s="237"/>
      <c r="K2298" s="237"/>
      <c r="L2298" s="242"/>
      <c r="M2298" s="243"/>
      <c r="N2298" s="244"/>
      <c r="O2298" s="244"/>
      <c r="P2298" s="244"/>
      <c r="Q2298" s="244"/>
      <c r="R2298" s="244"/>
      <c r="S2298" s="244"/>
      <c r="T2298" s="245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46" t="s">
        <v>167</v>
      </c>
      <c r="AU2298" s="246" t="s">
        <v>81</v>
      </c>
      <c r="AV2298" s="14" t="s">
        <v>163</v>
      </c>
      <c r="AW2298" s="14" t="s">
        <v>33</v>
      </c>
      <c r="AX2298" s="14" t="s">
        <v>79</v>
      </c>
      <c r="AY2298" s="246" t="s">
        <v>155</v>
      </c>
    </row>
    <row r="2299" s="2" customFormat="1" ht="16.5" customHeight="1">
      <c r="A2299" s="40"/>
      <c r="B2299" s="41"/>
      <c r="C2299" s="257" t="s">
        <v>2617</v>
      </c>
      <c r="D2299" s="257" t="s">
        <v>192</v>
      </c>
      <c r="E2299" s="258" t="s">
        <v>2618</v>
      </c>
      <c r="F2299" s="259" t="s">
        <v>2619</v>
      </c>
      <c r="G2299" s="260" t="s">
        <v>264</v>
      </c>
      <c r="H2299" s="261">
        <v>102.366</v>
      </c>
      <c r="I2299" s="262"/>
      <c r="J2299" s="263">
        <f>ROUND(I2299*H2299,2)</f>
        <v>0</v>
      </c>
      <c r="K2299" s="259" t="s">
        <v>162</v>
      </c>
      <c r="L2299" s="264"/>
      <c r="M2299" s="265" t="s">
        <v>19</v>
      </c>
      <c r="N2299" s="266" t="s">
        <v>42</v>
      </c>
      <c r="O2299" s="86"/>
      <c r="P2299" s="215">
        <f>O2299*H2299</f>
        <v>0</v>
      </c>
      <c r="Q2299" s="215">
        <v>0.0012999999999999999</v>
      </c>
      <c r="R2299" s="215">
        <f>Q2299*H2299</f>
        <v>0.13307579999999999</v>
      </c>
      <c r="S2299" s="215">
        <v>0</v>
      </c>
      <c r="T2299" s="216">
        <f>S2299*H2299</f>
        <v>0</v>
      </c>
      <c r="U2299" s="40"/>
      <c r="V2299" s="40"/>
      <c r="W2299" s="40"/>
      <c r="X2299" s="40"/>
      <c r="Y2299" s="40"/>
      <c r="Z2299" s="40"/>
      <c r="AA2299" s="40"/>
      <c r="AB2299" s="40"/>
      <c r="AC2299" s="40"/>
      <c r="AD2299" s="40"/>
      <c r="AE2299" s="40"/>
      <c r="AR2299" s="217" t="s">
        <v>506</v>
      </c>
      <c r="AT2299" s="217" t="s">
        <v>192</v>
      </c>
      <c r="AU2299" s="217" t="s">
        <v>81</v>
      </c>
      <c r="AY2299" s="19" t="s">
        <v>155</v>
      </c>
      <c r="BE2299" s="218">
        <f>IF(N2299="základní",J2299,0)</f>
        <v>0</v>
      </c>
      <c r="BF2299" s="218">
        <f>IF(N2299="snížená",J2299,0)</f>
        <v>0</v>
      </c>
      <c r="BG2299" s="218">
        <f>IF(N2299="zákl. přenesená",J2299,0)</f>
        <v>0</v>
      </c>
      <c r="BH2299" s="218">
        <f>IF(N2299="sníž. přenesená",J2299,0)</f>
        <v>0</v>
      </c>
      <c r="BI2299" s="218">
        <f>IF(N2299="nulová",J2299,0)</f>
        <v>0</v>
      </c>
      <c r="BJ2299" s="19" t="s">
        <v>79</v>
      </c>
      <c r="BK2299" s="218">
        <f>ROUND(I2299*H2299,2)</f>
        <v>0</v>
      </c>
      <c r="BL2299" s="19" t="s">
        <v>382</v>
      </c>
      <c r="BM2299" s="217" t="s">
        <v>2620</v>
      </c>
    </row>
    <row r="2300" s="13" customFormat="1">
      <c r="A2300" s="13"/>
      <c r="B2300" s="224"/>
      <c r="C2300" s="225"/>
      <c r="D2300" s="226" t="s">
        <v>167</v>
      </c>
      <c r="E2300" s="227" t="s">
        <v>19</v>
      </c>
      <c r="F2300" s="228" t="s">
        <v>2621</v>
      </c>
      <c r="G2300" s="225"/>
      <c r="H2300" s="229">
        <v>102.366</v>
      </c>
      <c r="I2300" s="230"/>
      <c r="J2300" s="225"/>
      <c r="K2300" s="225"/>
      <c r="L2300" s="231"/>
      <c r="M2300" s="232"/>
      <c r="N2300" s="233"/>
      <c r="O2300" s="233"/>
      <c r="P2300" s="233"/>
      <c r="Q2300" s="233"/>
      <c r="R2300" s="233"/>
      <c r="S2300" s="233"/>
      <c r="T2300" s="234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35" t="s">
        <v>167</v>
      </c>
      <c r="AU2300" s="235" t="s">
        <v>81</v>
      </c>
      <c r="AV2300" s="13" t="s">
        <v>81</v>
      </c>
      <c r="AW2300" s="13" t="s">
        <v>33</v>
      </c>
      <c r="AX2300" s="13" t="s">
        <v>71</v>
      </c>
      <c r="AY2300" s="235" t="s">
        <v>155</v>
      </c>
    </row>
    <row r="2301" s="14" customFormat="1">
      <c r="A2301" s="14"/>
      <c r="B2301" s="236"/>
      <c r="C2301" s="237"/>
      <c r="D2301" s="226" t="s">
        <v>167</v>
      </c>
      <c r="E2301" s="238" t="s">
        <v>19</v>
      </c>
      <c r="F2301" s="239" t="s">
        <v>177</v>
      </c>
      <c r="G2301" s="237"/>
      <c r="H2301" s="240">
        <v>102.366</v>
      </c>
      <c r="I2301" s="241"/>
      <c r="J2301" s="237"/>
      <c r="K2301" s="237"/>
      <c r="L2301" s="242"/>
      <c r="M2301" s="243"/>
      <c r="N2301" s="244"/>
      <c r="O2301" s="244"/>
      <c r="P2301" s="244"/>
      <c r="Q2301" s="244"/>
      <c r="R2301" s="244"/>
      <c r="S2301" s="244"/>
      <c r="T2301" s="245"/>
      <c r="U2301" s="14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T2301" s="246" t="s">
        <v>167</v>
      </c>
      <c r="AU2301" s="246" t="s">
        <v>81</v>
      </c>
      <c r="AV2301" s="14" t="s">
        <v>163</v>
      </c>
      <c r="AW2301" s="14" t="s">
        <v>33</v>
      </c>
      <c r="AX2301" s="14" t="s">
        <v>79</v>
      </c>
      <c r="AY2301" s="246" t="s">
        <v>155</v>
      </c>
    </row>
    <row r="2302" s="2" customFormat="1" ht="24.15" customHeight="1">
      <c r="A2302" s="40"/>
      <c r="B2302" s="41"/>
      <c r="C2302" s="206" t="s">
        <v>2622</v>
      </c>
      <c r="D2302" s="206" t="s">
        <v>158</v>
      </c>
      <c r="E2302" s="207" t="s">
        <v>2623</v>
      </c>
      <c r="F2302" s="208" t="s">
        <v>2624</v>
      </c>
      <c r="G2302" s="209" t="s">
        <v>183</v>
      </c>
      <c r="H2302" s="210">
        <v>0.13300000000000001</v>
      </c>
      <c r="I2302" s="211"/>
      <c r="J2302" s="212">
        <f>ROUND(I2302*H2302,2)</f>
        <v>0</v>
      </c>
      <c r="K2302" s="208" t="s">
        <v>162</v>
      </c>
      <c r="L2302" s="46"/>
      <c r="M2302" s="213" t="s">
        <v>19</v>
      </c>
      <c r="N2302" s="214" t="s">
        <v>42</v>
      </c>
      <c r="O2302" s="86"/>
      <c r="P2302" s="215">
        <f>O2302*H2302</f>
        <v>0</v>
      </c>
      <c r="Q2302" s="215">
        <v>0</v>
      </c>
      <c r="R2302" s="215">
        <f>Q2302*H2302</f>
        <v>0</v>
      </c>
      <c r="S2302" s="215">
        <v>0</v>
      </c>
      <c r="T2302" s="216">
        <f>S2302*H2302</f>
        <v>0</v>
      </c>
      <c r="U2302" s="40"/>
      <c r="V2302" s="40"/>
      <c r="W2302" s="40"/>
      <c r="X2302" s="40"/>
      <c r="Y2302" s="40"/>
      <c r="Z2302" s="40"/>
      <c r="AA2302" s="40"/>
      <c r="AB2302" s="40"/>
      <c r="AC2302" s="40"/>
      <c r="AD2302" s="40"/>
      <c r="AE2302" s="40"/>
      <c r="AR2302" s="217" t="s">
        <v>382</v>
      </c>
      <c r="AT2302" s="217" t="s">
        <v>158</v>
      </c>
      <c r="AU2302" s="217" t="s">
        <v>81</v>
      </c>
      <c r="AY2302" s="19" t="s">
        <v>155</v>
      </c>
      <c r="BE2302" s="218">
        <f>IF(N2302="základní",J2302,0)</f>
        <v>0</v>
      </c>
      <c r="BF2302" s="218">
        <f>IF(N2302="snížená",J2302,0)</f>
        <v>0</v>
      </c>
      <c r="BG2302" s="218">
        <f>IF(N2302="zákl. přenesená",J2302,0)</f>
        <v>0</v>
      </c>
      <c r="BH2302" s="218">
        <f>IF(N2302="sníž. přenesená",J2302,0)</f>
        <v>0</v>
      </c>
      <c r="BI2302" s="218">
        <f>IF(N2302="nulová",J2302,0)</f>
        <v>0</v>
      </c>
      <c r="BJ2302" s="19" t="s">
        <v>79</v>
      </c>
      <c r="BK2302" s="218">
        <f>ROUND(I2302*H2302,2)</f>
        <v>0</v>
      </c>
      <c r="BL2302" s="19" t="s">
        <v>382</v>
      </c>
      <c r="BM2302" s="217" t="s">
        <v>2625</v>
      </c>
    </row>
    <row r="2303" s="2" customFormat="1">
      <c r="A2303" s="40"/>
      <c r="B2303" s="41"/>
      <c r="C2303" s="42"/>
      <c r="D2303" s="219" t="s">
        <v>165</v>
      </c>
      <c r="E2303" s="42"/>
      <c r="F2303" s="220" t="s">
        <v>2626</v>
      </c>
      <c r="G2303" s="42"/>
      <c r="H2303" s="42"/>
      <c r="I2303" s="221"/>
      <c r="J2303" s="42"/>
      <c r="K2303" s="42"/>
      <c r="L2303" s="46"/>
      <c r="M2303" s="222"/>
      <c r="N2303" s="223"/>
      <c r="O2303" s="86"/>
      <c r="P2303" s="86"/>
      <c r="Q2303" s="86"/>
      <c r="R2303" s="86"/>
      <c r="S2303" s="86"/>
      <c r="T2303" s="87"/>
      <c r="U2303" s="40"/>
      <c r="V2303" s="40"/>
      <c r="W2303" s="40"/>
      <c r="X2303" s="40"/>
      <c r="Y2303" s="40"/>
      <c r="Z2303" s="40"/>
      <c r="AA2303" s="40"/>
      <c r="AB2303" s="40"/>
      <c r="AC2303" s="40"/>
      <c r="AD2303" s="40"/>
      <c r="AE2303" s="40"/>
      <c r="AT2303" s="19" t="s">
        <v>165</v>
      </c>
      <c r="AU2303" s="19" t="s">
        <v>81</v>
      </c>
    </row>
    <row r="2304" s="12" customFormat="1" ht="25.92" customHeight="1">
      <c r="A2304" s="12"/>
      <c r="B2304" s="190"/>
      <c r="C2304" s="191"/>
      <c r="D2304" s="192" t="s">
        <v>70</v>
      </c>
      <c r="E2304" s="193" t="s">
        <v>2627</v>
      </c>
      <c r="F2304" s="193" t="s">
        <v>2628</v>
      </c>
      <c r="G2304" s="191"/>
      <c r="H2304" s="191"/>
      <c r="I2304" s="194"/>
      <c r="J2304" s="195">
        <f>BK2304</f>
        <v>0</v>
      </c>
      <c r="K2304" s="191"/>
      <c r="L2304" s="196"/>
      <c r="M2304" s="197"/>
      <c r="N2304" s="198"/>
      <c r="O2304" s="198"/>
      <c r="P2304" s="199">
        <f>SUM(P2305:P2312)</f>
        <v>0</v>
      </c>
      <c r="Q2304" s="198"/>
      <c r="R2304" s="199">
        <f>SUM(R2305:R2312)</f>
        <v>0</v>
      </c>
      <c r="S2304" s="198"/>
      <c r="T2304" s="200">
        <f>SUM(T2305:T2312)</f>
        <v>0</v>
      </c>
      <c r="U2304" s="12"/>
      <c r="V2304" s="12"/>
      <c r="W2304" s="12"/>
      <c r="X2304" s="12"/>
      <c r="Y2304" s="12"/>
      <c r="Z2304" s="12"/>
      <c r="AA2304" s="12"/>
      <c r="AB2304" s="12"/>
      <c r="AC2304" s="12"/>
      <c r="AD2304" s="12"/>
      <c r="AE2304" s="12"/>
      <c r="AR2304" s="201" t="s">
        <v>163</v>
      </c>
      <c r="AT2304" s="202" t="s">
        <v>70</v>
      </c>
      <c r="AU2304" s="202" t="s">
        <v>71</v>
      </c>
      <c r="AY2304" s="201" t="s">
        <v>155</v>
      </c>
      <c r="BK2304" s="203">
        <f>SUM(BK2305:BK2312)</f>
        <v>0</v>
      </c>
    </row>
    <row r="2305" s="2" customFormat="1" ht="16.5" customHeight="1">
      <c r="A2305" s="40"/>
      <c r="B2305" s="41"/>
      <c r="C2305" s="206" t="s">
        <v>2629</v>
      </c>
      <c r="D2305" s="206" t="s">
        <v>158</v>
      </c>
      <c r="E2305" s="207" t="s">
        <v>2630</v>
      </c>
      <c r="F2305" s="208" t="s">
        <v>2631</v>
      </c>
      <c r="G2305" s="209" t="s">
        <v>2632</v>
      </c>
      <c r="H2305" s="210">
        <v>20</v>
      </c>
      <c r="I2305" s="211"/>
      <c r="J2305" s="212">
        <f>ROUND(I2305*H2305,2)</f>
        <v>0</v>
      </c>
      <c r="K2305" s="208" t="s">
        <v>162</v>
      </c>
      <c r="L2305" s="46"/>
      <c r="M2305" s="213" t="s">
        <v>19</v>
      </c>
      <c r="N2305" s="214" t="s">
        <v>42</v>
      </c>
      <c r="O2305" s="86"/>
      <c r="P2305" s="215">
        <f>O2305*H2305</f>
        <v>0</v>
      </c>
      <c r="Q2305" s="215">
        <v>0</v>
      </c>
      <c r="R2305" s="215">
        <f>Q2305*H2305</f>
        <v>0</v>
      </c>
      <c r="S2305" s="215">
        <v>0</v>
      </c>
      <c r="T2305" s="216">
        <f>S2305*H2305</f>
        <v>0</v>
      </c>
      <c r="U2305" s="40"/>
      <c r="V2305" s="40"/>
      <c r="W2305" s="40"/>
      <c r="X2305" s="40"/>
      <c r="Y2305" s="40"/>
      <c r="Z2305" s="40"/>
      <c r="AA2305" s="40"/>
      <c r="AB2305" s="40"/>
      <c r="AC2305" s="40"/>
      <c r="AD2305" s="40"/>
      <c r="AE2305" s="40"/>
      <c r="AR2305" s="217" t="s">
        <v>2633</v>
      </c>
      <c r="AT2305" s="217" t="s">
        <v>158</v>
      </c>
      <c r="AU2305" s="217" t="s">
        <v>79</v>
      </c>
      <c r="AY2305" s="19" t="s">
        <v>155</v>
      </c>
      <c r="BE2305" s="218">
        <f>IF(N2305="základní",J2305,0)</f>
        <v>0</v>
      </c>
      <c r="BF2305" s="218">
        <f>IF(N2305="snížená",J2305,0)</f>
        <v>0</v>
      </c>
      <c r="BG2305" s="218">
        <f>IF(N2305="zákl. přenesená",J2305,0)</f>
        <v>0</v>
      </c>
      <c r="BH2305" s="218">
        <f>IF(N2305="sníž. přenesená",J2305,0)</f>
        <v>0</v>
      </c>
      <c r="BI2305" s="218">
        <f>IF(N2305="nulová",J2305,0)</f>
        <v>0</v>
      </c>
      <c r="BJ2305" s="19" t="s">
        <v>79</v>
      </c>
      <c r="BK2305" s="218">
        <f>ROUND(I2305*H2305,2)</f>
        <v>0</v>
      </c>
      <c r="BL2305" s="19" t="s">
        <v>2633</v>
      </c>
      <c r="BM2305" s="217" t="s">
        <v>2634</v>
      </c>
    </row>
    <row r="2306" s="2" customFormat="1">
      <c r="A2306" s="40"/>
      <c r="B2306" s="41"/>
      <c r="C2306" s="42"/>
      <c r="D2306" s="219" t="s">
        <v>165</v>
      </c>
      <c r="E2306" s="42"/>
      <c r="F2306" s="220" t="s">
        <v>2635</v>
      </c>
      <c r="G2306" s="42"/>
      <c r="H2306" s="42"/>
      <c r="I2306" s="221"/>
      <c r="J2306" s="42"/>
      <c r="K2306" s="42"/>
      <c r="L2306" s="46"/>
      <c r="M2306" s="222"/>
      <c r="N2306" s="223"/>
      <c r="O2306" s="86"/>
      <c r="P2306" s="86"/>
      <c r="Q2306" s="86"/>
      <c r="R2306" s="86"/>
      <c r="S2306" s="86"/>
      <c r="T2306" s="87"/>
      <c r="U2306" s="40"/>
      <c r="V2306" s="40"/>
      <c r="W2306" s="40"/>
      <c r="X2306" s="40"/>
      <c r="Y2306" s="40"/>
      <c r="Z2306" s="40"/>
      <c r="AA2306" s="40"/>
      <c r="AB2306" s="40"/>
      <c r="AC2306" s="40"/>
      <c r="AD2306" s="40"/>
      <c r="AE2306" s="40"/>
      <c r="AT2306" s="19" t="s">
        <v>165</v>
      </c>
      <c r="AU2306" s="19" t="s">
        <v>79</v>
      </c>
    </row>
    <row r="2307" s="13" customFormat="1">
      <c r="A2307" s="13"/>
      <c r="B2307" s="224"/>
      <c r="C2307" s="225"/>
      <c r="D2307" s="226" t="s">
        <v>167</v>
      </c>
      <c r="E2307" s="227" t="s">
        <v>19</v>
      </c>
      <c r="F2307" s="228" t="s">
        <v>2636</v>
      </c>
      <c r="G2307" s="225"/>
      <c r="H2307" s="229">
        <v>20</v>
      </c>
      <c r="I2307" s="230"/>
      <c r="J2307" s="225"/>
      <c r="K2307" s="225"/>
      <c r="L2307" s="231"/>
      <c r="M2307" s="232"/>
      <c r="N2307" s="233"/>
      <c r="O2307" s="233"/>
      <c r="P2307" s="233"/>
      <c r="Q2307" s="233"/>
      <c r="R2307" s="233"/>
      <c r="S2307" s="233"/>
      <c r="T2307" s="234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35" t="s">
        <v>167</v>
      </c>
      <c r="AU2307" s="235" t="s">
        <v>79</v>
      </c>
      <c r="AV2307" s="13" t="s">
        <v>81</v>
      </c>
      <c r="AW2307" s="13" t="s">
        <v>33</v>
      </c>
      <c r="AX2307" s="13" t="s">
        <v>71</v>
      </c>
      <c r="AY2307" s="235" t="s">
        <v>155</v>
      </c>
    </row>
    <row r="2308" s="14" customFormat="1">
      <c r="A2308" s="14"/>
      <c r="B2308" s="236"/>
      <c r="C2308" s="237"/>
      <c r="D2308" s="226" t="s">
        <v>167</v>
      </c>
      <c r="E2308" s="238" t="s">
        <v>19</v>
      </c>
      <c r="F2308" s="239" t="s">
        <v>177</v>
      </c>
      <c r="G2308" s="237"/>
      <c r="H2308" s="240">
        <v>20</v>
      </c>
      <c r="I2308" s="241"/>
      <c r="J2308" s="237"/>
      <c r="K2308" s="237"/>
      <c r="L2308" s="242"/>
      <c r="M2308" s="243"/>
      <c r="N2308" s="244"/>
      <c r="O2308" s="244"/>
      <c r="P2308" s="244"/>
      <c r="Q2308" s="244"/>
      <c r="R2308" s="244"/>
      <c r="S2308" s="244"/>
      <c r="T2308" s="245"/>
      <c r="U2308" s="14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T2308" s="246" t="s">
        <v>167</v>
      </c>
      <c r="AU2308" s="246" t="s">
        <v>79</v>
      </c>
      <c r="AV2308" s="14" t="s">
        <v>163</v>
      </c>
      <c r="AW2308" s="14" t="s">
        <v>33</v>
      </c>
      <c r="AX2308" s="14" t="s">
        <v>79</v>
      </c>
      <c r="AY2308" s="246" t="s">
        <v>155</v>
      </c>
    </row>
    <row r="2309" s="2" customFormat="1" ht="21.75" customHeight="1">
      <c r="A2309" s="40"/>
      <c r="B2309" s="41"/>
      <c r="C2309" s="206" t="s">
        <v>2637</v>
      </c>
      <c r="D2309" s="206" t="s">
        <v>158</v>
      </c>
      <c r="E2309" s="207" t="s">
        <v>2638</v>
      </c>
      <c r="F2309" s="208" t="s">
        <v>2639</v>
      </c>
      <c r="G2309" s="209" t="s">
        <v>2632</v>
      </c>
      <c r="H2309" s="210">
        <v>40</v>
      </c>
      <c r="I2309" s="211"/>
      <c r="J2309" s="212">
        <f>ROUND(I2309*H2309,2)</f>
        <v>0</v>
      </c>
      <c r="K2309" s="208" t="s">
        <v>162</v>
      </c>
      <c r="L2309" s="46"/>
      <c r="M2309" s="213" t="s">
        <v>19</v>
      </c>
      <c r="N2309" s="214" t="s">
        <v>42</v>
      </c>
      <c r="O2309" s="86"/>
      <c r="P2309" s="215">
        <f>O2309*H2309</f>
        <v>0</v>
      </c>
      <c r="Q2309" s="215">
        <v>0</v>
      </c>
      <c r="R2309" s="215">
        <f>Q2309*H2309</f>
        <v>0</v>
      </c>
      <c r="S2309" s="215">
        <v>0</v>
      </c>
      <c r="T2309" s="216">
        <f>S2309*H2309</f>
        <v>0</v>
      </c>
      <c r="U2309" s="40"/>
      <c r="V2309" s="40"/>
      <c r="W2309" s="40"/>
      <c r="X2309" s="40"/>
      <c r="Y2309" s="40"/>
      <c r="Z2309" s="40"/>
      <c r="AA2309" s="40"/>
      <c r="AB2309" s="40"/>
      <c r="AC2309" s="40"/>
      <c r="AD2309" s="40"/>
      <c r="AE2309" s="40"/>
      <c r="AR2309" s="217" t="s">
        <v>2633</v>
      </c>
      <c r="AT2309" s="217" t="s">
        <v>158</v>
      </c>
      <c r="AU2309" s="217" t="s">
        <v>79</v>
      </c>
      <c r="AY2309" s="19" t="s">
        <v>155</v>
      </c>
      <c r="BE2309" s="218">
        <f>IF(N2309="základní",J2309,0)</f>
        <v>0</v>
      </c>
      <c r="BF2309" s="218">
        <f>IF(N2309="snížená",J2309,0)</f>
        <v>0</v>
      </c>
      <c r="BG2309" s="218">
        <f>IF(N2309="zákl. přenesená",J2309,0)</f>
        <v>0</v>
      </c>
      <c r="BH2309" s="218">
        <f>IF(N2309="sníž. přenesená",J2309,0)</f>
        <v>0</v>
      </c>
      <c r="BI2309" s="218">
        <f>IF(N2309="nulová",J2309,0)</f>
        <v>0</v>
      </c>
      <c r="BJ2309" s="19" t="s">
        <v>79</v>
      </c>
      <c r="BK2309" s="218">
        <f>ROUND(I2309*H2309,2)</f>
        <v>0</v>
      </c>
      <c r="BL2309" s="19" t="s">
        <v>2633</v>
      </c>
      <c r="BM2309" s="217" t="s">
        <v>2640</v>
      </c>
    </row>
    <row r="2310" s="2" customFormat="1">
      <c r="A2310" s="40"/>
      <c r="B2310" s="41"/>
      <c r="C2310" s="42"/>
      <c r="D2310" s="219" t="s">
        <v>165</v>
      </c>
      <c r="E2310" s="42"/>
      <c r="F2310" s="220" t="s">
        <v>2641</v>
      </c>
      <c r="G2310" s="42"/>
      <c r="H2310" s="42"/>
      <c r="I2310" s="221"/>
      <c r="J2310" s="42"/>
      <c r="K2310" s="42"/>
      <c r="L2310" s="46"/>
      <c r="M2310" s="222"/>
      <c r="N2310" s="223"/>
      <c r="O2310" s="86"/>
      <c r="P2310" s="86"/>
      <c r="Q2310" s="86"/>
      <c r="R2310" s="86"/>
      <c r="S2310" s="86"/>
      <c r="T2310" s="87"/>
      <c r="U2310" s="40"/>
      <c r="V2310" s="40"/>
      <c r="W2310" s="40"/>
      <c r="X2310" s="40"/>
      <c r="Y2310" s="40"/>
      <c r="Z2310" s="40"/>
      <c r="AA2310" s="40"/>
      <c r="AB2310" s="40"/>
      <c r="AC2310" s="40"/>
      <c r="AD2310" s="40"/>
      <c r="AE2310" s="40"/>
      <c r="AT2310" s="19" t="s">
        <v>165</v>
      </c>
      <c r="AU2310" s="19" t="s">
        <v>79</v>
      </c>
    </row>
    <row r="2311" s="13" customFormat="1">
      <c r="A2311" s="13"/>
      <c r="B2311" s="224"/>
      <c r="C2311" s="225"/>
      <c r="D2311" s="226" t="s">
        <v>167</v>
      </c>
      <c r="E2311" s="227" t="s">
        <v>19</v>
      </c>
      <c r="F2311" s="228" t="s">
        <v>2642</v>
      </c>
      <c r="G2311" s="225"/>
      <c r="H2311" s="229">
        <v>40</v>
      </c>
      <c r="I2311" s="230"/>
      <c r="J2311" s="225"/>
      <c r="K2311" s="225"/>
      <c r="L2311" s="231"/>
      <c r="M2311" s="232"/>
      <c r="N2311" s="233"/>
      <c r="O2311" s="233"/>
      <c r="P2311" s="233"/>
      <c r="Q2311" s="233"/>
      <c r="R2311" s="233"/>
      <c r="S2311" s="233"/>
      <c r="T2311" s="234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35" t="s">
        <v>167</v>
      </c>
      <c r="AU2311" s="235" t="s">
        <v>79</v>
      </c>
      <c r="AV2311" s="13" t="s">
        <v>81</v>
      </c>
      <c r="AW2311" s="13" t="s">
        <v>33</v>
      </c>
      <c r="AX2311" s="13" t="s">
        <v>71</v>
      </c>
      <c r="AY2311" s="235" t="s">
        <v>155</v>
      </c>
    </row>
    <row r="2312" s="14" customFormat="1">
      <c r="A2312" s="14"/>
      <c r="B2312" s="236"/>
      <c r="C2312" s="237"/>
      <c r="D2312" s="226" t="s">
        <v>167</v>
      </c>
      <c r="E2312" s="238" t="s">
        <v>19</v>
      </c>
      <c r="F2312" s="239" t="s">
        <v>177</v>
      </c>
      <c r="G2312" s="237"/>
      <c r="H2312" s="240">
        <v>40</v>
      </c>
      <c r="I2312" s="241"/>
      <c r="J2312" s="237"/>
      <c r="K2312" s="237"/>
      <c r="L2312" s="242"/>
      <c r="M2312" s="267"/>
      <c r="N2312" s="268"/>
      <c r="O2312" s="268"/>
      <c r="P2312" s="268"/>
      <c r="Q2312" s="268"/>
      <c r="R2312" s="268"/>
      <c r="S2312" s="268"/>
      <c r="T2312" s="269"/>
      <c r="U2312" s="14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T2312" s="246" t="s">
        <v>167</v>
      </c>
      <c r="AU2312" s="246" t="s">
        <v>79</v>
      </c>
      <c r="AV2312" s="14" t="s">
        <v>163</v>
      </c>
      <c r="AW2312" s="14" t="s">
        <v>33</v>
      </c>
      <c r="AX2312" s="14" t="s">
        <v>79</v>
      </c>
      <c r="AY2312" s="246" t="s">
        <v>155</v>
      </c>
    </row>
    <row r="2313" s="2" customFormat="1" ht="6.96" customHeight="1">
      <c r="A2313" s="40"/>
      <c r="B2313" s="61"/>
      <c r="C2313" s="62"/>
      <c r="D2313" s="62"/>
      <c r="E2313" s="62"/>
      <c r="F2313" s="62"/>
      <c r="G2313" s="62"/>
      <c r="H2313" s="62"/>
      <c r="I2313" s="62"/>
      <c r="J2313" s="62"/>
      <c r="K2313" s="62"/>
      <c r="L2313" s="46"/>
      <c r="M2313" s="40"/>
      <c r="O2313" s="40"/>
      <c r="P2313" s="40"/>
      <c r="Q2313" s="40"/>
      <c r="R2313" s="40"/>
      <c r="S2313" s="40"/>
      <c r="T2313" s="40"/>
      <c r="U2313" s="40"/>
      <c r="V2313" s="40"/>
      <c r="W2313" s="40"/>
      <c r="X2313" s="40"/>
      <c r="Y2313" s="40"/>
      <c r="Z2313" s="40"/>
      <c r="AA2313" s="40"/>
      <c r="AB2313" s="40"/>
      <c r="AC2313" s="40"/>
      <c r="AD2313" s="40"/>
      <c r="AE2313" s="40"/>
    </row>
  </sheetData>
  <sheetProtection sheet="1" autoFilter="0" formatColumns="0" formatRows="0" objects="1" scenarios="1" spinCount="100000" saltValue="Gh8MMyafSODRQTlPsbI82KjuZVRfld8s+s5OL2DCJjB2N5HcRP9h2Dp5Wnx9ZFvR21Pqgy5zDkM0VeyDMtwa+g==" hashValue="ZkISjcZNrVxrTPtpkp1WurAEQ3EHCxIkBt27XEFKYAAchxs9YDTumwbZ30mSwSoOjJ2eY4pBB5/eWSk+LnBMTA==" algorithmName="SHA-512" password="CC35"/>
  <autoFilter ref="C112:K2312"/>
  <mergeCells count="9">
    <mergeCell ref="E7:H7"/>
    <mergeCell ref="E9:H9"/>
    <mergeCell ref="E18:H18"/>
    <mergeCell ref="E27:H27"/>
    <mergeCell ref="E48:H48"/>
    <mergeCell ref="E50:H50"/>
    <mergeCell ref="E103:H103"/>
    <mergeCell ref="E105:H105"/>
    <mergeCell ref="L2:V2"/>
  </mergeCells>
  <hyperlinks>
    <hyperlink ref="F118" r:id="rId1" display="https://podminky.urs.cz/item/CS_URS_2022_01/310239211"/>
    <hyperlink ref="F126" r:id="rId2" display="https://podminky.urs.cz/item/CS_URS_2022_01/310237251"/>
    <hyperlink ref="F131" r:id="rId3" display="https://podminky.urs.cz/item/CS_URS_2022_01/340231001"/>
    <hyperlink ref="F136" r:id="rId4" display="https://podminky.urs.cz/item/CS_URS_2022_01/340271035"/>
    <hyperlink ref="F155" r:id="rId5" display="https://podminky.urs.cz/item/CS_URS_2022_01/349231811"/>
    <hyperlink ref="F165" r:id="rId6" display="https://podminky.urs.cz/item/CS_URS_2022_01/346244353"/>
    <hyperlink ref="F170" r:id="rId7" display="https://podminky.urs.cz/item/CS_URS_2022_01/346244354"/>
    <hyperlink ref="F175" r:id="rId8" display="https://podminky.urs.cz/item/CS_URS_2022_01/342272225"/>
    <hyperlink ref="F181" r:id="rId9" display="https://podminky.urs.cz/item/CS_URS_2022_01/342272235"/>
    <hyperlink ref="F196" r:id="rId10" display="https://podminky.urs.cz/item/CS_URS_2022_01/342291121"/>
    <hyperlink ref="F210" r:id="rId11" display="https://podminky.urs.cz/item/CS_URS_2022_01/317944321"/>
    <hyperlink ref="F218" r:id="rId12" display="https://podminky.urs.cz/item/CS_URS_2022_01/317234410"/>
    <hyperlink ref="F227" r:id="rId13" display="https://podminky.urs.cz/item/CS_URS_2022_01/317142422"/>
    <hyperlink ref="F234" r:id="rId14" display="https://podminky.urs.cz/item/CS_URS_2022_01/964061331"/>
    <hyperlink ref="F238" r:id="rId15" display="https://podminky.urs.cz/item/CS_URS_2022_01/413231231"/>
    <hyperlink ref="F243" r:id="rId16" display="https://podminky.urs.cz/item/CS_URS_2022_01/985131211"/>
    <hyperlink ref="F249" r:id="rId17" display="https://podminky.urs.cz/item/CS_URS_2022_01/783009421"/>
    <hyperlink ref="F254" r:id="rId18" display="https://podminky.urs.cz/item/CS_URS_2022_01/611325411"/>
    <hyperlink ref="F260" r:id="rId19" display="https://podminky.urs.cz/item/CS_URS_2022_01/611131121"/>
    <hyperlink ref="F266" r:id="rId20" display="https://podminky.urs.cz/item/CS_URS_2022_01/611142001"/>
    <hyperlink ref="F268" r:id="rId21" display="https://podminky.urs.cz/item/CS_URS_2022_01/611321131"/>
    <hyperlink ref="F270" r:id="rId22" display="https://podminky.urs.cz/item/CS_URS_2022_01/612325412"/>
    <hyperlink ref="F286" r:id="rId23" display="https://podminky.urs.cz/item/CS_URS_2022_01/612321121"/>
    <hyperlink ref="F293" r:id="rId24" display="https://podminky.urs.cz/item/CS_URS_2022_01/612321191"/>
    <hyperlink ref="F297" r:id="rId25" display="https://podminky.urs.cz/item/CS_URS_2022_01/612325301"/>
    <hyperlink ref="F305" r:id="rId26" display="https://podminky.urs.cz/item/CS_URS_2022_01/612325302"/>
    <hyperlink ref="F310" r:id="rId27" display="https://podminky.urs.cz/item/CS_URS_2022_01/619995001"/>
    <hyperlink ref="F315" r:id="rId28" display="https://podminky.urs.cz/item/CS_URS_2022_01/612131121"/>
    <hyperlink ref="F341" r:id="rId29" display="https://podminky.urs.cz/item/CS_URS_2022_01/612142001"/>
    <hyperlink ref="F343" r:id="rId30" display="https://podminky.urs.cz/item/CS_URS_2022_01/612321131"/>
    <hyperlink ref="F345" r:id="rId31" display="https://podminky.urs.cz/item/CS_URS_2022_01/619996145"/>
    <hyperlink ref="F350" r:id="rId32" display="https://podminky.urs.cz/item/CS_URS_2022_01/632450121"/>
    <hyperlink ref="F355" r:id="rId33" display="https://podminky.urs.cz/item/CS_URS_2022_01/619991011"/>
    <hyperlink ref="F360" r:id="rId34" display="https://podminky.urs.cz/item/CS_URS_2022_01/611325411"/>
    <hyperlink ref="F370" r:id="rId35" display="https://podminky.urs.cz/item/CS_URS_2022_01/611131121"/>
    <hyperlink ref="F379" r:id="rId36" display="https://podminky.urs.cz/item/CS_URS_2022_01/611142001"/>
    <hyperlink ref="F391" r:id="rId37" display="https://podminky.urs.cz/item/CS_URS_2022_01/611321131"/>
    <hyperlink ref="F400" r:id="rId38" display="https://podminky.urs.cz/item/CS_URS_2022_01/612325412"/>
    <hyperlink ref="F476" r:id="rId39" display="https://podminky.urs.cz/item/CS_URS_2022_01/612325301"/>
    <hyperlink ref="F491" r:id="rId40" display="https://podminky.urs.cz/item/CS_URS_2022_01/612325302"/>
    <hyperlink ref="F496" r:id="rId41" display="https://podminky.urs.cz/item/CS_URS_2022_01/619995001"/>
    <hyperlink ref="F507" r:id="rId42" display="https://podminky.urs.cz/item/CS_URS_2022_01/612131121"/>
    <hyperlink ref="F614" r:id="rId43" display="https://podminky.urs.cz/item/CS_URS_2022_01/612142001"/>
    <hyperlink ref="F616" r:id="rId44" display="https://podminky.urs.cz/item/CS_URS_2022_01/612321131"/>
    <hyperlink ref="F618" r:id="rId45" display="https://podminky.urs.cz/item/CS_URS_2022_01/611131125"/>
    <hyperlink ref="F629" r:id="rId46" display="https://podminky.urs.cz/item/CS_URS_2022_01/611321135"/>
    <hyperlink ref="F640" r:id="rId47" display="https://podminky.urs.cz/item/CS_URS_2022_01/632450121"/>
    <hyperlink ref="F645" r:id="rId48" display="https://podminky.urs.cz/item/CS_URS_2022_01/619996145"/>
    <hyperlink ref="F650" r:id="rId49" display="https://podminky.urs.cz/item/CS_URS_2022_01/619991011"/>
    <hyperlink ref="F655" r:id="rId50" display="https://podminky.urs.cz/item/CS_URS_2021_02/612821012"/>
    <hyperlink ref="F663" r:id="rId51" display="https://podminky.urs.cz/item/CS_URS_2022_01/784181111"/>
    <hyperlink ref="F671" r:id="rId52" display="https://podminky.urs.cz/item/CS_URS_2022_01/784321031"/>
    <hyperlink ref="F680" r:id="rId53" display="https://podminky.urs.cz/item/CS_URS_2022_01/978011191"/>
    <hyperlink ref="F685" r:id="rId54" display="https://podminky.urs.cz/item/CS_URS_2022_01/985132311"/>
    <hyperlink ref="F690" r:id="rId55" display="https://podminky.urs.cz/item/CS_URS_2022_01/985139112"/>
    <hyperlink ref="F692" r:id="rId56" display="https://podminky.urs.cz/item/CS_URS_2022_01/985141111"/>
    <hyperlink ref="F697" r:id="rId57" display="https://podminky.urs.cz/item/CS_URS_2022_01/985141912"/>
    <hyperlink ref="F699" r:id="rId58" display="https://podminky.urs.cz/item/CS_URS_2022_01/985441114"/>
    <hyperlink ref="F704" r:id="rId59" display="https://podminky.urs.cz/item/CS_URS_2022_01/985442292"/>
    <hyperlink ref="F706" r:id="rId60" display="https://podminky.urs.cz/item/CS_URS_2022_01/611315213"/>
    <hyperlink ref="F712" r:id="rId61" display="https://podminky.urs.cz/item/CS_URS_2022_01/635111215"/>
    <hyperlink ref="F716" r:id="rId62" display="https://podminky.urs.cz/item/CS_URS_2022_01/631311113"/>
    <hyperlink ref="F720" r:id="rId63" display="https://podminky.urs.cz/item/CS_URS_2022_01/631319171"/>
    <hyperlink ref="F724" r:id="rId64" display="https://podminky.urs.cz/item/CS_URS_2022_01/631362021"/>
    <hyperlink ref="F730" r:id="rId65" display="https://podminky.urs.cz/item/CS_URS_2022_01/642944121"/>
    <hyperlink ref="F747" r:id="rId66" display="https://podminky.urs.cz/item/CS_URS_2022_01/642945111"/>
    <hyperlink ref="F771" r:id="rId67" display="https://podminky.urs.cz/item/CS_URS_2022_01/949121113"/>
    <hyperlink ref="F773" r:id="rId68" display="https://podminky.urs.cz/item/CS_URS_2022_01/949121213"/>
    <hyperlink ref="F777" r:id="rId69" display="https://podminky.urs.cz/item/CS_URS_2022_01/949121813"/>
    <hyperlink ref="F780" r:id="rId70" display="https://podminky.urs.cz/item/CS_URS_2022_01/953943211"/>
    <hyperlink ref="F794" r:id="rId71" display="https://podminky.urs.cz/item/CS_URS_2022_01/742210121"/>
    <hyperlink ref="F800" r:id="rId72" display="https://podminky.urs.cz/item/CS_URS_2022_01/953993326"/>
    <hyperlink ref="F805" r:id="rId73" display="https://podminky.urs.cz/item/CS_URS_2022_01/953993311"/>
    <hyperlink ref="F811" r:id="rId74" display="https://podminky.urs.cz/item/CS_URS_2022_01/952901111"/>
    <hyperlink ref="F820" r:id="rId75" display="https://podminky.urs.cz/item/CS_URS_2022_01/952902121"/>
    <hyperlink ref="F827" r:id="rId76" display="https://podminky.urs.cz/item/CS_URS_2022_01/971038691"/>
    <hyperlink ref="F832" r:id="rId77" display="https://podminky.urs.cz/item/CS_URS_2022_01/971033371"/>
    <hyperlink ref="F839" r:id="rId78" display="https://podminky.urs.cz/item/CS_URS_2022_01/971033351"/>
    <hyperlink ref="F844" r:id="rId79" display="https://podminky.urs.cz/item/CS_URS_2022_01/971033651"/>
    <hyperlink ref="F851" r:id="rId80" display="https://podminky.urs.cz/item/CS_URS_2022_01/971033681"/>
    <hyperlink ref="F867" r:id="rId81" display="https://podminky.urs.cz/item/CS_URS_2022_01/971033621"/>
    <hyperlink ref="F872" r:id="rId82" display="https://podminky.urs.cz/item/CS_URS_2022_01/971033631"/>
    <hyperlink ref="F880" r:id="rId83" display="https://podminky.urs.cz/item/CS_URS_2022_01/973031151"/>
    <hyperlink ref="F887" r:id="rId84" display="https://podminky.urs.cz/item/CS_URS_2022_01/974031664"/>
    <hyperlink ref="F892" r:id="rId85" display="https://podminky.urs.cz/item/CS_URS_2022_01/967031132"/>
    <hyperlink ref="F909" r:id="rId86" display="https://podminky.urs.cz/item/CS_URS_2022_01/967031732"/>
    <hyperlink ref="F916" r:id="rId87" display="https://podminky.urs.cz/item/CS_URS_2022_01/967031733"/>
    <hyperlink ref="F920" r:id="rId88" display="https://podminky.urs.cz/item/CS_URS_2022_01/962032230"/>
    <hyperlink ref="F926" r:id="rId89" display="https://podminky.urs.cz/item/CS_URS_2022_01/962032231"/>
    <hyperlink ref="F932" r:id="rId90" display="https://podminky.urs.cz/item/CS_URS_2022_01/962031133"/>
    <hyperlink ref="F938" r:id="rId91" display="https://podminky.urs.cz/item/CS_URS_2022_01/962031132"/>
    <hyperlink ref="F942" r:id="rId92" display="https://podminky.urs.cz/item/CS_URS_2022_01/962031135"/>
    <hyperlink ref="F946" r:id="rId93" display="https://podminky.urs.cz/item/CS_URS_2022_01/962081131"/>
    <hyperlink ref="F950" r:id="rId94" display="https://podminky.urs.cz/item/CS_URS_2022_01/976071111"/>
    <hyperlink ref="F954" r:id="rId95" display="https://podminky.urs.cz/item/CS_URS_2022_01/976082131"/>
    <hyperlink ref="F959" r:id="rId96" display="https://podminky.urs.cz/item/CS_URS_2022_01/732420812"/>
    <hyperlink ref="F963" r:id="rId97" display="https://podminky.urs.cz/item/CS_URS_2022_01/968082015"/>
    <hyperlink ref="F968" r:id="rId98" display="https://podminky.urs.cz/item/CS_URS_2022_01/968082016"/>
    <hyperlink ref="F973" r:id="rId99" display="https://podminky.urs.cz/item/CS_URS_2022_01/968082017"/>
    <hyperlink ref="F977" r:id="rId100" display="https://podminky.urs.cz/item/CS_URS_2022_01/968082022"/>
    <hyperlink ref="F984" r:id="rId101" display="https://podminky.urs.cz/item/CS_URS_2022_01/968072455"/>
    <hyperlink ref="F995" r:id="rId102" display="https://podminky.urs.cz/item/CS_URS_2022_01/968072456"/>
    <hyperlink ref="F1001" r:id="rId103" display="https://podminky.urs.cz/item/CS_URS_2022_01/968062247"/>
    <hyperlink ref="F1005" r:id="rId104" display="https://podminky.urs.cz/item/CS_URS_2022_01/976082131"/>
    <hyperlink ref="F1009" r:id="rId105" display="https://podminky.urs.cz/item/CS_URS_2022_01/976082121"/>
    <hyperlink ref="F1013" r:id="rId106" display="https://podminky.urs.cz/item/CS_URS_2022_01/965081213"/>
    <hyperlink ref="F1021" r:id="rId107" display="https://podminky.urs.cz/item/CS_URS_2022_01/771273812"/>
    <hyperlink ref="F1025" r:id="rId108" display="https://podminky.urs.cz/item/CS_URS_2022_01/771573810"/>
    <hyperlink ref="F1030" r:id="rId109" display="https://podminky.urs.cz/item/CS_URS_2022_01/965045112"/>
    <hyperlink ref="F1036" r:id="rId110" display="https://podminky.urs.cz/item/CS_URS_2022_01/965045113"/>
    <hyperlink ref="F1046" r:id="rId111" display="https://podminky.urs.cz/item/CS_URS_2022_01/965043341"/>
    <hyperlink ref="F1051" r:id="rId112" display="https://podminky.urs.cz/item/CS_URS_2022_01/776201811"/>
    <hyperlink ref="F1060" r:id="rId113" display="https://podminky.urs.cz/item/CS_URS_2022_01/776991821"/>
    <hyperlink ref="F1062" r:id="rId114" display="https://podminky.urs.cz/item/CS_URS_2022_01/776410811"/>
    <hyperlink ref="F1086" r:id="rId115" display="https://podminky.urs.cz/item/CS_URS_2022_01/767661811"/>
    <hyperlink ref="F1090" r:id="rId116" display="https://podminky.urs.cz/item/CS_URS_2022_01/767581801"/>
    <hyperlink ref="F1094" r:id="rId117" display="https://podminky.urs.cz/item/CS_URS_2022_01/767582800"/>
    <hyperlink ref="F1098" r:id="rId118" display="https://podminky.urs.cz/item/CS_URS_2022_01/767584801"/>
    <hyperlink ref="F1102" r:id="rId119" display="https://podminky.urs.cz/item/CS_URS_2022_01/767134831"/>
    <hyperlink ref="F1108" r:id="rId120" display="https://podminky.urs.cz/item/CS_URS_2022_01/767135831"/>
    <hyperlink ref="F1110" r:id="rId121" display="https://podminky.urs.cz/item/CS_URS_2022_01/766441822"/>
    <hyperlink ref="F1115" r:id="rId122" display="https://podminky.urs.cz/item/CS_URS_2022_01/766441812"/>
    <hyperlink ref="F1119" r:id="rId123" display="https://podminky.urs.cz/item/CS_URS_2022_01/766211811"/>
    <hyperlink ref="F1123" r:id="rId124" display="https://podminky.urs.cz/item/CS_URS_2022_01/766662811"/>
    <hyperlink ref="F1128" r:id="rId125" display="https://podminky.urs.cz/item/CS_URS_2022_01/766662812"/>
    <hyperlink ref="F1132" r:id="rId126" display="https://podminky.urs.cz/item/CS_URS_2022_01/766812820"/>
    <hyperlink ref="F1136" r:id="rId127" display="https://podminky.urs.cz/item/CS_URS_2022_01/766825811"/>
    <hyperlink ref="F1140" r:id="rId128" display="https://podminky.urs.cz/item/CS_URS_2022_01/766411812"/>
    <hyperlink ref="F1146" r:id="rId129" display="https://podminky.urs.cz/item/CS_URS_2022_01/766411822"/>
    <hyperlink ref="F1148" r:id="rId130" display="https://podminky.urs.cz/item/CS_URS_2022_01/766111820"/>
    <hyperlink ref="F1154" r:id="rId131" display="https://podminky.urs.cz/item/CS_URS_2022_01/766691914"/>
    <hyperlink ref="F1158" r:id="rId132" display="https://podminky.urs.cz/item/CS_URS_2022_01/762752820"/>
    <hyperlink ref="F1162" r:id="rId133" display="https://podminky.urs.cz/item/CS_URS_2022_01/725110814"/>
    <hyperlink ref="F1166" r:id="rId134" display="https://podminky.urs.cz/item/CS_URS_2022_01/725210821"/>
    <hyperlink ref="F1171" r:id="rId135" display="https://podminky.urs.cz/item/CS_URS_2022_01/725220851"/>
    <hyperlink ref="F1175" r:id="rId136" display="https://podminky.urs.cz/item/CS_URS_2022_01/725320822"/>
    <hyperlink ref="F1179" r:id="rId137" display="https://podminky.urs.cz/item/CS_URS_2022_01/725820802"/>
    <hyperlink ref="F1184" r:id="rId138" display="https://podminky.urs.cz/item/CS_URS_2022_01/725820801"/>
    <hyperlink ref="F1188" r:id="rId139" display="https://podminky.urs.cz/item/CS_URS_2022_01/725840850"/>
    <hyperlink ref="F1192" r:id="rId140" display="https://podminky.urs.cz/item/CS_URS_2022_01/725860811"/>
    <hyperlink ref="F1197" r:id="rId141" display="https://podminky.urs.cz/item/CS_URS_2022_01/725860812"/>
    <hyperlink ref="F1201" r:id="rId142" display="https://podminky.urs.cz/item/CS_URS_2022_01/725850800"/>
    <hyperlink ref="F1205" r:id="rId143" display="https://podminky.urs.cz/item/CS_URS_2022_01/725530823"/>
    <hyperlink ref="F1210" r:id="rId144" display="https://podminky.urs.cz/item/CS_URS_2022_01/725530831"/>
    <hyperlink ref="F1215" r:id="rId145" display="https://podminky.urs.cz/item/CS_URS_2022_01/763111811"/>
    <hyperlink ref="F1220" r:id="rId146" display="https://podminky.urs.cz/item/CS_URS_2022_01/763181821"/>
    <hyperlink ref="F1225" r:id="rId147" display="https://podminky.urs.cz/item/CS_URS_2022_01/978011191"/>
    <hyperlink ref="F1231" r:id="rId148" display="https://podminky.urs.cz/item/CS_URS_2022_01/978013191"/>
    <hyperlink ref="F1284" r:id="rId149" display="https://podminky.urs.cz/item/CS_URS_2022_01/978012191"/>
    <hyperlink ref="F1290" r:id="rId150" display="https://podminky.urs.cz/item/CS_URS_2022_01/978013191"/>
    <hyperlink ref="F1302" r:id="rId151" display="https://podminky.urs.cz/item/CS_URS_2022_01/784121001"/>
    <hyperlink ref="F1321" r:id="rId152" display="https://podminky.urs.cz/item/CS_URS_2022_01/783806805"/>
    <hyperlink ref="F1332" r:id="rId153" display="https://podminky.urs.cz/item/CS_URS_2022_01/978059541"/>
    <hyperlink ref="F1350" r:id="rId154" display="https://podminky.urs.cz/item/CS_URS_2022_01/781473810"/>
    <hyperlink ref="F1354" r:id="rId155" display="https://podminky.urs.cz/item/CS_URS_2022_01/997013012"/>
    <hyperlink ref="F1359" r:id="rId156" display="https://podminky.urs.cz/item/CS_URS_2022_01/975043121"/>
    <hyperlink ref="F1363" r:id="rId157" display="https://podminky.urs.cz/item/CS_URS_2022_01/975048121"/>
    <hyperlink ref="F1368" r:id="rId158" display="https://podminky.urs.cz/item/CS_URS_2022_01/997013211"/>
    <hyperlink ref="F1370" r:id="rId159" display="https://podminky.urs.cz/item/CS_URS_2022_01/997013501"/>
    <hyperlink ref="F1372" r:id="rId160" display="https://podminky.urs.cz/item/CS_URS_2022_01/997013509"/>
    <hyperlink ref="F1375" r:id="rId161" display="https://podminky.urs.cz/item/CS_URS_2022_01/997013804"/>
    <hyperlink ref="F1377" r:id="rId162" display="https://podminky.urs.cz/item/CS_URS_2022_01/997013813"/>
    <hyperlink ref="F1379" r:id="rId163" display="https://podminky.urs.cz/item/CS_URS_2022_01/997013811"/>
    <hyperlink ref="F1381" r:id="rId164" display="https://podminky.urs.cz/item/CS_URS_2022_01/997013812"/>
    <hyperlink ref="F1383" r:id="rId165" display="https://podminky.urs.cz/item/CS_URS_2022_01/997013631"/>
    <hyperlink ref="F1390" r:id="rId166" display="https://podminky.urs.cz/item/CS_URS_2022_01/998011002"/>
    <hyperlink ref="F1402" r:id="rId167" display="https://podminky.urs.cz/item/CS_URS_2022_01/725291621"/>
    <hyperlink ref="F1406" r:id="rId168" display="https://podminky.urs.cz/item/CS_URS_2022_01/725291631"/>
    <hyperlink ref="F1414" r:id="rId169" display="https://podminky.urs.cz/item/CS_URS_2022_01/953943111"/>
    <hyperlink ref="F1419" r:id="rId170" display="https://podminky.urs.cz/item/CS_URS_2022_01/998725102"/>
    <hyperlink ref="F1430" r:id="rId171" display="https://podminky.urs.cz/item/CS_URS_2022_01/998742102"/>
    <hyperlink ref="F1433" r:id="rId172" display="https://podminky.urs.cz/item/CS_URS_2022_01/762821951"/>
    <hyperlink ref="F1438" r:id="rId173" display="https://podminky.urs.cz/item/CS_URS_2022_01/762822925"/>
    <hyperlink ref="F1443" r:id="rId174" display="https://podminky.urs.cz/item/CS_URS_2022_01/762083121"/>
    <hyperlink ref="F1448" r:id="rId175" display="https://podminky.urs.cz/item/CS_URS_2022_01/998762102"/>
    <hyperlink ref="F1451" r:id="rId176" display="https://podminky.urs.cz/item/CS_URS_2022_01/763121590"/>
    <hyperlink ref="F1466" r:id="rId177" display="https://podminky.urs.cz/item/CS_URS_2022_01/763121751"/>
    <hyperlink ref="F1468" r:id="rId178" display="https://podminky.urs.cz/item/CS_URS_2022_01/763131551"/>
    <hyperlink ref="F1479" r:id="rId179" display="https://podminky.urs.cz/item/CS_URS_2022_01/763131751"/>
    <hyperlink ref="F1492" r:id="rId180" display="https://podminky.urs.cz/item/CS_URS_2022_01/763131511"/>
    <hyperlink ref="F1500" r:id="rId181" display="https://podminky.urs.cz/item/CS_URS_2022_01/763135101"/>
    <hyperlink ref="F1508" r:id="rId182" display="https://podminky.urs.cz/item/CS_URS_2022_01/763132213"/>
    <hyperlink ref="F1513" r:id="rId183" display="https://podminky.urs.cz/item/CS_URS_2022_01/763181311"/>
    <hyperlink ref="F1518" r:id="rId184" display="https://podminky.urs.cz/item/CS_URS_2022_01/763171413"/>
    <hyperlink ref="F1524" r:id="rId185" display="https://podminky.urs.cz/item/CS_URS_2022_01/998763302"/>
    <hyperlink ref="F1527" r:id="rId186" display="https://podminky.urs.cz/item/CS_URS_2022_01/766622132"/>
    <hyperlink ref="F1534" r:id="rId187" display="https://podminky.urs.cz/item/CS_URS_2022_01/766622216"/>
    <hyperlink ref="F1541" r:id="rId188" display="https://podminky.urs.cz/item/CS_URS_2022_01/766694122"/>
    <hyperlink ref="F1552" r:id="rId189" display="https://podminky.urs.cz/item/CS_URS_2022_01/766660001"/>
    <hyperlink ref="F1560" r:id="rId190" display="https://podminky.urs.cz/item/CS_URS_2022_01/766660002"/>
    <hyperlink ref="F1566" r:id="rId191" display="https://podminky.urs.cz/item/CS_URS_2022_01/766660720"/>
    <hyperlink ref="F1573" r:id="rId192" display="https://podminky.urs.cz/item/CS_URS_2022_01/766660021"/>
    <hyperlink ref="F1583" r:id="rId193" display="https://podminky.urs.cz/item/CS_URS_2022_01/766660022"/>
    <hyperlink ref="F1588" r:id="rId194" display="https://podminky.urs.cz/item/CS_URS_2022_01/766660717"/>
    <hyperlink ref="F1600" r:id="rId195" display="https://podminky.urs.cz/item/CS_URS_2022_01/766660729"/>
    <hyperlink ref="F1615" r:id="rId196" display="https://podminky.urs.cz/item/CS_URS_2022_01/766660733"/>
    <hyperlink ref="F1624" r:id="rId197" display="https://podminky.urs.cz/item/CS_URS_2022_01/766211400"/>
    <hyperlink ref="F1638" r:id="rId198" display="https://podminky.urs.cz/item/CS_URS_2022_01/766811144"/>
    <hyperlink ref="F1643" r:id="rId199" display="https://podminky.urs.cz/item/CS_URS_2022_01/766821111"/>
    <hyperlink ref="F1647" r:id="rId200" display="https://podminky.urs.cz/item/CS_URS_2022_01/998766102"/>
    <hyperlink ref="F1650" r:id="rId201" display="https://podminky.urs.cz/item/CS_URS_2022_01/767640222"/>
    <hyperlink ref="F1657" r:id="rId202" display="https://podminky.urs.cz/item/CS_URS_2022_01/767640113"/>
    <hyperlink ref="F1660" r:id="rId203" display="https://podminky.urs.cz/item/CS_URS_2022_01/998767102"/>
    <hyperlink ref="F1663" r:id="rId204" display="https://podminky.urs.cz/item/CS_URS_2022_01/965046111"/>
    <hyperlink ref="F1673" r:id="rId205" display="https://podminky.urs.cz/item/CS_URS_2022_01/771111011"/>
    <hyperlink ref="F1685" r:id="rId206" display="https://podminky.urs.cz/item/CS_URS_2022_01/771121011"/>
    <hyperlink ref="F1697" r:id="rId207" display="https://podminky.urs.cz/item/CS_URS_2022_01/771151013"/>
    <hyperlink ref="F1707" r:id="rId208" display="https://podminky.urs.cz/item/CS_URS_2022_01/771591112"/>
    <hyperlink ref="F1731" r:id="rId209" display="https://podminky.urs.cz/item/CS_URS_2022_01/771574263"/>
    <hyperlink ref="F1745" r:id="rId210" display="https://podminky.urs.cz/item/CS_URS_2022_01/771574262"/>
    <hyperlink ref="F1750" r:id="rId211" display="https://podminky.urs.cz/item/CS_URS_2022_01/771274124"/>
    <hyperlink ref="F1754" r:id="rId212" display="https://podminky.urs.cz/item/CS_URS_2022_01/771274242"/>
    <hyperlink ref="F1761" r:id="rId213" display="https://podminky.urs.cz/item/CS_URS_2022_01/771161022"/>
    <hyperlink ref="F1768" r:id="rId214" display="https://podminky.urs.cz/item/CS_URS_2022_01/771474113"/>
    <hyperlink ref="F1795" r:id="rId215" display="https://podminky.urs.cz/item/CS_URS_2022_01/771577111"/>
    <hyperlink ref="F1806" r:id="rId216" display="https://podminky.urs.cz/item/CS_URS_2022_01/771591115"/>
    <hyperlink ref="F1824" r:id="rId217" display="https://podminky.urs.cz/item/CS_URS_2022_01/771161021"/>
    <hyperlink ref="F1833" r:id="rId218" display="https://podminky.urs.cz/item/CS_URS_2022_01/998771102"/>
    <hyperlink ref="F1836" r:id="rId219" display="https://podminky.urs.cz/item/CS_URS_2022_01/776111116"/>
    <hyperlink ref="F1841" r:id="rId220" display="https://podminky.urs.cz/item/CS_URS_2022_01/776111115"/>
    <hyperlink ref="F1849" r:id="rId221" display="https://podminky.urs.cz/item/CS_URS_2022_01/776111311"/>
    <hyperlink ref="F1859" r:id="rId222" display="https://podminky.urs.cz/item/CS_URS_2022_01/776121411"/>
    <hyperlink ref="F1864" r:id="rId223" display="https://podminky.urs.cz/item/CS_URS_2022_01/776121112"/>
    <hyperlink ref="F1872" r:id="rId224" display="https://podminky.urs.cz/item/CS_URS_2022_01/776141122"/>
    <hyperlink ref="F1880" r:id="rId225" display="https://podminky.urs.cz/item/CS_URS_2022_01/776221111"/>
    <hyperlink ref="F1890" r:id="rId226" display="https://podminky.urs.cz/item/CS_URS_2022_01/776221121"/>
    <hyperlink ref="F1903" r:id="rId227" display="https://podminky.urs.cz/item/CS_URS_2022_01/776421111"/>
    <hyperlink ref="F1937" r:id="rId228" display="https://podminky.urs.cz/item/CS_URS_2022_01/776421312"/>
    <hyperlink ref="F1952" r:id="rId229" display="https://podminky.urs.cz/item/CS_URS_2022_01/998776102"/>
    <hyperlink ref="F1955" r:id="rId230" display="https://podminky.urs.cz/item/CS_URS_2022_01/781111011"/>
    <hyperlink ref="F1990" r:id="rId231" display="https://podminky.urs.cz/item/CS_URS_2022_01/781121011"/>
    <hyperlink ref="F1992" r:id="rId232" display="https://podminky.urs.cz/item/CS_URS_2022_01/781131112"/>
    <hyperlink ref="F2001" r:id="rId233" display="https://podminky.urs.cz/item/CS_URS_2022_01/781474115"/>
    <hyperlink ref="F2038" r:id="rId234" display="https://podminky.urs.cz/item/CS_URS_2022_01/781495115"/>
    <hyperlink ref="F2086" r:id="rId235" display="https://podminky.urs.cz/item/CS_URS_2022_01/998781102"/>
    <hyperlink ref="F2089" r:id="rId236" display="https://podminky.urs.cz/item/CS_URS_2022_01/783314101"/>
    <hyperlink ref="F2097" r:id="rId237" display="https://podminky.urs.cz/item/CS_URS_2022_01/783315101"/>
    <hyperlink ref="F2105" r:id="rId238" display="https://podminky.urs.cz/item/CS_URS_2022_01/783317101"/>
    <hyperlink ref="F2113" r:id="rId239" display="https://podminky.urs.cz/item/CS_URS_2022_01/783201403"/>
    <hyperlink ref="F2117" r:id="rId240" display="https://podminky.urs.cz/item/CS_URS_2022_01/783213111"/>
    <hyperlink ref="F2122" r:id="rId241" display="https://podminky.urs.cz/item/CS_URS_2022_01/784181121"/>
    <hyperlink ref="F2181" r:id="rId242" display="https://podminky.urs.cz/item/CS_URS_2022_01/784181127"/>
    <hyperlink ref="F2189" r:id="rId243" display="https://podminky.urs.cz/item/CS_URS_2022_01/784221111"/>
    <hyperlink ref="F2252" r:id="rId244" display="https://podminky.urs.cz/item/CS_URS_2022_01/784221107"/>
    <hyperlink ref="F2272" r:id="rId245" display="https://podminky.urs.cz/item/CS_URS_2022_01/784171101"/>
    <hyperlink ref="F2284" r:id="rId246" display="https://podminky.urs.cz/item/CS_URS_2022_01/784171111"/>
    <hyperlink ref="F2296" r:id="rId247" display="https://podminky.urs.cz/item/CS_URS_2022_01/786626121"/>
    <hyperlink ref="F2303" r:id="rId248" display="https://podminky.urs.cz/item/CS_URS_2022_01/998786102"/>
    <hyperlink ref="F2306" r:id="rId249" display="https://podminky.urs.cz/item/CS_URS_2022_01/HZS2112"/>
    <hyperlink ref="F2310" r:id="rId250" display="https://podminky.urs.cz/item/CS_URS_2022_01/HZS249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5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2643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ROUND(J91,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ROUND((SUM(BE91:BE488)),  2)</f>
        <v>0</v>
      </c>
      <c r="G33" s="40"/>
      <c r="H33" s="40"/>
      <c r="I33" s="150">
        <v>0.20999999999999999</v>
      </c>
      <c r="J33" s="149">
        <f>ROUND(((SUM(BE91:BE488))*I33),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ROUND((SUM(BF91:BF488)),  2)</f>
        <v>0</v>
      </c>
      <c r="G34" s="40"/>
      <c r="H34" s="40"/>
      <c r="I34" s="150">
        <v>0.14999999999999999</v>
      </c>
      <c r="J34" s="149">
        <f>ROUND(((SUM(BF91:BF488))*I34),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ROUND((SUM(BG91:BG488)),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ROUND((SUM(BH91:BH488)),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ROUND((SUM(BI91:BI488)),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03 - VÝMĚNA STŘEŠNÍ KONSTRUKCE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J91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137</v>
      </c>
      <c r="E60" s="170"/>
      <c r="F60" s="170"/>
      <c r="G60" s="170"/>
      <c r="H60" s="170"/>
      <c r="I60" s="170"/>
      <c r="J60" s="171">
        <f>J92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2644</v>
      </c>
      <c r="E61" s="176"/>
      <c r="F61" s="176"/>
      <c r="G61" s="176"/>
      <c r="H61" s="176"/>
      <c r="I61" s="176"/>
      <c r="J61" s="177">
        <f>J93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226</v>
      </c>
      <c r="E62" s="176"/>
      <c r="F62" s="176"/>
      <c r="G62" s="176"/>
      <c r="H62" s="176"/>
      <c r="I62" s="176"/>
      <c r="J62" s="177">
        <f>J94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2645</v>
      </c>
      <c r="E63" s="176"/>
      <c r="F63" s="176"/>
      <c r="G63" s="176"/>
      <c r="H63" s="176"/>
      <c r="I63" s="176"/>
      <c r="J63" s="177">
        <f>J101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139</v>
      </c>
      <c r="E64" s="176"/>
      <c r="F64" s="176"/>
      <c r="G64" s="176"/>
      <c r="H64" s="176"/>
      <c r="I64" s="176"/>
      <c r="J64" s="177">
        <f>J173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67"/>
      <c r="C65" s="168"/>
      <c r="D65" s="169" t="s">
        <v>230</v>
      </c>
      <c r="E65" s="170"/>
      <c r="F65" s="170"/>
      <c r="G65" s="170"/>
      <c r="H65" s="170"/>
      <c r="I65" s="170"/>
      <c r="J65" s="171">
        <f>J196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73"/>
      <c r="C66" s="174"/>
      <c r="D66" s="175" t="s">
        <v>2646</v>
      </c>
      <c r="E66" s="176"/>
      <c r="F66" s="176"/>
      <c r="G66" s="176"/>
      <c r="H66" s="176"/>
      <c r="I66" s="176"/>
      <c r="J66" s="177">
        <f>J197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233</v>
      </c>
      <c r="E67" s="176"/>
      <c r="F67" s="176"/>
      <c r="G67" s="176"/>
      <c r="H67" s="176"/>
      <c r="I67" s="176"/>
      <c r="J67" s="177">
        <f>J232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2647</v>
      </c>
      <c r="E68" s="176"/>
      <c r="F68" s="176"/>
      <c r="G68" s="176"/>
      <c r="H68" s="176"/>
      <c r="I68" s="176"/>
      <c r="J68" s="177">
        <f>J308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2648</v>
      </c>
      <c r="E69" s="176"/>
      <c r="F69" s="176"/>
      <c r="G69" s="176"/>
      <c r="H69" s="176"/>
      <c r="I69" s="176"/>
      <c r="J69" s="177">
        <f>J402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236</v>
      </c>
      <c r="E70" s="176"/>
      <c r="F70" s="176"/>
      <c r="G70" s="176"/>
      <c r="H70" s="176"/>
      <c r="I70" s="176"/>
      <c r="J70" s="177">
        <f>J450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240</v>
      </c>
      <c r="E71" s="176"/>
      <c r="F71" s="176"/>
      <c r="G71" s="176"/>
      <c r="H71" s="176"/>
      <c r="I71" s="176"/>
      <c r="J71" s="177">
        <f>J465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140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62" t="str">
        <f>E7</f>
        <v>Rybniště ON - celková oprava objektu</v>
      </c>
      <c r="F81" s="34"/>
      <c r="G81" s="34"/>
      <c r="H81" s="34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131</v>
      </c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E9</f>
        <v>03 - VÝMĚNA STŘEŠNÍ KONSTRUKCE</v>
      </c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F12</f>
        <v xml:space="preserve"> </v>
      </c>
      <c r="G85" s="42"/>
      <c r="H85" s="42"/>
      <c r="I85" s="34" t="s">
        <v>23</v>
      </c>
      <c r="J85" s="74" t="str">
        <f>IF(J12="","",J12)</f>
        <v>5. 1. 2022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E15</f>
        <v>Správa železnic,s.o.</v>
      </c>
      <c r="G87" s="42"/>
      <c r="H87" s="42"/>
      <c r="I87" s="34" t="s">
        <v>32</v>
      </c>
      <c r="J87" s="38" t="str">
        <f>E21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IF(E18="","",E18)</f>
        <v>Vyplň údaj</v>
      </c>
      <c r="G88" s="42"/>
      <c r="H88" s="42"/>
      <c r="I88" s="34" t="s">
        <v>34</v>
      </c>
      <c r="J88" s="38" t="str">
        <f>E24</f>
        <v xml:space="preserve"> 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79"/>
      <c r="B90" s="180"/>
      <c r="C90" s="181" t="s">
        <v>141</v>
      </c>
      <c r="D90" s="182" t="s">
        <v>56</v>
      </c>
      <c r="E90" s="182" t="s">
        <v>52</v>
      </c>
      <c r="F90" s="182" t="s">
        <v>53</v>
      </c>
      <c r="G90" s="182" t="s">
        <v>142</v>
      </c>
      <c r="H90" s="182" t="s">
        <v>143</v>
      </c>
      <c r="I90" s="182" t="s">
        <v>144</v>
      </c>
      <c r="J90" s="182" t="s">
        <v>135</v>
      </c>
      <c r="K90" s="183" t="s">
        <v>145</v>
      </c>
      <c r="L90" s="184"/>
      <c r="M90" s="94" t="s">
        <v>19</v>
      </c>
      <c r="N90" s="95" t="s">
        <v>41</v>
      </c>
      <c r="O90" s="95" t="s">
        <v>146</v>
      </c>
      <c r="P90" s="95" t="s">
        <v>147</v>
      </c>
      <c r="Q90" s="95" t="s">
        <v>148</v>
      </c>
      <c r="R90" s="95" t="s">
        <v>149</v>
      </c>
      <c r="S90" s="95" t="s">
        <v>150</v>
      </c>
      <c r="T90" s="96" t="s">
        <v>151</v>
      </c>
      <c r="U90" s="179"/>
      <c r="V90" s="179"/>
      <c r="W90" s="179"/>
      <c r="X90" s="179"/>
      <c r="Y90" s="179"/>
      <c r="Z90" s="179"/>
      <c r="AA90" s="179"/>
      <c r="AB90" s="179"/>
      <c r="AC90" s="179"/>
      <c r="AD90" s="179"/>
      <c r="AE90" s="179"/>
    </row>
    <row r="91" s="2" customFormat="1" ht="22.8" customHeight="1">
      <c r="A91" s="40"/>
      <c r="B91" s="41"/>
      <c r="C91" s="101" t="s">
        <v>152</v>
      </c>
      <c r="D91" s="42"/>
      <c r="E91" s="42"/>
      <c r="F91" s="42"/>
      <c r="G91" s="42"/>
      <c r="H91" s="42"/>
      <c r="I91" s="42"/>
      <c r="J91" s="185">
        <f>BK91</f>
        <v>0</v>
      </c>
      <c r="K91" s="42"/>
      <c r="L91" s="46"/>
      <c r="M91" s="97"/>
      <c r="N91" s="186"/>
      <c r="O91" s="98"/>
      <c r="P91" s="187">
        <f>P92+P196</f>
        <v>0</v>
      </c>
      <c r="Q91" s="98"/>
      <c r="R91" s="187">
        <f>R92+R196</f>
        <v>16.489386948043002</v>
      </c>
      <c r="S91" s="98"/>
      <c r="T91" s="188">
        <f>T92+T196</f>
        <v>20.840263919999998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70</v>
      </c>
      <c r="AU91" s="19" t="s">
        <v>136</v>
      </c>
      <c r="BK91" s="189">
        <f>BK92+BK196</f>
        <v>0</v>
      </c>
    </row>
    <row r="92" s="12" customFormat="1" ht="25.92" customHeight="1">
      <c r="A92" s="12"/>
      <c r="B92" s="190"/>
      <c r="C92" s="191"/>
      <c r="D92" s="192" t="s">
        <v>70</v>
      </c>
      <c r="E92" s="193" t="s">
        <v>153</v>
      </c>
      <c r="F92" s="193" t="s">
        <v>154</v>
      </c>
      <c r="G92" s="191"/>
      <c r="H92" s="191"/>
      <c r="I92" s="194"/>
      <c r="J92" s="195">
        <f>BK92</f>
        <v>0</v>
      </c>
      <c r="K92" s="191"/>
      <c r="L92" s="196"/>
      <c r="M92" s="197"/>
      <c r="N92" s="198"/>
      <c r="O92" s="198"/>
      <c r="P92" s="199">
        <f>P93+P94+P101+P173</f>
        <v>0</v>
      </c>
      <c r="Q92" s="198"/>
      <c r="R92" s="199">
        <f>R93+R94+R101+R173</f>
        <v>0.01848</v>
      </c>
      <c r="S92" s="198"/>
      <c r="T92" s="200">
        <f>T93+T94+T101+T173</f>
        <v>19.221063919999999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79</v>
      </c>
      <c r="AT92" s="202" t="s">
        <v>70</v>
      </c>
      <c r="AU92" s="202" t="s">
        <v>71</v>
      </c>
      <c r="AY92" s="201" t="s">
        <v>155</v>
      </c>
      <c r="BK92" s="203">
        <f>BK93+BK94+BK101+BK173</f>
        <v>0</v>
      </c>
    </row>
    <row r="93" s="12" customFormat="1" ht="22.8" customHeight="1">
      <c r="A93" s="12"/>
      <c r="B93" s="190"/>
      <c r="C93" s="191"/>
      <c r="D93" s="192" t="s">
        <v>70</v>
      </c>
      <c r="E93" s="204" t="s">
        <v>313</v>
      </c>
      <c r="F93" s="204" t="s">
        <v>2649</v>
      </c>
      <c r="G93" s="191"/>
      <c r="H93" s="191"/>
      <c r="I93" s="194"/>
      <c r="J93" s="205">
        <f>BK93</f>
        <v>0</v>
      </c>
      <c r="K93" s="191"/>
      <c r="L93" s="196"/>
      <c r="M93" s="197"/>
      <c r="N93" s="198"/>
      <c r="O93" s="198"/>
      <c r="P93" s="199">
        <v>0</v>
      </c>
      <c r="Q93" s="198"/>
      <c r="R93" s="199">
        <v>0</v>
      </c>
      <c r="S93" s="198"/>
      <c r="T93" s="200"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1" t="s">
        <v>79</v>
      </c>
      <c r="AT93" s="202" t="s">
        <v>70</v>
      </c>
      <c r="AU93" s="202" t="s">
        <v>79</v>
      </c>
      <c r="AY93" s="201" t="s">
        <v>155</v>
      </c>
      <c r="BK93" s="203">
        <v>0</v>
      </c>
    </row>
    <row r="94" s="12" customFormat="1" ht="22.8" customHeight="1">
      <c r="A94" s="12"/>
      <c r="B94" s="190"/>
      <c r="C94" s="191"/>
      <c r="D94" s="192" t="s">
        <v>70</v>
      </c>
      <c r="E94" s="204" t="s">
        <v>896</v>
      </c>
      <c r="F94" s="204" t="s">
        <v>897</v>
      </c>
      <c r="G94" s="191"/>
      <c r="H94" s="191"/>
      <c r="I94" s="194"/>
      <c r="J94" s="205">
        <f>BK94</f>
        <v>0</v>
      </c>
      <c r="K94" s="191"/>
      <c r="L94" s="196"/>
      <c r="M94" s="197"/>
      <c r="N94" s="198"/>
      <c r="O94" s="198"/>
      <c r="P94" s="199">
        <f>SUM(P95:P100)</f>
        <v>0</v>
      </c>
      <c r="Q94" s="198"/>
      <c r="R94" s="199">
        <f>SUM(R95:R100)</f>
        <v>0.01848</v>
      </c>
      <c r="S94" s="198"/>
      <c r="T94" s="200">
        <f>SUM(T95:T100)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79</v>
      </c>
      <c r="AT94" s="202" t="s">
        <v>70</v>
      </c>
      <c r="AU94" s="202" t="s">
        <v>79</v>
      </c>
      <c r="AY94" s="201" t="s">
        <v>155</v>
      </c>
      <c r="BK94" s="203">
        <f>SUM(BK95:BK100)</f>
        <v>0</v>
      </c>
    </row>
    <row r="95" s="2" customFormat="1" ht="16.5" customHeight="1">
      <c r="A95" s="40"/>
      <c r="B95" s="41"/>
      <c r="C95" s="206" t="s">
        <v>79</v>
      </c>
      <c r="D95" s="206" t="s">
        <v>158</v>
      </c>
      <c r="E95" s="207" t="s">
        <v>2650</v>
      </c>
      <c r="F95" s="208" t="s">
        <v>2651</v>
      </c>
      <c r="G95" s="209" t="s">
        <v>258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163</v>
      </c>
      <c r="AT95" s="217" t="s">
        <v>158</v>
      </c>
      <c r="AU95" s="217" t="s">
        <v>81</v>
      </c>
      <c r="AY95" s="19" t="s">
        <v>155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163</v>
      </c>
      <c r="BM95" s="217" t="s">
        <v>2652</v>
      </c>
    </row>
    <row r="96" s="2" customFormat="1" ht="33" customHeight="1">
      <c r="A96" s="40"/>
      <c r="B96" s="41"/>
      <c r="C96" s="206" t="s">
        <v>81</v>
      </c>
      <c r="D96" s="206" t="s">
        <v>158</v>
      </c>
      <c r="E96" s="207" t="s">
        <v>2653</v>
      </c>
      <c r="F96" s="208" t="s">
        <v>2654</v>
      </c>
      <c r="G96" s="209" t="s">
        <v>258</v>
      </c>
      <c r="H96" s="210">
        <v>1</v>
      </c>
      <c r="I96" s="211"/>
      <c r="J96" s="212">
        <f>ROUND(I96*H96,2)</f>
        <v>0</v>
      </c>
      <c r="K96" s="208" t="s">
        <v>162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0.016379999999999999</v>
      </c>
      <c r="R96" s="215">
        <f>Q96*H96</f>
        <v>0.016379999999999999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163</v>
      </c>
      <c r="AT96" s="217" t="s">
        <v>158</v>
      </c>
      <c r="AU96" s="217" t="s">
        <v>81</v>
      </c>
      <c r="AY96" s="19" t="s">
        <v>155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163</v>
      </c>
      <c r="BM96" s="217" t="s">
        <v>2655</v>
      </c>
    </row>
    <row r="97" s="2" customFormat="1">
      <c r="A97" s="40"/>
      <c r="B97" s="41"/>
      <c r="C97" s="42"/>
      <c r="D97" s="219" t="s">
        <v>165</v>
      </c>
      <c r="E97" s="42"/>
      <c r="F97" s="220" t="s">
        <v>2656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165</v>
      </c>
      <c r="AU97" s="19" t="s">
        <v>81</v>
      </c>
    </row>
    <row r="98" s="13" customFormat="1">
      <c r="A98" s="13"/>
      <c r="B98" s="224"/>
      <c r="C98" s="225"/>
      <c r="D98" s="226" t="s">
        <v>167</v>
      </c>
      <c r="E98" s="227" t="s">
        <v>19</v>
      </c>
      <c r="F98" s="228" t="s">
        <v>2657</v>
      </c>
      <c r="G98" s="225"/>
      <c r="H98" s="229">
        <v>1</v>
      </c>
      <c r="I98" s="230"/>
      <c r="J98" s="225"/>
      <c r="K98" s="225"/>
      <c r="L98" s="231"/>
      <c r="M98" s="232"/>
      <c r="N98" s="233"/>
      <c r="O98" s="233"/>
      <c r="P98" s="233"/>
      <c r="Q98" s="233"/>
      <c r="R98" s="233"/>
      <c r="S98" s="233"/>
      <c r="T98" s="23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5" t="s">
        <v>167</v>
      </c>
      <c r="AU98" s="235" t="s">
        <v>81</v>
      </c>
      <c r="AV98" s="13" t="s">
        <v>81</v>
      </c>
      <c r="AW98" s="13" t="s">
        <v>33</v>
      </c>
      <c r="AX98" s="13" t="s">
        <v>71</v>
      </c>
      <c r="AY98" s="235" t="s">
        <v>155</v>
      </c>
    </row>
    <row r="99" s="14" customFormat="1">
      <c r="A99" s="14"/>
      <c r="B99" s="236"/>
      <c r="C99" s="237"/>
      <c r="D99" s="226" t="s">
        <v>167</v>
      </c>
      <c r="E99" s="238" t="s">
        <v>19</v>
      </c>
      <c r="F99" s="239" t="s">
        <v>177</v>
      </c>
      <c r="G99" s="237"/>
      <c r="H99" s="240">
        <v>1</v>
      </c>
      <c r="I99" s="241"/>
      <c r="J99" s="237"/>
      <c r="K99" s="237"/>
      <c r="L99" s="242"/>
      <c r="M99" s="243"/>
      <c r="N99" s="244"/>
      <c r="O99" s="244"/>
      <c r="P99" s="244"/>
      <c r="Q99" s="244"/>
      <c r="R99" s="244"/>
      <c r="S99" s="244"/>
      <c r="T99" s="245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6" t="s">
        <v>167</v>
      </c>
      <c r="AU99" s="246" t="s">
        <v>81</v>
      </c>
      <c r="AV99" s="14" t="s">
        <v>163</v>
      </c>
      <c r="AW99" s="14" t="s">
        <v>33</v>
      </c>
      <c r="AX99" s="14" t="s">
        <v>79</v>
      </c>
      <c r="AY99" s="246" t="s">
        <v>155</v>
      </c>
    </row>
    <row r="100" s="2" customFormat="1" ht="16.5" customHeight="1">
      <c r="A100" s="40"/>
      <c r="B100" s="41"/>
      <c r="C100" s="257" t="s">
        <v>180</v>
      </c>
      <c r="D100" s="257" t="s">
        <v>192</v>
      </c>
      <c r="E100" s="258" t="s">
        <v>2658</v>
      </c>
      <c r="F100" s="259" t="s">
        <v>2659</v>
      </c>
      <c r="G100" s="260" t="s">
        <v>258</v>
      </c>
      <c r="H100" s="261">
        <v>1</v>
      </c>
      <c r="I100" s="262"/>
      <c r="J100" s="263">
        <f>ROUND(I100*H100,2)</f>
        <v>0</v>
      </c>
      <c r="K100" s="259" t="s">
        <v>732</v>
      </c>
      <c r="L100" s="264"/>
      <c r="M100" s="265" t="s">
        <v>19</v>
      </c>
      <c r="N100" s="266" t="s">
        <v>42</v>
      </c>
      <c r="O100" s="86"/>
      <c r="P100" s="215">
        <f>O100*H100</f>
        <v>0</v>
      </c>
      <c r="Q100" s="215">
        <v>0.0020999999999999999</v>
      </c>
      <c r="R100" s="215">
        <f>Q100*H100</f>
        <v>0.0020999999999999999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195</v>
      </c>
      <c r="AT100" s="217" t="s">
        <v>192</v>
      </c>
      <c r="AU100" s="217" t="s">
        <v>81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163</v>
      </c>
      <c r="BM100" s="217" t="s">
        <v>2660</v>
      </c>
    </row>
    <row r="101" s="12" customFormat="1" ht="22.8" customHeight="1">
      <c r="A101" s="12"/>
      <c r="B101" s="190"/>
      <c r="C101" s="191"/>
      <c r="D101" s="192" t="s">
        <v>70</v>
      </c>
      <c r="E101" s="204" t="s">
        <v>966</v>
      </c>
      <c r="F101" s="204" t="s">
        <v>2661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SUM(P102:P172)</f>
        <v>0</v>
      </c>
      <c r="Q101" s="198"/>
      <c r="R101" s="199">
        <f>SUM(R102:R172)</f>
        <v>0</v>
      </c>
      <c r="S101" s="198"/>
      <c r="T101" s="200">
        <f>SUM(T102:T172)</f>
        <v>19.221063919999999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79</v>
      </c>
      <c r="AT101" s="202" t="s">
        <v>70</v>
      </c>
      <c r="AU101" s="202" t="s">
        <v>79</v>
      </c>
      <c r="AY101" s="201" t="s">
        <v>155</v>
      </c>
      <c r="BK101" s="203">
        <f>SUM(BK102:BK172)</f>
        <v>0</v>
      </c>
    </row>
    <row r="102" s="2" customFormat="1" ht="16.5" customHeight="1">
      <c r="A102" s="40"/>
      <c r="B102" s="41"/>
      <c r="C102" s="206" t="s">
        <v>163</v>
      </c>
      <c r="D102" s="206" t="s">
        <v>158</v>
      </c>
      <c r="E102" s="207" t="s">
        <v>2662</v>
      </c>
      <c r="F102" s="208" t="s">
        <v>2663</v>
      </c>
      <c r="G102" s="209" t="s">
        <v>264</v>
      </c>
      <c r="H102" s="210">
        <v>584.673</v>
      </c>
      <c r="I102" s="211"/>
      <c r="J102" s="212">
        <f>ROUND(I102*H102,2)</f>
        <v>0</v>
      </c>
      <c r="K102" s="208" t="s">
        <v>162</v>
      </c>
      <c r="L102" s="46"/>
      <c r="M102" s="213" t="s">
        <v>19</v>
      </c>
      <c r="N102" s="214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0.01533</v>
      </c>
      <c r="T102" s="216">
        <f>S102*H102</f>
        <v>8.9630370900000003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163</v>
      </c>
      <c r="AT102" s="217" t="s">
        <v>158</v>
      </c>
      <c r="AU102" s="217" t="s">
        <v>81</v>
      </c>
      <c r="AY102" s="19" t="s">
        <v>155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163</v>
      </c>
      <c r="BM102" s="217" t="s">
        <v>2664</v>
      </c>
    </row>
    <row r="103" s="2" customFormat="1">
      <c r="A103" s="40"/>
      <c r="B103" s="41"/>
      <c r="C103" s="42"/>
      <c r="D103" s="219" t="s">
        <v>165</v>
      </c>
      <c r="E103" s="42"/>
      <c r="F103" s="220" t="s">
        <v>2665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165</v>
      </c>
      <c r="AU103" s="19" t="s">
        <v>81</v>
      </c>
    </row>
    <row r="104" s="13" customFormat="1">
      <c r="A104" s="13"/>
      <c r="B104" s="224"/>
      <c r="C104" s="225"/>
      <c r="D104" s="226" t="s">
        <v>167</v>
      </c>
      <c r="E104" s="227" t="s">
        <v>19</v>
      </c>
      <c r="F104" s="228" t="s">
        <v>2666</v>
      </c>
      <c r="G104" s="225"/>
      <c r="H104" s="229">
        <v>581.11199999999997</v>
      </c>
      <c r="I104" s="230"/>
      <c r="J104" s="225"/>
      <c r="K104" s="225"/>
      <c r="L104" s="231"/>
      <c r="M104" s="232"/>
      <c r="N104" s="233"/>
      <c r="O104" s="233"/>
      <c r="P104" s="233"/>
      <c r="Q104" s="233"/>
      <c r="R104" s="233"/>
      <c r="S104" s="233"/>
      <c r="T104" s="23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5" t="s">
        <v>167</v>
      </c>
      <c r="AU104" s="235" t="s">
        <v>81</v>
      </c>
      <c r="AV104" s="13" t="s">
        <v>81</v>
      </c>
      <c r="AW104" s="13" t="s">
        <v>33</v>
      </c>
      <c r="AX104" s="13" t="s">
        <v>71</v>
      </c>
      <c r="AY104" s="235" t="s">
        <v>155</v>
      </c>
    </row>
    <row r="105" s="13" customFormat="1">
      <c r="A105" s="13"/>
      <c r="B105" s="224"/>
      <c r="C105" s="225"/>
      <c r="D105" s="226" t="s">
        <v>167</v>
      </c>
      <c r="E105" s="227" t="s">
        <v>19</v>
      </c>
      <c r="F105" s="228" t="s">
        <v>2667</v>
      </c>
      <c r="G105" s="225"/>
      <c r="H105" s="229">
        <v>-33.093000000000004</v>
      </c>
      <c r="I105" s="230"/>
      <c r="J105" s="225"/>
      <c r="K105" s="225"/>
      <c r="L105" s="231"/>
      <c r="M105" s="232"/>
      <c r="N105" s="233"/>
      <c r="O105" s="233"/>
      <c r="P105" s="233"/>
      <c r="Q105" s="233"/>
      <c r="R105" s="233"/>
      <c r="S105" s="233"/>
      <c r="T105" s="23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5" t="s">
        <v>167</v>
      </c>
      <c r="AU105" s="235" t="s">
        <v>81</v>
      </c>
      <c r="AV105" s="13" t="s">
        <v>81</v>
      </c>
      <c r="AW105" s="13" t="s">
        <v>33</v>
      </c>
      <c r="AX105" s="13" t="s">
        <v>71</v>
      </c>
      <c r="AY105" s="235" t="s">
        <v>155</v>
      </c>
    </row>
    <row r="106" s="13" customFormat="1">
      <c r="A106" s="13"/>
      <c r="B106" s="224"/>
      <c r="C106" s="225"/>
      <c r="D106" s="226" t="s">
        <v>167</v>
      </c>
      <c r="E106" s="227" t="s">
        <v>19</v>
      </c>
      <c r="F106" s="228" t="s">
        <v>2668</v>
      </c>
      <c r="G106" s="225"/>
      <c r="H106" s="229">
        <v>36.654000000000003</v>
      </c>
      <c r="I106" s="230"/>
      <c r="J106" s="225"/>
      <c r="K106" s="225"/>
      <c r="L106" s="231"/>
      <c r="M106" s="232"/>
      <c r="N106" s="233"/>
      <c r="O106" s="233"/>
      <c r="P106" s="233"/>
      <c r="Q106" s="233"/>
      <c r="R106" s="233"/>
      <c r="S106" s="233"/>
      <c r="T106" s="23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5" t="s">
        <v>167</v>
      </c>
      <c r="AU106" s="235" t="s">
        <v>81</v>
      </c>
      <c r="AV106" s="13" t="s">
        <v>81</v>
      </c>
      <c r="AW106" s="13" t="s">
        <v>33</v>
      </c>
      <c r="AX106" s="13" t="s">
        <v>71</v>
      </c>
      <c r="AY106" s="235" t="s">
        <v>155</v>
      </c>
    </row>
    <row r="107" s="14" customFormat="1">
      <c r="A107" s="14"/>
      <c r="B107" s="236"/>
      <c r="C107" s="237"/>
      <c r="D107" s="226" t="s">
        <v>167</v>
      </c>
      <c r="E107" s="238" t="s">
        <v>19</v>
      </c>
      <c r="F107" s="239" t="s">
        <v>177</v>
      </c>
      <c r="G107" s="237"/>
      <c r="H107" s="240">
        <v>584.673</v>
      </c>
      <c r="I107" s="241"/>
      <c r="J107" s="237"/>
      <c r="K107" s="237"/>
      <c r="L107" s="242"/>
      <c r="M107" s="243"/>
      <c r="N107" s="244"/>
      <c r="O107" s="244"/>
      <c r="P107" s="244"/>
      <c r="Q107" s="244"/>
      <c r="R107" s="244"/>
      <c r="S107" s="244"/>
      <c r="T107" s="245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6" t="s">
        <v>167</v>
      </c>
      <c r="AU107" s="246" t="s">
        <v>81</v>
      </c>
      <c r="AV107" s="14" t="s">
        <v>163</v>
      </c>
      <c r="AW107" s="14" t="s">
        <v>33</v>
      </c>
      <c r="AX107" s="14" t="s">
        <v>79</v>
      </c>
      <c r="AY107" s="246" t="s">
        <v>155</v>
      </c>
    </row>
    <row r="108" s="2" customFormat="1" ht="16.5" customHeight="1">
      <c r="A108" s="40"/>
      <c r="B108" s="41"/>
      <c r="C108" s="206" t="s">
        <v>191</v>
      </c>
      <c r="D108" s="206" t="s">
        <v>158</v>
      </c>
      <c r="E108" s="207" t="s">
        <v>2669</v>
      </c>
      <c r="F108" s="208" t="s">
        <v>2670</v>
      </c>
      <c r="G108" s="209" t="s">
        <v>338</v>
      </c>
      <c r="H108" s="210">
        <v>40.439999999999998</v>
      </c>
      <c r="I108" s="211"/>
      <c r="J108" s="212">
        <f>ROUND(I108*H108,2)</f>
        <v>0</v>
      </c>
      <c r="K108" s="208" t="s">
        <v>162</v>
      </c>
      <c r="L108" s="46"/>
      <c r="M108" s="213" t="s">
        <v>19</v>
      </c>
      <c r="N108" s="214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0.0079699999999999997</v>
      </c>
      <c r="T108" s="216">
        <f>S108*H108</f>
        <v>0.32230679999999995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163</v>
      </c>
      <c r="AT108" s="217" t="s">
        <v>158</v>
      </c>
      <c r="AU108" s="217" t="s">
        <v>81</v>
      </c>
      <c r="AY108" s="19" t="s">
        <v>155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163</v>
      </c>
      <c r="BM108" s="217" t="s">
        <v>2671</v>
      </c>
    </row>
    <row r="109" s="2" customFormat="1">
      <c r="A109" s="40"/>
      <c r="B109" s="41"/>
      <c r="C109" s="42"/>
      <c r="D109" s="219" t="s">
        <v>165</v>
      </c>
      <c r="E109" s="42"/>
      <c r="F109" s="220" t="s">
        <v>2672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165</v>
      </c>
      <c r="AU109" s="19" t="s">
        <v>81</v>
      </c>
    </row>
    <row r="110" s="13" customFormat="1">
      <c r="A110" s="13"/>
      <c r="B110" s="224"/>
      <c r="C110" s="225"/>
      <c r="D110" s="226" t="s">
        <v>167</v>
      </c>
      <c r="E110" s="227" t="s">
        <v>19</v>
      </c>
      <c r="F110" s="228" t="s">
        <v>2673</v>
      </c>
      <c r="G110" s="225"/>
      <c r="H110" s="229">
        <v>40.439999999999998</v>
      </c>
      <c r="I110" s="230"/>
      <c r="J110" s="225"/>
      <c r="K110" s="225"/>
      <c r="L110" s="231"/>
      <c r="M110" s="232"/>
      <c r="N110" s="233"/>
      <c r="O110" s="233"/>
      <c r="P110" s="233"/>
      <c r="Q110" s="233"/>
      <c r="R110" s="233"/>
      <c r="S110" s="233"/>
      <c r="T110" s="23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5" t="s">
        <v>167</v>
      </c>
      <c r="AU110" s="235" t="s">
        <v>81</v>
      </c>
      <c r="AV110" s="13" t="s">
        <v>81</v>
      </c>
      <c r="AW110" s="13" t="s">
        <v>33</v>
      </c>
      <c r="AX110" s="13" t="s">
        <v>71</v>
      </c>
      <c r="AY110" s="235" t="s">
        <v>155</v>
      </c>
    </row>
    <row r="111" s="14" customFormat="1">
      <c r="A111" s="14"/>
      <c r="B111" s="236"/>
      <c r="C111" s="237"/>
      <c r="D111" s="226" t="s">
        <v>167</v>
      </c>
      <c r="E111" s="238" t="s">
        <v>19</v>
      </c>
      <c r="F111" s="239" t="s">
        <v>177</v>
      </c>
      <c r="G111" s="237"/>
      <c r="H111" s="240">
        <v>40.439999999999998</v>
      </c>
      <c r="I111" s="241"/>
      <c r="J111" s="237"/>
      <c r="K111" s="237"/>
      <c r="L111" s="242"/>
      <c r="M111" s="243"/>
      <c r="N111" s="244"/>
      <c r="O111" s="244"/>
      <c r="P111" s="244"/>
      <c r="Q111" s="244"/>
      <c r="R111" s="244"/>
      <c r="S111" s="244"/>
      <c r="T111" s="245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6" t="s">
        <v>167</v>
      </c>
      <c r="AU111" s="246" t="s">
        <v>81</v>
      </c>
      <c r="AV111" s="14" t="s">
        <v>163</v>
      </c>
      <c r="AW111" s="14" t="s">
        <v>33</v>
      </c>
      <c r="AX111" s="14" t="s">
        <v>79</v>
      </c>
      <c r="AY111" s="246" t="s">
        <v>155</v>
      </c>
    </row>
    <row r="112" s="2" customFormat="1" ht="16.5" customHeight="1">
      <c r="A112" s="40"/>
      <c r="B112" s="41"/>
      <c r="C112" s="206" t="s">
        <v>197</v>
      </c>
      <c r="D112" s="206" t="s">
        <v>158</v>
      </c>
      <c r="E112" s="207" t="s">
        <v>2674</v>
      </c>
      <c r="F112" s="208" t="s">
        <v>2675</v>
      </c>
      <c r="G112" s="209" t="s">
        <v>264</v>
      </c>
      <c r="H112" s="210">
        <v>584.971</v>
      </c>
      <c r="I112" s="211"/>
      <c r="J112" s="212">
        <f>ROUND(I112*H112,2)</f>
        <v>0</v>
      </c>
      <c r="K112" s="208" t="s">
        <v>162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0.00012999999999999999</v>
      </c>
      <c r="T112" s="216">
        <f>S112*H112</f>
        <v>0.076046229999999992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163</v>
      </c>
      <c r="AT112" s="217" t="s">
        <v>158</v>
      </c>
      <c r="AU112" s="217" t="s">
        <v>81</v>
      </c>
      <c r="AY112" s="19" t="s">
        <v>155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163</v>
      </c>
      <c r="BM112" s="217" t="s">
        <v>2676</v>
      </c>
    </row>
    <row r="113" s="2" customFormat="1">
      <c r="A113" s="40"/>
      <c r="B113" s="41"/>
      <c r="C113" s="42"/>
      <c r="D113" s="219" t="s">
        <v>165</v>
      </c>
      <c r="E113" s="42"/>
      <c r="F113" s="220" t="s">
        <v>2677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165</v>
      </c>
      <c r="AU113" s="19" t="s">
        <v>81</v>
      </c>
    </row>
    <row r="114" s="13" customFormat="1">
      <c r="A114" s="13"/>
      <c r="B114" s="224"/>
      <c r="C114" s="225"/>
      <c r="D114" s="226" t="s">
        <v>167</v>
      </c>
      <c r="E114" s="227" t="s">
        <v>19</v>
      </c>
      <c r="F114" s="228" t="s">
        <v>2666</v>
      </c>
      <c r="G114" s="225"/>
      <c r="H114" s="229">
        <v>581.11199999999997</v>
      </c>
      <c r="I114" s="230"/>
      <c r="J114" s="225"/>
      <c r="K114" s="225"/>
      <c r="L114" s="231"/>
      <c r="M114" s="232"/>
      <c r="N114" s="233"/>
      <c r="O114" s="233"/>
      <c r="P114" s="233"/>
      <c r="Q114" s="233"/>
      <c r="R114" s="233"/>
      <c r="S114" s="233"/>
      <c r="T114" s="23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5" t="s">
        <v>167</v>
      </c>
      <c r="AU114" s="235" t="s">
        <v>81</v>
      </c>
      <c r="AV114" s="13" t="s">
        <v>81</v>
      </c>
      <c r="AW114" s="13" t="s">
        <v>33</v>
      </c>
      <c r="AX114" s="13" t="s">
        <v>71</v>
      </c>
      <c r="AY114" s="235" t="s">
        <v>155</v>
      </c>
    </row>
    <row r="115" s="13" customFormat="1">
      <c r="A115" s="13"/>
      <c r="B115" s="224"/>
      <c r="C115" s="225"/>
      <c r="D115" s="226" t="s">
        <v>167</v>
      </c>
      <c r="E115" s="227" t="s">
        <v>19</v>
      </c>
      <c r="F115" s="228" t="s">
        <v>2667</v>
      </c>
      <c r="G115" s="225"/>
      <c r="H115" s="229">
        <v>-33.093000000000004</v>
      </c>
      <c r="I115" s="230"/>
      <c r="J115" s="225"/>
      <c r="K115" s="225"/>
      <c r="L115" s="231"/>
      <c r="M115" s="232"/>
      <c r="N115" s="233"/>
      <c r="O115" s="233"/>
      <c r="P115" s="233"/>
      <c r="Q115" s="233"/>
      <c r="R115" s="233"/>
      <c r="S115" s="233"/>
      <c r="T115" s="23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5" t="s">
        <v>167</v>
      </c>
      <c r="AU115" s="235" t="s">
        <v>81</v>
      </c>
      <c r="AV115" s="13" t="s">
        <v>81</v>
      </c>
      <c r="AW115" s="13" t="s">
        <v>33</v>
      </c>
      <c r="AX115" s="13" t="s">
        <v>71</v>
      </c>
      <c r="AY115" s="235" t="s">
        <v>155</v>
      </c>
    </row>
    <row r="116" s="13" customFormat="1">
      <c r="A116" s="13"/>
      <c r="B116" s="224"/>
      <c r="C116" s="225"/>
      <c r="D116" s="226" t="s">
        <v>167</v>
      </c>
      <c r="E116" s="227" t="s">
        <v>19</v>
      </c>
      <c r="F116" s="228" t="s">
        <v>2678</v>
      </c>
      <c r="G116" s="225"/>
      <c r="H116" s="229">
        <v>36.951999999999998</v>
      </c>
      <c r="I116" s="230"/>
      <c r="J116" s="225"/>
      <c r="K116" s="225"/>
      <c r="L116" s="231"/>
      <c r="M116" s="232"/>
      <c r="N116" s="233"/>
      <c r="O116" s="233"/>
      <c r="P116" s="233"/>
      <c r="Q116" s="233"/>
      <c r="R116" s="233"/>
      <c r="S116" s="233"/>
      <c r="T116" s="23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5" t="s">
        <v>167</v>
      </c>
      <c r="AU116" s="235" t="s">
        <v>81</v>
      </c>
      <c r="AV116" s="13" t="s">
        <v>81</v>
      </c>
      <c r="AW116" s="13" t="s">
        <v>33</v>
      </c>
      <c r="AX116" s="13" t="s">
        <v>71</v>
      </c>
      <c r="AY116" s="235" t="s">
        <v>155</v>
      </c>
    </row>
    <row r="117" s="14" customFormat="1">
      <c r="A117" s="14"/>
      <c r="B117" s="236"/>
      <c r="C117" s="237"/>
      <c r="D117" s="226" t="s">
        <v>167</v>
      </c>
      <c r="E117" s="238" t="s">
        <v>19</v>
      </c>
      <c r="F117" s="239" t="s">
        <v>177</v>
      </c>
      <c r="G117" s="237"/>
      <c r="H117" s="240">
        <v>584.971</v>
      </c>
      <c r="I117" s="241"/>
      <c r="J117" s="237"/>
      <c r="K117" s="237"/>
      <c r="L117" s="242"/>
      <c r="M117" s="243"/>
      <c r="N117" s="244"/>
      <c r="O117" s="244"/>
      <c r="P117" s="244"/>
      <c r="Q117" s="244"/>
      <c r="R117" s="244"/>
      <c r="S117" s="244"/>
      <c r="T117" s="245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46" t="s">
        <v>167</v>
      </c>
      <c r="AU117" s="246" t="s">
        <v>81</v>
      </c>
      <c r="AV117" s="14" t="s">
        <v>163</v>
      </c>
      <c r="AW117" s="14" t="s">
        <v>33</v>
      </c>
      <c r="AX117" s="14" t="s">
        <v>79</v>
      </c>
      <c r="AY117" s="246" t="s">
        <v>155</v>
      </c>
    </row>
    <row r="118" s="2" customFormat="1" ht="24.15" customHeight="1">
      <c r="A118" s="40"/>
      <c r="B118" s="41"/>
      <c r="C118" s="206" t="s">
        <v>201</v>
      </c>
      <c r="D118" s="206" t="s">
        <v>158</v>
      </c>
      <c r="E118" s="207" t="s">
        <v>2679</v>
      </c>
      <c r="F118" s="208" t="s">
        <v>2680</v>
      </c>
      <c r="G118" s="209" t="s">
        <v>264</v>
      </c>
      <c r="H118" s="210">
        <v>584.971</v>
      </c>
      <c r="I118" s="211"/>
      <c r="J118" s="212">
        <f>ROUND(I118*H118,2)</f>
        <v>0</v>
      </c>
      <c r="K118" s="208" t="s">
        <v>162</v>
      </c>
      <c r="L118" s="46"/>
      <c r="M118" s="213" t="s">
        <v>19</v>
      </c>
      <c r="N118" s="214" t="s">
        <v>42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0.014999999999999999</v>
      </c>
      <c r="T118" s="216">
        <f>S118*H118</f>
        <v>8.7745649999999991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163</v>
      </c>
      <c r="AT118" s="217" t="s">
        <v>158</v>
      </c>
      <c r="AU118" s="217" t="s">
        <v>81</v>
      </c>
      <c r="AY118" s="19" t="s">
        <v>155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79</v>
      </c>
      <c r="BK118" s="218">
        <f>ROUND(I118*H118,2)</f>
        <v>0</v>
      </c>
      <c r="BL118" s="19" t="s">
        <v>163</v>
      </c>
      <c r="BM118" s="217" t="s">
        <v>2681</v>
      </c>
    </row>
    <row r="119" s="2" customFormat="1">
      <c r="A119" s="40"/>
      <c r="B119" s="41"/>
      <c r="C119" s="42"/>
      <c r="D119" s="219" t="s">
        <v>165</v>
      </c>
      <c r="E119" s="42"/>
      <c r="F119" s="220" t="s">
        <v>2682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165</v>
      </c>
      <c r="AU119" s="19" t="s">
        <v>81</v>
      </c>
    </row>
    <row r="120" s="2" customFormat="1" ht="16.5" customHeight="1">
      <c r="A120" s="40"/>
      <c r="B120" s="41"/>
      <c r="C120" s="206" t="s">
        <v>195</v>
      </c>
      <c r="D120" s="206" t="s">
        <v>158</v>
      </c>
      <c r="E120" s="207" t="s">
        <v>2683</v>
      </c>
      <c r="F120" s="208" t="s">
        <v>2684</v>
      </c>
      <c r="G120" s="209" t="s">
        <v>258</v>
      </c>
      <c r="H120" s="210">
        <v>6</v>
      </c>
      <c r="I120" s="211"/>
      <c r="J120" s="212">
        <f>ROUND(I120*H120,2)</f>
        <v>0</v>
      </c>
      <c r="K120" s="208" t="s">
        <v>162</v>
      </c>
      <c r="L120" s="46"/>
      <c r="M120" s="213" t="s">
        <v>19</v>
      </c>
      <c r="N120" s="214" t="s">
        <v>42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0.016500000000000001</v>
      </c>
      <c r="T120" s="216">
        <f>S120*H120</f>
        <v>0.099000000000000005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163</v>
      </c>
      <c r="AT120" s="217" t="s">
        <v>158</v>
      </c>
      <c r="AU120" s="217" t="s">
        <v>81</v>
      </c>
      <c r="AY120" s="19" t="s">
        <v>155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163</v>
      </c>
      <c r="BM120" s="217" t="s">
        <v>2685</v>
      </c>
    </row>
    <row r="121" s="2" customFormat="1">
      <c r="A121" s="40"/>
      <c r="B121" s="41"/>
      <c r="C121" s="42"/>
      <c r="D121" s="219" t="s">
        <v>165</v>
      </c>
      <c r="E121" s="42"/>
      <c r="F121" s="220" t="s">
        <v>2686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165</v>
      </c>
      <c r="AU121" s="19" t="s">
        <v>81</v>
      </c>
    </row>
    <row r="122" s="2" customFormat="1" ht="16.5" customHeight="1">
      <c r="A122" s="40"/>
      <c r="B122" s="41"/>
      <c r="C122" s="206" t="s">
        <v>313</v>
      </c>
      <c r="D122" s="206" t="s">
        <v>158</v>
      </c>
      <c r="E122" s="207" t="s">
        <v>2687</v>
      </c>
      <c r="F122" s="208" t="s">
        <v>2688</v>
      </c>
      <c r="G122" s="209" t="s">
        <v>338</v>
      </c>
      <c r="H122" s="210">
        <v>46</v>
      </c>
      <c r="I122" s="211"/>
      <c r="J122" s="212">
        <f>ROUND(I122*H122,2)</f>
        <v>0</v>
      </c>
      <c r="K122" s="208" t="s">
        <v>162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0.0016999999999999999</v>
      </c>
      <c r="T122" s="216">
        <f>S122*H122</f>
        <v>0.078199999999999992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163</v>
      </c>
      <c r="AT122" s="217" t="s">
        <v>158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163</v>
      </c>
      <c r="BM122" s="217" t="s">
        <v>2689</v>
      </c>
    </row>
    <row r="123" s="2" customFormat="1">
      <c r="A123" s="40"/>
      <c r="B123" s="41"/>
      <c r="C123" s="42"/>
      <c r="D123" s="219" t="s">
        <v>165</v>
      </c>
      <c r="E123" s="42"/>
      <c r="F123" s="220" t="s">
        <v>2690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165</v>
      </c>
      <c r="AU123" s="19" t="s">
        <v>81</v>
      </c>
    </row>
    <row r="124" s="13" customFormat="1">
      <c r="A124" s="13"/>
      <c r="B124" s="224"/>
      <c r="C124" s="225"/>
      <c r="D124" s="226" t="s">
        <v>167</v>
      </c>
      <c r="E124" s="227" t="s">
        <v>19</v>
      </c>
      <c r="F124" s="228" t="s">
        <v>2691</v>
      </c>
      <c r="G124" s="225"/>
      <c r="H124" s="229">
        <v>46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167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155</v>
      </c>
    </row>
    <row r="125" s="14" customFormat="1">
      <c r="A125" s="14"/>
      <c r="B125" s="236"/>
      <c r="C125" s="237"/>
      <c r="D125" s="226" t="s">
        <v>167</v>
      </c>
      <c r="E125" s="238" t="s">
        <v>19</v>
      </c>
      <c r="F125" s="239" t="s">
        <v>177</v>
      </c>
      <c r="G125" s="237"/>
      <c r="H125" s="240">
        <v>46</v>
      </c>
      <c r="I125" s="241"/>
      <c r="J125" s="237"/>
      <c r="K125" s="237"/>
      <c r="L125" s="242"/>
      <c r="M125" s="243"/>
      <c r="N125" s="244"/>
      <c r="O125" s="244"/>
      <c r="P125" s="244"/>
      <c r="Q125" s="244"/>
      <c r="R125" s="244"/>
      <c r="S125" s="244"/>
      <c r="T125" s="24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6" t="s">
        <v>167</v>
      </c>
      <c r="AU125" s="246" t="s">
        <v>81</v>
      </c>
      <c r="AV125" s="14" t="s">
        <v>163</v>
      </c>
      <c r="AW125" s="14" t="s">
        <v>33</v>
      </c>
      <c r="AX125" s="14" t="s">
        <v>79</v>
      </c>
      <c r="AY125" s="246" t="s">
        <v>155</v>
      </c>
    </row>
    <row r="126" s="2" customFormat="1" ht="16.5" customHeight="1">
      <c r="A126" s="40"/>
      <c r="B126" s="41"/>
      <c r="C126" s="206" t="s">
        <v>124</v>
      </c>
      <c r="D126" s="206" t="s">
        <v>158</v>
      </c>
      <c r="E126" s="207" t="s">
        <v>2692</v>
      </c>
      <c r="F126" s="208" t="s">
        <v>2693</v>
      </c>
      <c r="G126" s="209" t="s">
        <v>338</v>
      </c>
      <c r="H126" s="210">
        <v>58.079999999999998</v>
      </c>
      <c r="I126" s="211"/>
      <c r="J126" s="212">
        <f>ROUND(I126*H126,2)</f>
        <v>0</v>
      </c>
      <c r="K126" s="208" t="s">
        <v>162</v>
      </c>
      <c r="L126" s="46"/>
      <c r="M126" s="213" t="s">
        <v>19</v>
      </c>
      <c r="N126" s="214" t="s">
        <v>42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0.0017700000000000001</v>
      </c>
      <c r="T126" s="216">
        <f>S126*H126</f>
        <v>0.10280160000000001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163</v>
      </c>
      <c r="AT126" s="217" t="s">
        <v>158</v>
      </c>
      <c r="AU126" s="217" t="s">
        <v>81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163</v>
      </c>
      <c r="BM126" s="217" t="s">
        <v>2694</v>
      </c>
    </row>
    <row r="127" s="2" customFormat="1">
      <c r="A127" s="40"/>
      <c r="B127" s="41"/>
      <c r="C127" s="42"/>
      <c r="D127" s="219" t="s">
        <v>165</v>
      </c>
      <c r="E127" s="42"/>
      <c r="F127" s="220" t="s">
        <v>2695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165</v>
      </c>
      <c r="AU127" s="19" t="s">
        <v>81</v>
      </c>
    </row>
    <row r="128" s="13" customFormat="1">
      <c r="A128" s="13"/>
      <c r="B128" s="224"/>
      <c r="C128" s="225"/>
      <c r="D128" s="226" t="s">
        <v>167</v>
      </c>
      <c r="E128" s="227" t="s">
        <v>19</v>
      </c>
      <c r="F128" s="228" t="s">
        <v>2696</v>
      </c>
      <c r="G128" s="225"/>
      <c r="H128" s="229">
        <v>58.079999999999998</v>
      </c>
      <c r="I128" s="230"/>
      <c r="J128" s="225"/>
      <c r="K128" s="225"/>
      <c r="L128" s="231"/>
      <c r="M128" s="232"/>
      <c r="N128" s="233"/>
      <c r="O128" s="233"/>
      <c r="P128" s="233"/>
      <c r="Q128" s="233"/>
      <c r="R128" s="233"/>
      <c r="S128" s="233"/>
      <c r="T128" s="23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5" t="s">
        <v>167</v>
      </c>
      <c r="AU128" s="235" t="s">
        <v>81</v>
      </c>
      <c r="AV128" s="13" t="s">
        <v>81</v>
      </c>
      <c r="AW128" s="13" t="s">
        <v>33</v>
      </c>
      <c r="AX128" s="13" t="s">
        <v>71</v>
      </c>
      <c r="AY128" s="235" t="s">
        <v>155</v>
      </c>
    </row>
    <row r="129" s="14" customFormat="1">
      <c r="A129" s="14"/>
      <c r="B129" s="236"/>
      <c r="C129" s="237"/>
      <c r="D129" s="226" t="s">
        <v>167</v>
      </c>
      <c r="E129" s="238" t="s">
        <v>19</v>
      </c>
      <c r="F129" s="239" t="s">
        <v>177</v>
      </c>
      <c r="G129" s="237"/>
      <c r="H129" s="240">
        <v>58.079999999999998</v>
      </c>
      <c r="I129" s="241"/>
      <c r="J129" s="237"/>
      <c r="K129" s="237"/>
      <c r="L129" s="242"/>
      <c r="M129" s="243"/>
      <c r="N129" s="244"/>
      <c r="O129" s="244"/>
      <c r="P129" s="244"/>
      <c r="Q129" s="244"/>
      <c r="R129" s="244"/>
      <c r="S129" s="244"/>
      <c r="T129" s="24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6" t="s">
        <v>167</v>
      </c>
      <c r="AU129" s="246" t="s">
        <v>81</v>
      </c>
      <c r="AV129" s="14" t="s">
        <v>163</v>
      </c>
      <c r="AW129" s="14" t="s">
        <v>33</v>
      </c>
      <c r="AX129" s="14" t="s">
        <v>79</v>
      </c>
      <c r="AY129" s="246" t="s">
        <v>155</v>
      </c>
    </row>
    <row r="130" s="2" customFormat="1" ht="16.5" customHeight="1">
      <c r="A130" s="40"/>
      <c r="B130" s="41"/>
      <c r="C130" s="206" t="s">
        <v>127</v>
      </c>
      <c r="D130" s="206" t="s">
        <v>158</v>
      </c>
      <c r="E130" s="207" t="s">
        <v>2697</v>
      </c>
      <c r="F130" s="208" t="s">
        <v>2698</v>
      </c>
      <c r="G130" s="209" t="s">
        <v>338</v>
      </c>
      <c r="H130" s="210">
        <v>18</v>
      </c>
      <c r="I130" s="211"/>
      <c r="J130" s="212">
        <f>ROUND(I130*H130,2)</f>
        <v>0</v>
      </c>
      <c r="K130" s="208" t="s">
        <v>162</v>
      </c>
      <c r="L130" s="46"/>
      <c r="M130" s="213" t="s">
        <v>19</v>
      </c>
      <c r="N130" s="214" t="s">
        <v>42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0.00348</v>
      </c>
      <c r="T130" s="216">
        <f>S130*H130</f>
        <v>0.062640000000000001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163</v>
      </c>
      <c r="AT130" s="217" t="s">
        <v>158</v>
      </c>
      <c r="AU130" s="217" t="s">
        <v>81</v>
      </c>
      <c r="AY130" s="19" t="s">
        <v>155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163</v>
      </c>
      <c r="BM130" s="217" t="s">
        <v>2699</v>
      </c>
    </row>
    <row r="131" s="2" customFormat="1">
      <c r="A131" s="40"/>
      <c r="B131" s="41"/>
      <c r="C131" s="42"/>
      <c r="D131" s="219" t="s">
        <v>165</v>
      </c>
      <c r="E131" s="42"/>
      <c r="F131" s="220" t="s">
        <v>2700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165</v>
      </c>
      <c r="AU131" s="19" t="s">
        <v>81</v>
      </c>
    </row>
    <row r="132" s="13" customFormat="1">
      <c r="A132" s="13"/>
      <c r="B132" s="224"/>
      <c r="C132" s="225"/>
      <c r="D132" s="226" t="s">
        <v>167</v>
      </c>
      <c r="E132" s="227" t="s">
        <v>19</v>
      </c>
      <c r="F132" s="228" t="s">
        <v>2701</v>
      </c>
      <c r="G132" s="225"/>
      <c r="H132" s="229">
        <v>18</v>
      </c>
      <c r="I132" s="230"/>
      <c r="J132" s="225"/>
      <c r="K132" s="225"/>
      <c r="L132" s="231"/>
      <c r="M132" s="232"/>
      <c r="N132" s="233"/>
      <c r="O132" s="233"/>
      <c r="P132" s="233"/>
      <c r="Q132" s="233"/>
      <c r="R132" s="233"/>
      <c r="S132" s="233"/>
      <c r="T132" s="23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5" t="s">
        <v>167</v>
      </c>
      <c r="AU132" s="235" t="s">
        <v>81</v>
      </c>
      <c r="AV132" s="13" t="s">
        <v>81</v>
      </c>
      <c r="AW132" s="13" t="s">
        <v>33</v>
      </c>
      <c r="AX132" s="13" t="s">
        <v>71</v>
      </c>
      <c r="AY132" s="235" t="s">
        <v>155</v>
      </c>
    </row>
    <row r="133" s="14" customFormat="1">
      <c r="A133" s="14"/>
      <c r="B133" s="236"/>
      <c r="C133" s="237"/>
      <c r="D133" s="226" t="s">
        <v>167</v>
      </c>
      <c r="E133" s="238" t="s">
        <v>19</v>
      </c>
      <c r="F133" s="239" t="s">
        <v>177</v>
      </c>
      <c r="G133" s="237"/>
      <c r="H133" s="240">
        <v>18</v>
      </c>
      <c r="I133" s="241"/>
      <c r="J133" s="237"/>
      <c r="K133" s="237"/>
      <c r="L133" s="242"/>
      <c r="M133" s="243"/>
      <c r="N133" s="244"/>
      <c r="O133" s="244"/>
      <c r="P133" s="244"/>
      <c r="Q133" s="244"/>
      <c r="R133" s="244"/>
      <c r="S133" s="244"/>
      <c r="T133" s="24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6" t="s">
        <v>167</v>
      </c>
      <c r="AU133" s="246" t="s">
        <v>81</v>
      </c>
      <c r="AV133" s="14" t="s">
        <v>163</v>
      </c>
      <c r="AW133" s="14" t="s">
        <v>33</v>
      </c>
      <c r="AX133" s="14" t="s">
        <v>79</v>
      </c>
      <c r="AY133" s="246" t="s">
        <v>155</v>
      </c>
    </row>
    <row r="134" s="2" customFormat="1" ht="16.5" customHeight="1">
      <c r="A134" s="40"/>
      <c r="B134" s="41"/>
      <c r="C134" s="206" t="s">
        <v>348</v>
      </c>
      <c r="D134" s="206" t="s">
        <v>158</v>
      </c>
      <c r="E134" s="207" t="s">
        <v>2702</v>
      </c>
      <c r="F134" s="208" t="s">
        <v>2703</v>
      </c>
      <c r="G134" s="209" t="s">
        <v>264</v>
      </c>
      <c r="H134" s="210">
        <v>10.08</v>
      </c>
      <c r="I134" s="211"/>
      <c r="J134" s="212">
        <f>ROUND(I134*H134,2)</f>
        <v>0</v>
      </c>
      <c r="K134" s="208" t="s">
        <v>162</v>
      </c>
      <c r="L134" s="46"/>
      <c r="M134" s="213" t="s">
        <v>19</v>
      </c>
      <c r="N134" s="214" t="s">
        <v>42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0.0058399999999999997</v>
      </c>
      <c r="T134" s="216">
        <f>S134*H134</f>
        <v>0.058867199999999995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163</v>
      </c>
      <c r="AT134" s="217" t="s">
        <v>158</v>
      </c>
      <c r="AU134" s="217" t="s">
        <v>81</v>
      </c>
      <c r="AY134" s="19" t="s">
        <v>155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163</v>
      </c>
      <c r="BM134" s="217" t="s">
        <v>2704</v>
      </c>
    </row>
    <row r="135" s="2" customFormat="1">
      <c r="A135" s="40"/>
      <c r="B135" s="41"/>
      <c r="C135" s="42"/>
      <c r="D135" s="219" t="s">
        <v>165</v>
      </c>
      <c r="E135" s="42"/>
      <c r="F135" s="220" t="s">
        <v>2705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165</v>
      </c>
      <c r="AU135" s="19" t="s">
        <v>81</v>
      </c>
    </row>
    <row r="136" s="13" customFormat="1">
      <c r="A136" s="13"/>
      <c r="B136" s="224"/>
      <c r="C136" s="225"/>
      <c r="D136" s="226" t="s">
        <v>167</v>
      </c>
      <c r="E136" s="227" t="s">
        <v>19</v>
      </c>
      <c r="F136" s="228" t="s">
        <v>2706</v>
      </c>
      <c r="G136" s="225"/>
      <c r="H136" s="229">
        <v>2.8799999999999999</v>
      </c>
      <c r="I136" s="230"/>
      <c r="J136" s="225"/>
      <c r="K136" s="225"/>
      <c r="L136" s="231"/>
      <c r="M136" s="232"/>
      <c r="N136" s="233"/>
      <c r="O136" s="233"/>
      <c r="P136" s="233"/>
      <c r="Q136" s="233"/>
      <c r="R136" s="233"/>
      <c r="S136" s="233"/>
      <c r="T136" s="23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5" t="s">
        <v>167</v>
      </c>
      <c r="AU136" s="235" t="s">
        <v>81</v>
      </c>
      <c r="AV136" s="13" t="s">
        <v>81</v>
      </c>
      <c r="AW136" s="13" t="s">
        <v>33</v>
      </c>
      <c r="AX136" s="13" t="s">
        <v>71</v>
      </c>
      <c r="AY136" s="235" t="s">
        <v>155</v>
      </c>
    </row>
    <row r="137" s="13" customFormat="1">
      <c r="A137" s="13"/>
      <c r="B137" s="224"/>
      <c r="C137" s="225"/>
      <c r="D137" s="226" t="s">
        <v>167</v>
      </c>
      <c r="E137" s="227" t="s">
        <v>19</v>
      </c>
      <c r="F137" s="228" t="s">
        <v>2707</v>
      </c>
      <c r="G137" s="225"/>
      <c r="H137" s="229">
        <v>1.04</v>
      </c>
      <c r="I137" s="230"/>
      <c r="J137" s="225"/>
      <c r="K137" s="225"/>
      <c r="L137" s="231"/>
      <c r="M137" s="232"/>
      <c r="N137" s="233"/>
      <c r="O137" s="233"/>
      <c r="P137" s="233"/>
      <c r="Q137" s="233"/>
      <c r="R137" s="233"/>
      <c r="S137" s="233"/>
      <c r="T137" s="23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5" t="s">
        <v>167</v>
      </c>
      <c r="AU137" s="235" t="s">
        <v>81</v>
      </c>
      <c r="AV137" s="13" t="s">
        <v>81</v>
      </c>
      <c r="AW137" s="13" t="s">
        <v>33</v>
      </c>
      <c r="AX137" s="13" t="s">
        <v>71</v>
      </c>
      <c r="AY137" s="235" t="s">
        <v>155</v>
      </c>
    </row>
    <row r="138" s="13" customFormat="1">
      <c r="A138" s="13"/>
      <c r="B138" s="224"/>
      <c r="C138" s="225"/>
      <c r="D138" s="226" t="s">
        <v>167</v>
      </c>
      <c r="E138" s="227" t="s">
        <v>19</v>
      </c>
      <c r="F138" s="228" t="s">
        <v>2708</v>
      </c>
      <c r="G138" s="225"/>
      <c r="H138" s="229">
        <v>1.5600000000000001</v>
      </c>
      <c r="I138" s="230"/>
      <c r="J138" s="225"/>
      <c r="K138" s="225"/>
      <c r="L138" s="231"/>
      <c r="M138" s="232"/>
      <c r="N138" s="233"/>
      <c r="O138" s="233"/>
      <c r="P138" s="233"/>
      <c r="Q138" s="233"/>
      <c r="R138" s="233"/>
      <c r="S138" s="233"/>
      <c r="T138" s="23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5" t="s">
        <v>167</v>
      </c>
      <c r="AU138" s="235" t="s">
        <v>81</v>
      </c>
      <c r="AV138" s="13" t="s">
        <v>81</v>
      </c>
      <c r="AW138" s="13" t="s">
        <v>33</v>
      </c>
      <c r="AX138" s="13" t="s">
        <v>71</v>
      </c>
      <c r="AY138" s="235" t="s">
        <v>155</v>
      </c>
    </row>
    <row r="139" s="13" customFormat="1">
      <c r="A139" s="13"/>
      <c r="B139" s="224"/>
      <c r="C139" s="225"/>
      <c r="D139" s="226" t="s">
        <v>167</v>
      </c>
      <c r="E139" s="227" t="s">
        <v>19</v>
      </c>
      <c r="F139" s="228" t="s">
        <v>2709</v>
      </c>
      <c r="G139" s="225"/>
      <c r="H139" s="229">
        <v>1.24</v>
      </c>
      <c r="I139" s="230"/>
      <c r="J139" s="225"/>
      <c r="K139" s="225"/>
      <c r="L139" s="231"/>
      <c r="M139" s="232"/>
      <c r="N139" s="233"/>
      <c r="O139" s="233"/>
      <c r="P139" s="233"/>
      <c r="Q139" s="233"/>
      <c r="R139" s="233"/>
      <c r="S139" s="233"/>
      <c r="T139" s="23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5" t="s">
        <v>167</v>
      </c>
      <c r="AU139" s="235" t="s">
        <v>81</v>
      </c>
      <c r="AV139" s="13" t="s">
        <v>81</v>
      </c>
      <c r="AW139" s="13" t="s">
        <v>33</v>
      </c>
      <c r="AX139" s="13" t="s">
        <v>71</v>
      </c>
      <c r="AY139" s="235" t="s">
        <v>155</v>
      </c>
    </row>
    <row r="140" s="13" customFormat="1">
      <c r="A140" s="13"/>
      <c r="B140" s="224"/>
      <c r="C140" s="225"/>
      <c r="D140" s="226" t="s">
        <v>167</v>
      </c>
      <c r="E140" s="227" t="s">
        <v>19</v>
      </c>
      <c r="F140" s="228" t="s">
        <v>2710</v>
      </c>
      <c r="G140" s="225"/>
      <c r="H140" s="229">
        <v>2.48</v>
      </c>
      <c r="I140" s="230"/>
      <c r="J140" s="225"/>
      <c r="K140" s="225"/>
      <c r="L140" s="231"/>
      <c r="M140" s="232"/>
      <c r="N140" s="233"/>
      <c r="O140" s="233"/>
      <c r="P140" s="233"/>
      <c r="Q140" s="233"/>
      <c r="R140" s="233"/>
      <c r="S140" s="233"/>
      <c r="T140" s="23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5" t="s">
        <v>167</v>
      </c>
      <c r="AU140" s="235" t="s">
        <v>81</v>
      </c>
      <c r="AV140" s="13" t="s">
        <v>81</v>
      </c>
      <c r="AW140" s="13" t="s">
        <v>33</v>
      </c>
      <c r="AX140" s="13" t="s">
        <v>71</v>
      </c>
      <c r="AY140" s="235" t="s">
        <v>155</v>
      </c>
    </row>
    <row r="141" s="13" customFormat="1">
      <c r="A141" s="13"/>
      <c r="B141" s="224"/>
      <c r="C141" s="225"/>
      <c r="D141" s="226" t="s">
        <v>167</v>
      </c>
      <c r="E141" s="227" t="s">
        <v>19</v>
      </c>
      <c r="F141" s="228" t="s">
        <v>2711</v>
      </c>
      <c r="G141" s="225"/>
      <c r="H141" s="229">
        <v>0.88</v>
      </c>
      <c r="I141" s="230"/>
      <c r="J141" s="225"/>
      <c r="K141" s="225"/>
      <c r="L141" s="231"/>
      <c r="M141" s="232"/>
      <c r="N141" s="233"/>
      <c r="O141" s="233"/>
      <c r="P141" s="233"/>
      <c r="Q141" s="233"/>
      <c r="R141" s="233"/>
      <c r="S141" s="233"/>
      <c r="T141" s="23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5" t="s">
        <v>167</v>
      </c>
      <c r="AU141" s="235" t="s">
        <v>81</v>
      </c>
      <c r="AV141" s="13" t="s">
        <v>81</v>
      </c>
      <c r="AW141" s="13" t="s">
        <v>33</v>
      </c>
      <c r="AX141" s="13" t="s">
        <v>71</v>
      </c>
      <c r="AY141" s="235" t="s">
        <v>155</v>
      </c>
    </row>
    <row r="142" s="14" customFormat="1">
      <c r="A142" s="14"/>
      <c r="B142" s="236"/>
      <c r="C142" s="237"/>
      <c r="D142" s="226" t="s">
        <v>167</v>
      </c>
      <c r="E142" s="238" t="s">
        <v>19</v>
      </c>
      <c r="F142" s="239" t="s">
        <v>177</v>
      </c>
      <c r="G142" s="237"/>
      <c r="H142" s="240">
        <v>10.080000000000002</v>
      </c>
      <c r="I142" s="241"/>
      <c r="J142" s="237"/>
      <c r="K142" s="237"/>
      <c r="L142" s="242"/>
      <c r="M142" s="243"/>
      <c r="N142" s="244"/>
      <c r="O142" s="244"/>
      <c r="P142" s="244"/>
      <c r="Q142" s="244"/>
      <c r="R142" s="244"/>
      <c r="S142" s="244"/>
      <c r="T142" s="24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6" t="s">
        <v>167</v>
      </c>
      <c r="AU142" s="246" t="s">
        <v>81</v>
      </c>
      <c r="AV142" s="14" t="s">
        <v>163</v>
      </c>
      <c r="AW142" s="14" t="s">
        <v>33</v>
      </c>
      <c r="AX142" s="14" t="s">
        <v>79</v>
      </c>
      <c r="AY142" s="246" t="s">
        <v>155</v>
      </c>
    </row>
    <row r="143" s="2" customFormat="1" ht="16.5" customHeight="1">
      <c r="A143" s="40"/>
      <c r="B143" s="41"/>
      <c r="C143" s="206" t="s">
        <v>358</v>
      </c>
      <c r="D143" s="206" t="s">
        <v>158</v>
      </c>
      <c r="E143" s="207" t="s">
        <v>2712</v>
      </c>
      <c r="F143" s="208" t="s">
        <v>2713</v>
      </c>
      <c r="G143" s="209" t="s">
        <v>338</v>
      </c>
      <c r="H143" s="210">
        <v>58.079999999999998</v>
      </c>
      <c r="I143" s="211"/>
      <c r="J143" s="212">
        <f>ROUND(I143*H143,2)</f>
        <v>0</v>
      </c>
      <c r="K143" s="208" t="s">
        <v>162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0.0025999999999999999</v>
      </c>
      <c r="T143" s="216">
        <f>S143*H143</f>
        <v>0.15100799999999998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163</v>
      </c>
      <c r="AT143" s="217" t="s">
        <v>158</v>
      </c>
      <c r="AU143" s="217" t="s">
        <v>81</v>
      </c>
      <c r="AY143" s="19" t="s">
        <v>155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163</v>
      </c>
      <c r="BM143" s="217" t="s">
        <v>2714</v>
      </c>
    </row>
    <row r="144" s="2" customFormat="1">
      <c r="A144" s="40"/>
      <c r="B144" s="41"/>
      <c r="C144" s="42"/>
      <c r="D144" s="219" t="s">
        <v>165</v>
      </c>
      <c r="E144" s="42"/>
      <c r="F144" s="220" t="s">
        <v>2715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165</v>
      </c>
      <c r="AU144" s="19" t="s">
        <v>81</v>
      </c>
    </row>
    <row r="145" s="13" customFormat="1">
      <c r="A145" s="13"/>
      <c r="B145" s="224"/>
      <c r="C145" s="225"/>
      <c r="D145" s="226" t="s">
        <v>167</v>
      </c>
      <c r="E145" s="227" t="s">
        <v>19</v>
      </c>
      <c r="F145" s="228" t="s">
        <v>2696</v>
      </c>
      <c r="G145" s="225"/>
      <c r="H145" s="229">
        <v>58.079999999999998</v>
      </c>
      <c r="I145" s="230"/>
      <c r="J145" s="225"/>
      <c r="K145" s="225"/>
      <c r="L145" s="231"/>
      <c r="M145" s="232"/>
      <c r="N145" s="233"/>
      <c r="O145" s="233"/>
      <c r="P145" s="233"/>
      <c r="Q145" s="233"/>
      <c r="R145" s="233"/>
      <c r="S145" s="233"/>
      <c r="T145" s="23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5" t="s">
        <v>167</v>
      </c>
      <c r="AU145" s="235" t="s">
        <v>81</v>
      </c>
      <c r="AV145" s="13" t="s">
        <v>81</v>
      </c>
      <c r="AW145" s="13" t="s">
        <v>33</v>
      </c>
      <c r="AX145" s="13" t="s">
        <v>71</v>
      </c>
      <c r="AY145" s="235" t="s">
        <v>155</v>
      </c>
    </row>
    <row r="146" s="14" customFormat="1">
      <c r="A146" s="14"/>
      <c r="B146" s="236"/>
      <c r="C146" s="237"/>
      <c r="D146" s="226" t="s">
        <v>167</v>
      </c>
      <c r="E146" s="238" t="s">
        <v>19</v>
      </c>
      <c r="F146" s="239" t="s">
        <v>177</v>
      </c>
      <c r="G146" s="237"/>
      <c r="H146" s="240">
        <v>58.079999999999998</v>
      </c>
      <c r="I146" s="241"/>
      <c r="J146" s="237"/>
      <c r="K146" s="237"/>
      <c r="L146" s="242"/>
      <c r="M146" s="243"/>
      <c r="N146" s="244"/>
      <c r="O146" s="244"/>
      <c r="P146" s="244"/>
      <c r="Q146" s="244"/>
      <c r="R146" s="244"/>
      <c r="S146" s="244"/>
      <c r="T146" s="24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6" t="s">
        <v>167</v>
      </c>
      <c r="AU146" s="246" t="s">
        <v>81</v>
      </c>
      <c r="AV146" s="14" t="s">
        <v>163</v>
      </c>
      <c r="AW146" s="14" t="s">
        <v>33</v>
      </c>
      <c r="AX146" s="14" t="s">
        <v>79</v>
      </c>
      <c r="AY146" s="246" t="s">
        <v>155</v>
      </c>
    </row>
    <row r="147" s="2" customFormat="1" ht="16.5" customHeight="1">
      <c r="A147" s="40"/>
      <c r="B147" s="41"/>
      <c r="C147" s="206" t="s">
        <v>369</v>
      </c>
      <c r="D147" s="206" t="s">
        <v>158</v>
      </c>
      <c r="E147" s="207" t="s">
        <v>2716</v>
      </c>
      <c r="F147" s="208" t="s">
        <v>2717</v>
      </c>
      <c r="G147" s="209" t="s">
        <v>338</v>
      </c>
      <c r="H147" s="210">
        <v>34</v>
      </c>
      <c r="I147" s="211"/>
      <c r="J147" s="212">
        <f>ROUND(I147*H147,2)</f>
        <v>0</v>
      </c>
      <c r="K147" s="208" t="s">
        <v>162</v>
      </c>
      <c r="L147" s="46"/>
      <c r="M147" s="213" t="s">
        <v>19</v>
      </c>
      <c r="N147" s="214" t="s">
        <v>42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0.0039399999999999999</v>
      </c>
      <c r="T147" s="216">
        <f>S147*H147</f>
        <v>0.13396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163</v>
      </c>
      <c r="AT147" s="217" t="s">
        <v>158</v>
      </c>
      <c r="AU147" s="217" t="s">
        <v>81</v>
      </c>
      <c r="AY147" s="19" t="s">
        <v>155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163</v>
      </c>
      <c r="BM147" s="217" t="s">
        <v>2718</v>
      </c>
    </row>
    <row r="148" s="2" customFormat="1">
      <c r="A148" s="40"/>
      <c r="B148" s="41"/>
      <c r="C148" s="42"/>
      <c r="D148" s="219" t="s">
        <v>165</v>
      </c>
      <c r="E148" s="42"/>
      <c r="F148" s="220" t="s">
        <v>2719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165</v>
      </c>
      <c r="AU148" s="19" t="s">
        <v>81</v>
      </c>
    </row>
    <row r="149" s="13" customFormat="1">
      <c r="A149" s="13"/>
      <c r="B149" s="224"/>
      <c r="C149" s="225"/>
      <c r="D149" s="226" t="s">
        <v>167</v>
      </c>
      <c r="E149" s="227" t="s">
        <v>19</v>
      </c>
      <c r="F149" s="228" t="s">
        <v>2720</v>
      </c>
      <c r="G149" s="225"/>
      <c r="H149" s="229">
        <v>9.5</v>
      </c>
      <c r="I149" s="230"/>
      <c r="J149" s="225"/>
      <c r="K149" s="225"/>
      <c r="L149" s="231"/>
      <c r="M149" s="232"/>
      <c r="N149" s="233"/>
      <c r="O149" s="233"/>
      <c r="P149" s="233"/>
      <c r="Q149" s="233"/>
      <c r="R149" s="233"/>
      <c r="S149" s="233"/>
      <c r="T149" s="23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5" t="s">
        <v>167</v>
      </c>
      <c r="AU149" s="235" t="s">
        <v>81</v>
      </c>
      <c r="AV149" s="13" t="s">
        <v>81</v>
      </c>
      <c r="AW149" s="13" t="s">
        <v>33</v>
      </c>
      <c r="AX149" s="13" t="s">
        <v>71</v>
      </c>
      <c r="AY149" s="235" t="s">
        <v>155</v>
      </c>
    </row>
    <row r="150" s="13" customFormat="1">
      <c r="A150" s="13"/>
      <c r="B150" s="224"/>
      <c r="C150" s="225"/>
      <c r="D150" s="226" t="s">
        <v>167</v>
      </c>
      <c r="E150" s="227" t="s">
        <v>19</v>
      </c>
      <c r="F150" s="228" t="s">
        <v>2721</v>
      </c>
      <c r="G150" s="225"/>
      <c r="H150" s="229">
        <v>4.5</v>
      </c>
      <c r="I150" s="230"/>
      <c r="J150" s="225"/>
      <c r="K150" s="225"/>
      <c r="L150" s="231"/>
      <c r="M150" s="232"/>
      <c r="N150" s="233"/>
      <c r="O150" s="233"/>
      <c r="P150" s="233"/>
      <c r="Q150" s="233"/>
      <c r="R150" s="233"/>
      <c r="S150" s="233"/>
      <c r="T150" s="23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5" t="s">
        <v>167</v>
      </c>
      <c r="AU150" s="235" t="s">
        <v>81</v>
      </c>
      <c r="AV150" s="13" t="s">
        <v>81</v>
      </c>
      <c r="AW150" s="13" t="s">
        <v>33</v>
      </c>
      <c r="AX150" s="13" t="s">
        <v>71</v>
      </c>
      <c r="AY150" s="235" t="s">
        <v>155</v>
      </c>
    </row>
    <row r="151" s="13" customFormat="1">
      <c r="A151" s="13"/>
      <c r="B151" s="224"/>
      <c r="C151" s="225"/>
      <c r="D151" s="226" t="s">
        <v>167</v>
      </c>
      <c r="E151" s="227" t="s">
        <v>19</v>
      </c>
      <c r="F151" s="228" t="s">
        <v>2722</v>
      </c>
      <c r="G151" s="225"/>
      <c r="H151" s="229">
        <v>20</v>
      </c>
      <c r="I151" s="230"/>
      <c r="J151" s="225"/>
      <c r="K151" s="225"/>
      <c r="L151" s="231"/>
      <c r="M151" s="232"/>
      <c r="N151" s="233"/>
      <c r="O151" s="233"/>
      <c r="P151" s="233"/>
      <c r="Q151" s="233"/>
      <c r="R151" s="233"/>
      <c r="S151" s="233"/>
      <c r="T151" s="23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5" t="s">
        <v>167</v>
      </c>
      <c r="AU151" s="235" t="s">
        <v>81</v>
      </c>
      <c r="AV151" s="13" t="s">
        <v>81</v>
      </c>
      <c r="AW151" s="13" t="s">
        <v>33</v>
      </c>
      <c r="AX151" s="13" t="s">
        <v>71</v>
      </c>
      <c r="AY151" s="235" t="s">
        <v>155</v>
      </c>
    </row>
    <row r="152" s="14" customFormat="1">
      <c r="A152" s="14"/>
      <c r="B152" s="236"/>
      <c r="C152" s="237"/>
      <c r="D152" s="226" t="s">
        <v>167</v>
      </c>
      <c r="E152" s="238" t="s">
        <v>19</v>
      </c>
      <c r="F152" s="239" t="s">
        <v>177</v>
      </c>
      <c r="G152" s="237"/>
      <c r="H152" s="240">
        <v>34</v>
      </c>
      <c r="I152" s="241"/>
      <c r="J152" s="237"/>
      <c r="K152" s="237"/>
      <c r="L152" s="242"/>
      <c r="M152" s="243"/>
      <c r="N152" s="244"/>
      <c r="O152" s="244"/>
      <c r="P152" s="244"/>
      <c r="Q152" s="244"/>
      <c r="R152" s="244"/>
      <c r="S152" s="244"/>
      <c r="T152" s="24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6" t="s">
        <v>167</v>
      </c>
      <c r="AU152" s="246" t="s">
        <v>81</v>
      </c>
      <c r="AV152" s="14" t="s">
        <v>163</v>
      </c>
      <c r="AW152" s="14" t="s">
        <v>33</v>
      </c>
      <c r="AX152" s="14" t="s">
        <v>79</v>
      </c>
      <c r="AY152" s="246" t="s">
        <v>155</v>
      </c>
    </row>
    <row r="153" s="2" customFormat="1" ht="16.5" customHeight="1">
      <c r="A153" s="40"/>
      <c r="B153" s="41"/>
      <c r="C153" s="206" t="s">
        <v>8</v>
      </c>
      <c r="D153" s="206" t="s">
        <v>158</v>
      </c>
      <c r="E153" s="207" t="s">
        <v>2723</v>
      </c>
      <c r="F153" s="208" t="s">
        <v>2724</v>
      </c>
      <c r="G153" s="209" t="s">
        <v>338</v>
      </c>
      <c r="H153" s="210">
        <v>4.7999999999999998</v>
      </c>
      <c r="I153" s="211"/>
      <c r="J153" s="212">
        <f>ROUND(I153*H153,2)</f>
        <v>0</v>
      </c>
      <c r="K153" s="208" t="s">
        <v>162</v>
      </c>
      <c r="L153" s="46"/>
      <c r="M153" s="213" t="s">
        <v>19</v>
      </c>
      <c r="N153" s="214" t="s">
        <v>42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0.035000000000000003</v>
      </c>
      <c r="T153" s="216">
        <f>S153*H153</f>
        <v>0.16800000000000001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163</v>
      </c>
      <c r="AT153" s="217" t="s">
        <v>158</v>
      </c>
      <c r="AU153" s="217" t="s">
        <v>81</v>
      </c>
      <c r="AY153" s="19" t="s">
        <v>155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163</v>
      </c>
      <c r="BM153" s="217" t="s">
        <v>2725</v>
      </c>
    </row>
    <row r="154" s="2" customFormat="1">
      <c r="A154" s="40"/>
      <c r="B154" s="41"/>
      <c r="C154" s="42"/>
      <c r="D154" s="219" t="s">
        <v>165</v>
      </c>
      <c r="E154" s="42"/>
      <c r="F154" s="220" t="s">
        <v>2726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165</v>
      </c>
      <c r="AU154" s="19" t="s">
        <v>81</v>
      </c>
    </row>
    <row r="155" s="13" customFormat="1">
      <c r="A155" s="13"/>
      <c r="B155" s="224"/>
      <c r="C155" s="225"/>
      <c r="D155" s="226" t="s">
        <v>167</v>
      </c>
      <c r="E155" s="227" t="s">
        <v>19</v>
      </c>
      <c r="F155" s="228" t="s">
        <v>2727</v>
      </c>
      <c r="G155" s="225"/>
      <c r="H155" s="229">
        <v>4.7999999999999998</v>
      </c>
      <c r="I155" s="230"/>
      <c r="J155" s="225"/>
      <c r="K155" s="225"/>
      <c r="L155" s="231"/>
      <c r="M155" s="232"/>
      <c r="N155" s="233"/>
      <c r="O155" s="233"/>
      <c r="P155" s="233"/>
      <c r="Q155" s="233"/>
      <c r="R155" s="233"/>
      <c r="S155" s="233"/>
      <c r="T155" s="23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5" t="s">
        <v>167</v>
      </c>
      <c r="AU155" s="235" t="s">
        <v>81</v>
      </c>
      <c r="AV155" s="13" t="s">
        <v>81</v>
      </c>
      <c r="AW155" s="13" t="s">
        <v>33</v>
      </c>
      <c r="AX155" s="13" t="s">
        <v>71</v>
      </c>
      <c r="AY155" s="235" t="s">
        <v>155</v>
      </c>
    </row>
    <row r="156" s="14" customFormat="1">
      <c r="A156" s="14"/>
      <c r="B156" s="236"/>
      <c r="C156" s="237"/>
      <c r="D156" s="226" t="s">
        <v>167</v>
      </c>
      <c r="E156" s="238" t="s">
        <v>19</v>
      </c>
      <c r="F156" s="239" t="s">
        <v>177</v>
      </c>
      <c r="G156" s="237"/>
      <c r="H156" s="240">
        <v>4.7999999999999998</v>
      </c>
      <c r="I156" s="241"/>
      <c r="J156" s="237"/>
      <c r="K156" s="237"/>
      <c r="L156" s="242"/>
      <c r="M156" s="243"/>
      <c r="N156" s="244"/>
      <c r="O156" s="244"/>
      <c r="P156" s="244"/>
      <c r="Q156" s="244"/>
      <c r="R156" s="244"/>
      <c r="S156" s="244"/>
      <c r="T156" s="24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6" t="s">
        <v>167</v>
      </c>
      <c r="AU156" s="246" t="s">
        <v>81</v>
      </c>
      <c r="AV156" s="14" t="s">
        <v>163</v>
      </c>
      <c r="AW156" s="14" t="s">
        <v>33</v>
      </c>
      <c r="AX156" s="14" t="s">
        <v>79</v>
      </c>
      <c r="AY156" s="246" t="s">
        <v>155</v>
      </c>
    </row>
    <row r="157" s="2" customFormat="1" ht="21.75" customHeight="1">
      <c r="A157" s="40"/>
      <c r="B157" s="41"/>
      <c r="C157" s="206" t="s">
        <v>382</v>
      </c>
      <c r="D157" s="206" t="s">
        <v>158</v>
      </c>
      <c r="E157" s="207" t="s">
        <v>2728</v>
      </c>
      <c r="F157" s="208" t="s">
        <v>2729</v>
      </c>
      <c r="G157" s="209" t="s">
        <v>258</v>
      </c>
      <c r="H157" s="210">
        <v>400</v>
      </c>
      <c r="I157" s="211"/>
      <c r="J157" s="212">
        <f>ROUND(I157*H157,2)</f>
        <v>0</v>
      </c>
      <c r="K157" s="208" t="s">
        <v>162</v>
      </c>
      <c r="L157" s="46"/>
      <c r="M157" s="213" t="s">
        <v>19</v>
      </c>
      <c r="N157" s="214" t="s">
        <v>42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0.00029999999999999997</v>
      </c>
      <c r="T157" s="216">
        <f>S157*H157</f>
        <v>0.12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163</v>
      </c>
      <c r="AT157" s="217" t="s">
        <v>158</v>
      </c>
      <c r="AU157" s="217" t="s">
        <v>81</v>
      </c>
      <c r="AY157" s="19" t="s">
        <v>155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163</v>
      </c>
      <c r="BM157" s="217" t="s">
        <v>2730</v>
      </c>
    </row>
    <row r="158" s="2" customFormat="1">
      <c r="A158" s="40"/>
      <c r="B158" s="41"/>
      <c r="C158" s="42"/>
      <c r="D158" s="219" t="s">
        <v>165</v>
      </c>
      <c r="E158" s="42"/>
      <c r="F158" s="220" t="s">
        <v>2731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165</v>
      </c>
      <c r="AU158" s="19" t="s">
        <v>81</v>
      </c>
    </row>
    <row r="159" s="13" customFormat="1">
      <c r="A159" s="13"/>
      <c r="B159" s="224"/>
      <c r="C159" s="225"/>
      <c r="D159" s="226" t="s">
        <v>167</v>
      </c>
      <c r="E159" s="227" t="s">
        <v>19</v>
      </c>
      <c r="F159" s="228" t="s">
        <v>2732</v>
      </c>
      <c r="G159" s="225"/>
      <c r="H159" s="229">
        <v>400</v>
      </c>
      <c r="I159" s="230"/>
      <c r="J159" s="225"/>
      <c r="K159" s="225"/>
      <c r="L159" s="231"/>
      <c r="M159" s="232"/>
      <c r="N159" s="233"/>
      <c r="O159" s="233"/>
      <c r="P159" s="233"/>
      <c r="Q159" s="233"/>
      <c r="R159" s="233"/>
      <c r="S159" s="233"/>
      <c r="T159" s="23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5" t="s">
        <v>167</v>
      </c>
      <c r="AU159" s="235" t="s">
        <v>81</v>
      </c>
      <c r="AV159" s="13" t="s">
        <v>81</v>
      </c>
      <c r="AW159" s="13" t="s">
        <v>33</v>
      </c>
      <c r="AX159" s="13" t="s">
        <v>71</v>
      </c>
      <c r="AY159" s="235" t="s">
        <v>155</v>
      </c>
    </row>
    <row r="160" s="14" customFormat="1">
      <c r="A160" s="14"/>
      <c r="B160" s="236"/>
      <c r="C160" s="237"/>
      <c r="D160" s="226" t="s">
        <v>167</v>
      </c>
      <c r="E160" s="238" t="s">
        <v>19</v>
      </c>
      <c r="F160" s="239" t="s">
        <v>177</v>
      </c>
      <c r="G160" s="237"/>
      <c r="H160" s="240">
        <v>400</v>
      </c>
      <c r="I160" s="241"/>
      <c r="J160" s="237"/>
      <c r="K160" s="237"/>
      <c r="L160" s="242"/>
      <c r="M160" s="243"/>
      <c r="N160" s="244"/>
      <c r="O160" s="244"/>
      <c r="P160" s="244"/>
      <c r="Q160" s="244"/>
      <c r="R160" s="244"/>
      <c r="S160" s="244"/>
      <c r="T160" s="24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6" t="s">
        <v>167</v>
      </c>
      <c r="AU160" s="246" t="s">
        <v>81</v>
      </c>
      <c r="AV160" s="14" t="s">
        <v>163</v>
      </c>
      <c r="AW160" s="14" t="s">
        <v>33</v>
      </c>
      <c r="AX160" s="14" t="s">
        <v>79</v>
      </c>
      <c r="AY160" s="246" t="s">
        <v>155</v>
      </c>
    </row>
    <row r="161" s="2" customFormat="1" ht="24.15" customHeight="1">
      <c r="A161" s="40"/>
      <c r="B161" s="41"/>
      <c r="C161" s="206" t="s">
        <v>389</v>
      </c>
      <c r="D161" s="206" t="s">
        <v>158</v>
      </c>
      <c r="E161" s="207" t="s">
        <v>2733</v>
      </c>
      <c r="F161" s="208" t="s">
        <v>2734</v>
      </c>
      <c r="G161" s="209" t="s">
        <v>338</v>
      </c>
      <c r="H161" s="210">
        <v>98.599999999999994</v>
      </c>
      <c r="I161" s="211"/>
      <c r="J161" s="212">
        <f>ROUND(I161*H161,2)</f>
        <v>0</v>
      </c>
      <c r="K161" s="208" t="s">
        <v>162</v>
      </c>
      <c r="L161" s="46"/>
      <c r="M161" s="213" t="s">
        <v>19</v>
      </c>
      <c r="N161" s="214" t="s">
        <v>42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0.00062</v>
      </c>
      <c r="T161" s="216">
        <f>S161*H161</f>
        <v>0.061131999999999999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163</v>
      </c>
      <c r="AT161" s="217" t="s">
        <v>158</v>
      </c>
      <c r="AU161" s="217" t="s">
        <v>81</v>
      </c>
      <c r="AY161" s="19" t="s">
        <v>155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79</v>
      </c>
      <c r="BK161" s="218">
        <f>ROUND(I161*H161,2)</f>
        <v>0</v>
      </c>
      <c r="BL161" s="19" t="s">
        <v>163</v>
      </c>
      <c r="BM161" s="217" t="s">
        <v>2735</v>
      </c>
    </row>
    <row r="162" s="2" customFormat="1">
      <c r="A162" s="40"/>
      <c r="B162" s="41"/>
      <c r="C162" s="42"/>
      <c r="D162" s="219" t="s">
        <v>165</v>
      </c>
      <c r="E162" s="42"/>
      <c r="F162" s="220" t="s">
        <v>2736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165</v>
      </c>
      <c r="AU162" s="19" t="s">
        <v>81</v>
      </c>
    </row>
    <row r="163" s="13" customFormat="1">
      <c r="A163" s="13"/>
      <c r="B163" s="224"/>
      <c r="C163" s="225"/>
      <c r="D163" s="226" t="s">
        <v>167</v>
      </c>
      <c r="E163" s="227" t="s">
        <v>19</v>
      </c>
      <c r="F163" s="228" t="s">
        <v>2737</v>
      </c>
      <c r="G163" s="225"/>
      <c r="H163" s="229">
        <v>98.599999999999994</v>
      </c>
      <c r="I163" s="230"/>
      <c r="J163" s="225"/>
      <c r="K163" s="225"/>
      <c r="L163" s="231"/>
      <c r="M163" s="232"/>
      <c r="N163" s="233"/>
      <c r="O163" s="233"/>
      <c r="P163" s="233"/>
      <c r="Q163" s="233"/>
      <c r="R163" s="233"/>
      <c r="S163" s="233"/>
      <c r="T163" s="23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5" t="s">
        <v>167</v>
      </c>
      <c r="AU163" s="235" t="s">
        <v>81</v>
      </c>
      <c r="AV163" s="13" t="s">
        <v>81</v>
      </c>
      <c r="AW163" s="13" t="s">
        <v>33</v>
      </c>
      <c r="AX163" s="13" t="s">
        <v>71</v>
      </c>
      <c r="AY163" s="235" t="s">
        <v>155</v>
      </c>
    </row>
    <row r="164" s="14" customFormat="1">
      <c r="A164" s="14"/>
      <c r="B164" s="236"/>
      <c r="C164" s="237"/>
      <c r="D164" s="226" t="s">
        <v>167</v>
      </c>
      <c r="E164" s="238" t="s">
        <v>19</v>
      </c>
      <c r="F164" s="239" t="s">
        <v>177</v>
      </c>
      <c r="G164" s="237"/>
      <c r="H164" s="240">
        <v>98.599999999999994</v>
      </c>
      <c r="I164" s="241"/>
      <c r="J164" s="237"/>
      <c r="K164" s="237"/>
      <c r="L164" s="242"/>
      <c r="M164" s="243"/>
      <c r="N164" s="244"/>
      <c r="O164" s="244"/>
      <c r="P164" s="244"/>
      <c r="Q164" s="244"/>
      <c r="R164" s="244"/>
      <c r="S164" s="244"/>
      <c r="T164" s="24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6" t="s">
        <v>167</v>
      </c>
      <c r="AU164" s="246" t="s">
        <v>81</v>
      </c>
      <c r="AV164" s="14" t="s">
        <v>163</v>
      </c>
      <c r="AW164" s="14" t="s">
        <v>33</v>
      </c>
      <c r="AX164" s="14" t="s">
        <v>79</v>
      </c>
      <c r="AY164" s="246" t="s">
        <v>155</v>
      </c>
    </row>
    <row r="165" s="2" customFormat="1" ht="16.5" customHeight="1">
      <c r="A165" s="40"/>
      <c r="B165" s="41"/>
      <c r="C165" s="206" t="s">
        <v>397</v>
      </c>
      <c r="D165" s="206" t="s">
        <v>158</v>
      </c>
      <c r="E165" s="207" t="s">
        <v>2738</v>
      </c>
      <c r="F165" s="208" t="s">
        <v>2739</v>
      </c>
      <c r="G165" s="209" t="s">
        <v>258</v>
      </c>
      <c r="H165" s="210">
        <v>40</v>
      </c>
      <c r="I165" s="211"/>
      <c r="J165" s="212">
        <f>ROUND(I165*H165,2)</f>
        <v>0</v>
      </c>
      <c r="K165" s="208" t="s">
        <v>162</v>
      </c>
      <c r="L165" s="46"/>
      <c r="M165" s="213" t="s">
        <v>19</v>
      </c>
      <c r="N165" s="214" t="s">
        <v>42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0.00055000000000000003</v>
      </c>
      <c r="T165" s="216">
        <f>S165*H165</f>
        <v>0.022000000000000002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163</v>
      </c>
      <c r="AT165" s="217" t="s">
        <v>158</v>
      </c>
      <c r="AU165" s="217" t="s">
        <v>81</v>
      </c>
      <c r="AY165" s="19" t="s">
        <v>155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163</v>
      </c>
      <c r="BM165" s="217" t="s">
        <v>2740</v>
      </c>
    </row>
    <row r="166" s="2" customFormat="1">
      <c r="A166" s="40"/>
      <c r="B166" s="41"/>
      <c r="C166" s="42"/>
      <c r="D166" s="219" t="s">
        <v>165</v>
      </c>
      <c r="E166" s="42"/>
      <c r="F166" s="220" t="s">
        <v>2741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165</v>
      </c>
      <c r="AU166" s="19" t="s">
        <v>81</v>
      </c>
    </row>
    <row r="167" s="2" customFormat="1" ht="16.5" customHeight="1">
      <c r="A167" s="40"/>
      <c r="B167" s="41"/>
      <c r="C167" s="206" t="s">
        <v>405</v>
      </c>
      <c r="D167" s="206" t="s">
        <v>158</v>
      </c>
      <c r="E167" s="207" t="s">
        <v>2742</v>
      </c>
      <c r="F167" s="208" t="s">
        <v>2743</v>
      </c>
      <c r="G167" s="209" t="s">
        <v>258</v>
      </c>
      <c r="H167" s="210">
        <v>50</v>
      </c>
      <c r="I167" s="211"/>
      <c r="J167" s="212">
        <f>ROUND(I167*H167,2)</f>
        <v>0</v>
      </c>
      <c r="K167" s="208" t="s">
        <v>162</v>
      </c>
      <c r="L167" s="46"/>
      <c r="M167" s="213" t="s">
        <v>19</v>
      </c>
      <c r="N167" s="214" t="s">
        <v>42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0.00055000000000000003</v>
      </c>
      <c r="T167" s="216">
        <f>S167*H167</f>
        <v>0.0275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163</v>
      </c>
      <c r="AT167" s="217" t="s">
        <v>158</v>
      </c>
      <c r="AU167" s="217" t="s">
        <v>81</v>
      </c>
      <c r="AY167" s="19" t="s">
        <v>155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163</v>
      </c>
      <c r="BM167" s="217" t="s">
        <v>2744</v>
      </c>
    </row>
    <row r="168" s="2" customFormat="1">
      <c r="A168" s="40"/>
      <c r="B168" s="41"/>
      <c r="C168" s="42"/>
      <c r="D168" s="219" t="s">
        <v>165</v>
      </c>
      <c r="E168" s="42"/>
      <c r="F168" s="220" t="s">
        <v>2745</v>
      </c>
      <c r="G168" s="42"/>
      <c r="H168" s="42"/>
      <c r="I168" s="221"/>
      <c r="J168" s="42"/>
      <c r="K168" s="42"/>
      <c r="L168" s="46"/>
      <c r="M168" s="222"/>
      <c r="N168" s="22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165</v>
      </c>
      <c r="AU168" s="19" t="s">
        <v>81</v>
      </c>
    </row>
    <row r="169" s="2" customFormat="1" ht="16.5" customHeight="1">
      <c r="A169" s="40"/>
      <c r="B169" s="41"/>
      <c r="C169" s="206" t="s">
        <v>413</v>
      </c>
      <c r="D169" s="206" t="s">
        <v>158</v>
      </c>
      <c r="E169" s="207" t="s">
        <v>2746</v>
      </c>
      <c r="F169" s="208" t="s">
        <v>2747</v>
      </c>
      <c r="G169" s="209" t="s">
        <v>258</v>
      </c>
      <c r="H169" s="210">
        <v>8</v>
      </c>
      <c r="I169" s="211"/>
      <c r="J169" s="212">
        <f>ROUND(I169*H169,2)</f>
        <v>0</v>
      </c>
      <c r="K169" s="208" t="s">
        <v>162</v>
      </c>
      <c r="L169" s="46"/>
      <c r="M169" s="213" t="s">
        <v>19</v>
      </c>
      <c r="N169" s="214" t="s">
        <v>42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163</v>
      </c>
      <c r="AT169" s="217" t="s">
        <v>158</v>
      </c>
      <c r="AU169" s="217" t="s">
        <v>81</v>
      </c>
      <c r="AY169" s="19" t="s">
        <v>155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79</v>
      </c>
      <c r="BK169" s="218">
        <f>ROUND(I169*H169,2)</f>
        <v>0</v>
      </c>
      <c r="BL169" s="19" t="s">
        <v>163</v>
      </c>
      <c r="BM169" s="217" t="s">
        <v>2748</v>
      </c>
    </row>
    <row r="170" s="2" customFormat="1">
      <c r="A170" s="40"/>
      <c r="B170" s="41"/>
      <c r="C170" s="42"/>
      <c r="D170" s="219" t="s">
        <v>165</v>
      </c>
      <c r="E170" s="42"/>
      <c r="F170" s="220" t="s">
        <v>2749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165</v>
      </c>
      <c r="AU170" s="19" t="s">
        <v>81</v>
      </c>
    </row>
    <row r="171" s="2" customFormat="1" ht="16.5" customHeight="1">
      <c r="A171" s="40"/>
      <c r="B171" s="41"/>
      <c r="C171" s="206" t="s">
        <v>7</v>
      </c>
      <c r="D171" s="206" t="s">
        <v>158</v>
      </c>
      <c r="E171" s="207" t="s">
        <v>2750</v>
      </c>
      <c r="F171" s="208" t="s">
        <v>2751</v>
      </c>
      <c r="G171" s="209" t="s">
        <v>258</v>
      </c>
      <c r="H171" s="210">
        <v>1</v>
      </c>
      <c r="I171" s="211"/>
      <c r="J171" s="212">
        <f>ROUND(I171*H171,2)</f>
        <v>0</v>
      </c>
      <c r="K171" s="208" t="s">
        <v>162</v>
      </c>
      <c r="L171" s="46"/>
      <c r="M171" s="213" t="s">
        <v>19</v>
      </c>
      <c r="N171" s="214" t="s">
        <v>42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163</v>
      </c>
      <c r="AT171" s="217" t="s">
        <v>158</v>
      </c>
      <c r="AU171" s="217" t="s">
        <v>81</v>
      </c>
      <c r="AY171" s="19" t="s">
        <v>155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163</v>
      </c>
      <c r="BM171" s="217" t="s">
        <v>2752</v>
      </c>
    </row>
    <row r="172" s="2" customFormat="1">
      <c r="A172" s="40"/>
      <c r="B172" s="41"/>
      <c r="C172" s="42"/>
      <c r="D172" s="219" t="s">
        <v>165</v>
      </c>
      <c r="E172" s="42"/>
      <c r="F172" s="220" t="s">
        <v>2753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165</v>
      </c>
      <c r="AU172" s="19" t="s">
        <v>81</v>
      </c>
    </row>
    <row r="173" s="12" customFormat="1" ht="22.8" customHeight="1">
      <c r="A173" s="12"/>
      <c r="B173" s="190"/>
      <c r="C173" s="191"/>
      <c r="D173" s="192" t="s">
        <v>70</v>
      </c>
      <c r="E173" s="204" t="s">
        <v>178</v>
      </c>
      <c r="F173" s="204" t="s">
        <v>179</v>
      </c>
      <c r="G173" s="191"/>
      <c r="H173" s="191"/>
      <c r="I173" s="194"/>
      <c r="J173" s="205">
        <f>BK173</f>
        <v>0</v>
      </c>
      <c r="K173" s="191"/>
      <c r="L173" s="196"/>
      <c r="M173" s="197"/>
      <c r="N173" s="198"/>
      <c r="O173" s="198"/>
      <c r="P173" s="199">
        <f>SUM(P174:P195)</f>
        <v>0</v>
      </c>
      <c r="Q173" s="198"/>
      <c r="R173" s="199">
        <f>SUM(R174:R195)</f>
        <v>0</v>
      </c>
      <c r="S173" s="198"/>
      <c r="T173" s="200">
        <f>SUM(T174:T195)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1" t="s">
        <v>79</v>
      </c>
      <c r="AT173" s="202" t="s">
        <v>70</v>
      </c>
      <c r="AU173" s="202" t="s">
        <v>79</v>
      </c>
      <c r="AY173" s="201" t="s">
        <v>155</v>
      </c>
      <c r="BK173" s="203">
        <f>SUM(BK174:BK195)</f>
        <v>0</v>
      </c>
    </row>
    <row r="174" s="2" customFormat="1" ht="16.5" customHeight="1">
      <c r="A174" s="40"/>
      <c r="B174" s="41"/>
      <c r="C174" s="206" t="s">
        <v>422</v>
      </c>
      <c r="D174" s="206" t="s">
        <v>158</v>
      </c>
      <c r="E174" s="207" t="s">
        <v>2754</v>
      </c>
      <c r="F174" s="208" t="s">
        <v>2755</v>
      </c>
      <c r="G174" s="209" t="s">
        <v>338</v>
      </c>
      <c r="H174" s="210">
        <v>15</v>
      </c>
      <c r="I174" s="211"/>
      <c r="J174" s="212">
        <f>ROUND(I174*H174,2)</f>
        <v>0</v>
      </c>
      <c r="K174" s="208" t="s">
        <v>162</v>
      </c>
      <c r="L174" s="46"/>
      <c r="M174" s="213" t="s">
        <v>19</v>
      </c>
      <c r="N174" s="214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163</v>
      </c>
      <c r="AT174" s="217" t="s">
        <v>158</v>
      </c>
      <c r="AU174" s="217" t="s">
        <v>81</v>
      </c>
      <c r="AY174" s="19" t="s">
        <v>155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163</v>
      </c>
      <c r="BM174" s="217" t="s">
        <v>2756</v>
      </c>
    </row>
    <row r="175" s="2" customFormat="1">
      <c r="A175" s="40"/>
      <c r="B175" s="41"/>
      <c r="C175" s="42"/>
      <c r="D175" s="219" t="s">
        <v>165</v>
      </c>
      <c r="E175" s="42"/>
      <c r="F175" s="220" t="s">
        <v>2757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165</v>
      </c>
      <c r="AU175" s="19" t="s">
        <v>81</v>
      </c>
    </row>
    <row r="176" s="2" customFormat="1" ht="24.15" customHeight="1">
      <c r="A176" s="40"/>
      <c r="B176" s="41"/>
      <c r="C176" s="206" t="s">
        <v>427</v>
      </c>
      <c r="D176" s="206" t="s">
        <v>158</v>
      </c>
      <c r="E176" s="207" t="s">
        <v>2758</v>
      </c>
      <c r="F176" s="208" t="s">
        <v>2759</v>
      </c>
      <c r="G176" s="209" t="s">
        <v>338</v>
      </c>
      <c r="H176" s="210">
        <v>150</v>
      </c>
      <c r="I176" s="211"/>
      <c r="J176" s="212">
        <f>ROUND(I176*H176,2)</f>
        <v>0</v>
      </c>
      <c r="K176" s="208" t="s">
        <v>162</v>
      </c>
      <c r="L176" s="46"/>
      <c r="M176" s="213" t="s">
        <v>19</v>
      </c>
      <c r="N176" s="214" t="s">
        <v>42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163</v>
      </c>
      <c r="AT176" s="217" t="s">
        <v>158</v>
      </c>
      <c r="AU176" s="217" t="s">
        <v>81</v>
      </c>
      <c r="AY176" s="19" t="s">
        <v>155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163</v>
      </c>
      <c r="BM176" s="217" t="s">
        <v>2760</v>
      </c>
    </row>
    <row r="177" s="2" customFormat="1">
      <c r="A177" s="40"/>
      <c r="B177" s="41"/>
      <c r="C177" s="42"/>
      <c r="D177" s="219" t="s">
        <v>165</v>
      </c>
      <c r="E177" s="42"/>
      <c r="F177" s="220" t="s">
        <v>2761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165</v>
      </c>
      <c r="AU177" s="19" t="s">
        <v>81</v>
      </c>
    </row>
    <row r="178" s="13" customFormat="1">
      <c r="A178" s="13"/>
      <c r="B178" s="224"/>
      <c r="C178" s="225"/>
      <c r="D178" s="226" t="s">
        <v>167</v>
      </c>
      <c r="E178" s="227" t="s">
        <v>19</v>
      </c>
      <c r="F178" s="228" t="s">
        <v>2762</v>
      </c>
      <c r="G178" s="225"/>
      <c r="H178" s="229">
        <v>150</v>
      </c>
      <c r="I178" s="230"/>
      <c r="J178" s="225"/>
      <c r="K178" s="225"/>
      <c r="L178" s="231"/>
      <c r="M178" s="232"/>
      <c r="N178" s="233"/>
      <c r="O178" s="233"/>
      <c r="P178" s="233"/>
      <c r="Q178" s="233"/>
      <c r="R178" s="233"/>
      <c r="S178" s="233"/>
      <c r="T178" s="23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5" t="s">
        <v>167</v>
      </c>
      <c r="AU178" s="235" t="s">
        <v>81</v>
      </c>
      <c r="AV178" s="13" t="s">
        <v>81</v>
      </c>
      <c r="AW178" s="13" t="s">
        <v>33</v>
      </c>
      <c r="AX178" s="13" t="s">
        <v>71</v>
      </c>
      <c r="AY178" s="235" t="s">
        <v>155</v>
      </c>
    </row>
    <row r="179" s="14" customFormat="1">
      <c r="A179" s="14"/>
      <c r="B179" s="236"/>
      <c r="C179" s="237"/>
      <c r="D179" s="226" t="s">
        <v>167</v>
      </c>
      <c r="E179" s="238" t="s">
        <v>19</v>
      </c>
      <c r="F179" s="239" t="s">
        <v>177</v>
      </c>
      <c r="G179" s="237"/>
      <c r="H179" s="240">
        <v>150</v>
      </c>
      <c r="I179" s="241"/>
      <c r="J179" s="237"/>
      <c r="K179" s="237"/>
      <c r="L179" s="242"/>
      <c r="M179" s="243"/>
      <c r="N179" s="244"/>
      <c r="O179" s="244"/>
      <c r="P179" s="244"/>
      <c r="Q179" s="244"/>
      <c r="R179" s="244"/>
      <c r="S179" s="244"/>
      <c r="T179" s="24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6" t="s">
        <v>167</v>
      </c>
      <c r="AU179" s="246" t="s">
        <v>81</v>
      </c>
      <c r="AV179" s="14" t="s">
        <v>163</v>
      </c>
      <c r="AW179" s="14" t="s">
        <v>33</v>
      </c>
      <c r="AX179" s="14" t="s">
        <v>79</v>
      </c>
      <c r="AY179" s="246" t="s">
        <v>155</v>
      </c>
    </row>
    <row r="180" s="2" customFormat="1" ht="21.75" customHeight="1">
      <c r="A180" s="40"/>
      <c r="B180" s="41"/>
      <c r="C180" s="206" t="s">
        <v>445</v>
      </c>
      <c r="D180" s="206" t="s">
        <v>158</v>
      </c>
      <c r="E180" s="207" t="s">
        <v>1626</v>
      </c>
      <c r="F180" s="208" t="s">
        <v>1627</v>
      </c>
      <c r="G180" s="209" t="s">
        <v>183</v>
      </c>
      <c r="H180" s="210">
        <v>19.221</v>
      </c>
      <c r="I180" s="211"/>
      <c r="J180" s="212">
        <f>ROUND(I180*H180,2)</f>
        <v>0</v>
      </c>
      <c r="K180" s="208" t="s">
        <v>162</v>
      </c>
      <c r="L180" s="46"/>
      <c r="M180" s="213" t="s">
        <v>19</v>
      </c>
      <c r="N180" s="214" t="s">
        <v>42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163</v>
      </c>
      <c r="AT180" s="217" t="s">
        <v>158</v>
      </c>
      <c r="AU180" s="217" t="s">
        <v>81</v>
      </c>
      <c r="AY180" s="19" t="s">
        <v>155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163</v>
      </c>
      <c r="BM180" s="217" t="s">
        <v>2763</v>
      </c>
    </row>
    <row r="181" s="2" customFormat="1">
      <c r="A181" s="40"/>
      <c r="B181" s="41"/>
      <c r="C181" s="42"/>
      <c r="D181" s="219" t="s">
        <v>165</v>
      </c>
      <c r="E181" s="42"/>
      <c r="F181" s="220" t="s">
        <v>1629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165</v>
      </c>
      <c r="AU181" s="19" t="s">
        <v>81</v>
      </c>
    </row>
    <row r="182" s="2" customFormat="1" ht="24.15" customHeight="1">
      <c r="A182" s="40"/>
      <c r="B182" s="41"/>
      <c r="C182" s="206" t="s">
        <v>453</v>
      </c>
      <c r="D182" s="206" t="s">
        <v>158</v>
      </c>
      <c r="E182" s="207" t="s">
        <v>1631</v>
      </c>
      <c r="F182" s="208" t="s">
        <v>1632</v>
      </c>
      <c r="G182" s="209" t="s">
        <v>183</v>
      </c>
      <c r="H182" s="210">
        <v>384.42000000000002</v>
      </c>
      <c r="I182" s="211"/>
      <c r="J182" s="212">
        <f>ROUND(I182*H182,2)</f>
        <v>0</v>
      </c>
      <c r="K182" s="208" t="s">
        <v>162</v>
      </c>
      <c r="L182" s="46"/>
      <c r="M182" s="213" t="s">
        <v>19</v>
      </c>
      <c r="N182" s="214" t="s">
        <v>42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163</v>
      </c>
      <c r="AT182" s="217" t="s">
        <v>158</v>
      </c>
      <c r="AU182" s="217" t="s">
        <v>81</v>
      </c>
      <c r="AY182" s="19" t="s">
        <v>155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79</v>
      </c>
      <c r="BK182" s="218">
        <f>ROUND(I182*H182,2)</f>
        <v>0</v>
      </c>
      <c r="BL182" s="19" t="s">
        <v>163</v>
      </c>
      <c r="BM182" s="217" t="s">
        <v>2764</v>
      </c>
    </row>
    <row r="183" s="2" customFormat="1">
      <c r="A183" s="40"/>
      <c r="B183" s="41"/>
      <c r="C183" s="42"/>
      <c r="D183" s="219" t="s">
        <v>165</v>
      </c>
      <c r="E183" s="42"/>
      <c r="F183" s="220" t="s">
        <v>1634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165</v>
      </c>
      <c r="AU183" s="19" t="s">
        <v>81</v>
      </c>
    </row>
    <row r="184" s="13" customFormat="1">
      <c r="A184" s="13"/>
      <c r="B184" s="224"/>
      <c r="C184" s="225"/>
      <c r="D184" s="226" t="s">
        <v>167</v>
      </c>
      <c r="E184" s="227" t="s">
        <v>19</v>
      </c>
      <c r="F184" s="228" t="s">
        <v>2765</v>
      </c>
      <c r="G184" s="225"/>
      <c r="H184" s="229">
        <v>384.42000000000002</v>
      </c>
      <c r="I184" s="230"/>
      <c r="J184" s="225"/>
      <c r="K184" s="225"/>
      <c r="L184" s="231"/>
      <c r="M184" s="232"/>
      <c r="N184" s="233"/>
      <c r="O184" s="233"/>
      <c r="P184" s="233"/>
      <c r="Q184" s="233"/>
      <c r="R184" s="233"/>
      <c r="S184" s="233"/>
      <c r="T184" s="23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5" t="s">
        <v>167</v>
      </c>
      <c r="AU184" s="235" t="s">
        <v>81</v>
      </c>
      <c r="AV184" s="13" t="s">
        <v>81</v>
      </c>
      <c r="AW184" s="13" t="s">
        <v>33</v>
      </c>
      <c r="AX184" s="13" t="s">
        <v>71</v>
      </c>
      <c r="AY184" s="235" t="s">
        <v>155</v>
      </c>
    </row>
    <row r="185" s="14" customFormat="1">
      <c r="A185" s="14"/>
      <c r="B185" s="236"/>
      <c r="C185" s="237"/>
      <c r="D185" s="226" t="s">
        <v>167</v>
      </c>
      <c r="E185" s="238" t="s">
        <v>19</v>
      </c>
      <c r="F185" s="239" t="s">
        <v>177</v>
      </c>
      <c r="G185" s="237"/>
      <c r="H185" s="240">
        <v>384.42000000000002</v>
      </c>
      <c r="I185" s="241"/>
      <c r="J185" s="237"/>
      <c r="K185" s="237"/>
      <c r="L185" s="242"/>
      <c r="M185" s="243"/>
      <c r="N185" s="244"/>
      <c r="O185" s="244"/>
      <c r="P185" s="244"/>
      <c r="Q185" s="244"/>
      <c r="R185" s="244"/>
      <c r="S185" s="244"/>
      <c r="T185" s="24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6" t="s">
        <v>167</v>
      </c>
      <c r="AU185" s="246" t="s">
        <v>81</v>
      </c>
      <c r="AV185" s="14" t="s">
        <v>163</v>
      </c>
      <c r="AW185" s="14" t="s">
        <v>33</v>
      </c>
      <c r="AX185" s="14" t="s">
        <v>79</v>
      </c>
      <c r="AY185" s="246" t="s">
        <v>155</v>
      </c>
    </row>
    <row r="186" s="2" customFormat="1" ht="24.15" customHeight="1">
      <c r="A186" s="40"/>
      <c r="B186" s="41"/>
      <c r="C186" s="206" t="s">
        <v>459</v>
      </c>
      <c r="D186" s="206" t="s">
        <v>158</v>
      </c>
      <c r="E186" s="207" t="s">
        <v>1647</v>
      </c>
      <c r="F186" s="208" t="s">
        <v>1648</v>
      </c>
      <c r="G186" s="209" t="s">
        <v>183</v>
      </c>
      <c r="H186" s="210">
        <v>8.7750000000000004</v>
      </c>
      <c r="I186" s="211"/>
      <c r="J186" s="212">
        <f>ROUND(I186*H186,2)</f>
        <v>0</v>
      </c>
      <c r="K186" s="208" t="s">
        <v>162</v>
      </c>
      <c r="L186" s="46"/>
      <c r="M186" s="213" t="s">
        <v>19</v>
      </c>
      <c r="N186" s="214" t="s">
        <v>42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163</v>
      </c>
      <c r="AT186" s="217" t="s">
        <v>158</v>
      </c>
      <c r="AU186" s="217" t="s">
        <v>81</v>
      </c>
      <c r="AY186" s="19" t="s">
        <v>155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79</v>
      </c>
      <c r="BK186" s="218">
        <f>ROUND(I186*H186,2)</f>
        <v>0</v>
      </c>
      <c r="BL186" s="19" t="s">
        <v>163</v>
      </c>
      <c r="BM186" s="217" t="s">
        <v>2766</v>
      </c>
    </row>
    <row r="187" s="2" customFormat="1">
      <c r="A187" s="40"/>
      <c r="B187" s="41"/>
      <c r="C187" s="42"/>
      <c r="D187" s="219" t="s">
        <v>165</v>
      </c>
      <c r="E187" s="42"/>
      <c r="F187" s="220" t="s">
        <v>1650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165</v>
      </c>
      <c r="AU187" s="19" t="s">
        <v>81</v>
      </c>
    </row>
    <row r="188" s="2" customFormat="1" ht="24.15" customHeight="1">
      <c r="A188" s="40"/>
      <c r="B188" s="41"/>
      <c r="C188" s="206" t="s">
        <v>469</v>
      </c>
      <c r="D188" s="206" t="s">
        <v>158</v>
      </c>
      <c r="E188" s="207" t="s">
        <v>2767</v>
      </c>
      <c r="F188" s="208" t="s">
        <v>2768</v>
      </c>
      <c r="G188" s="209" t="s">
        <v>183</v>
      </c>
      <c r="H188" s="210">
        <v>0.075999999999999998</v>
      </c>
      <c r="I188" s="211"/>
      <c r="J188" s="212">
        <f>ROUND(I188*H188,2)</f>
        <v>0</v>
      </c>
      <c r="K188" s="208" t="s">
        <v>162</v>
      </c>
      <c r="L188" s="46"/>
      <c r="M188" s="213" t="s">
        <v>19</v>
      </c>
      <c r="N188" s="214" t="s">
        <v>42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163</v>
      </c>
      <c r="AT188" s="217" t="s">
        <v>158</v>
      </c>
      <c r="AU188" s="217" t="s">
        <v>81</v>
      </c>
      <c r="AY188" s="19" t="s">
        <v>155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163</v>
      </c>
      <c r="BM188" s="217" t="s">
        <v>2769</v>
      </c>
    </row>
    <row r="189" s="2" customFormat="1">
      <c r="A189" s="40"/>
      <c r="B189" s="41"/>
      <c r="C189" s="42"/>
      <c r="D189" s="219" t="s">
        <v>165</v>
      </c>
      <c r="E189" s="42"/>
      <c r="F189" s="220" t="s">
        <v>2770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165</v>
      </c>
      <c r="AU189" s="19" t="s">
        <v>81</v>
      </c>
    </row>
    <row r="190" s="2" customFormat="1" ht="24.15" customHeight="1">
      <c r="A190" s="40"/>
      <c r="B190" s="41"/>
      <c r="C190" s="206" t="s">
        <v>476</v>
      </c>
      <c r="D190" s="206" t="s">
        <v>158</v>
      </c>
      <c r="E190" s="207" t="s">
        <v>1657</v>
      </c>
      <c r="F190" s="208" t="s">
        <v>1658</v>
      </c>
      <c r="G190" s="209" t="s">
        <v>183</v>
      </c>
      <c r="H190" s="210">
        <v>7.6139999999999999</v>
      </c>
      <c r="I190" s="211"/>
      <c r="J190" s="212">
        <f>ROUND(I190*H190,2)</f>
        <v>0</v>
      </c>
      <c r="K190" s="208" t="s">
        <v>162</v>
      </c>
      <c r="L190" s="46"/>
      <c r="M190" s="213" t="s">
        <v>19</v>
      </c>
      <c r="N190" s="214" t="s">
        <v>42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163</v>
      </c>
      <c r="AT190" s="217" t="s">
        <v>158</v>
      </c>
      <c r="AU190" s="217" t="s">
        <v>81</v>
      </c>
      <c r="AY190" s="19" t="s">
        <v>155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79</v>
      </c>
      <c r="BK190" s="218">
        <f>ROUND(I190*H190,2)</f>
        <v>0</v>
      </c>
      <c r="BL190" s="19" t="s">
        <v>163</v>
      </c>
      <c r="BM190" s="217" t="s">
        <v>2771</v>
      </c>
    </row>
    <row r="191" s="2" customFormat="1">
      <c r="A191" s="40"/>
      <c r="B191" s="41"/>
      <c r="C191" s="42"/>
      <c r="D191" s="219" t="s">
        <v>165</v>
      </c>
      <c r="E191" s="42"/>
      <c r="F191" s="220" t="s">
        <v>1660</v>
      </c>
      <c r="G191" s="42"/>
      <c r="H191" s="42"/>
      <c r="I191" s="221"/>
      <c r="J191" s="42"/>
      <c r="K191" s="42"/>
      <c r="L191" s="46"/>
      <c r="M191" s="222"/>
      <c r="N191" s="223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165</v>
      </c>
      <c r="AU191" s="19" t="s">
        <v>81</v>
      </c>
    </row>
    <row r="192" s="13" customFormat="1">
      <c r="A192" s="13"/>
      <c r="B192" s="224"/>
      <c r="C192" s="225"/>
      <c r="D192" s="226" t="s">
        <v>167</v>
      </c>
      <c r="E192" s="227" t="s">
        <v>19</v>
      </c>
      <c r="F192" s="228" t="s">
        <v>2772</v>
      </c>
      <c r="G192" s="225"/>
      <c r="H192" s="229">
        <v>8.7750000000000004</v>
      </c>
      <c r="I192" s="230"/>
      <c r="J192" s="225"/>
      <c r="K192" s="225"/>
      <c r="L192" s="231"/>
      <c r="M192" s="232"/>
      <c r="N192" s="233"/>
      <c r="O192" s="233"/>
      <c r="P192" s="233"/>
      <c r="Q192" s="233"/>
      <c r="R192" s="233"/>
      <c r="S192" s="233"/>
      <c r="T192" s="23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5" t="s">
        <v>167</v>
      </c>
      <c r="AU192" s="235" t="s">
        <v>81</v>
      </c>
      <c r="AV192" s="13" t="s">
        <v>81</v>
      </c>
      <c r="AW192" s="13" t="s">
        <v>33</v>
      </c>
      <c r="AX192" s="13" t="s">
        <v>71</v>
      </c>
      <c r="AY192" s="235" t="s">
        <v>155</v>
      </c>
    </row>
    <row r="193" s="13" customFormat="1">
      <c r="A193" s="13"/>
      <c r="B193" s="224"/>
      <c r="C193" s="225"/>
      <c r="D193" s="226" t="s">
        <v>167</v>
      </c>
      <c r="E193" s="227" t="s">
        <v>19</v>
      </c>
      <c r="F193" s="228" t="s">
        <v>2773</v>
      </c>
      <c r="G193" s="225"/>
      <c r="H193" s="229">
        <v>-0.075999999999999998</v>
      </c>
      <c r="I193" s="230"/>
      <c r="J193" s="225"/>
      <c r="K193" s="225"/>
      <c r="L193" s="231"/>
      <c r="M193" s="232"/>
      <c r="N193" s="233"/>
      <c r="O193" s="233"/>
      <c r="P193" s="233"/>
      <c r="Q193" s="233"/>
      <c r="R193" s="233"/>
      <c r="S193" s="233"/>
      <c r="T193" s="23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5" t="s">
        <v>167</v>
      </c>
      <c r="AU193" s="235" t="s">
        <v>81</v>
      </c>
      <c r="AV193" s="13" t="s">
        <v>81</v>
      </c>
      <c r="AW193" s="13" t="s">
        <v>33</v>
      </c>
      <c r="AX193" s="13" t="s">
        <v>71</v>
      </c>
      <c r="AY193" s="235" t="s">
        <v>155</v>
      </c>
    </row>
    <row r="194" s="13" customFormat="1">
      <c r="A194" s="13"/>
      <c r="B194" s="224"/>
      <c r="C194" s="225"/>
      <c r="D194" s="226" t="s">
        <v>167</v>
      </c>
      <c r="E194" s="227" t="s">
        <v>19</v>
      </c>
      <c r="F194" s="228" t="s">
        <v>2774</v>
      </c>
      <c r="G194" s="225"/>
      <c r="H194" s="229">
        <v>-1.085</v>
      </c>
      <c r="I194" s="230"/>
      <c r="J194" s="225"/>
      <c r="K194" s="225"/>
      <c r="L194" s="231"/>
      <c r="M194" s="232"/>
      <c r="N194" s="233"/>
      <c r="O194" s="233"/>
      <c r="P194" s="233"/>
      <c r="Q194" s="233"/>
      <c r="R194" s="233"/>
      <c r="S194" s="233"/>
      <c r="T194" s="23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5" t="s">
        <v>167</v>
      </c>
      <c r="AU194" s="235" t="s">
        <v>81</v>
      </c>
      <c r="AV194" s="13" t="s">
        <v>81</v>
      </c>
      <c r="AW194" s="13" t="s">
        <v>33</v>
      </c>
      <c r="AX194" s="13" t="s">
        <v>71</v>
      </c>
      <c r="AY194" s="235" t="s">
        <v>155</v>
      </c>
    </row>
    <row r="195" s="14" customFormat="1">
      <c r="A195" s="14"/>
      <c r="B195" s="236"/>
      <c r="C195" s="237"/>
      <c r="D195" s="226" t="s">
        <v>167</v>
      </c>
      <c r="E195" s="238" t="s">
        <v>19</v>
      </c>
      <c r="F195" s="239" t="s">
        <v>177</v>
      </c>
      <c r="G195" s="237"/>
      <c r="H195" s="240">
        <v>7.6139999999999999</v>
      </c>
      <c r="I195" s="241"/>
      <c r="J195" s="237"/>
      <c r="K195" s="237"/>
      <c r="L195" s="242"/>
      <c r="M195" s="243"/>
      <c r="N195" s="244"/>
      <c r="O195" s="244"/>
      <c r="P195" s="244"/>
      <c r="Q195" s="244"/>
      <c r="R195" s="244"/>
      <c r="S195" s="244"/>
      <c r="T195" s="24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6" t="s">
        <v>167</v>
      </c>
      <c r="AU195" s="246" t="s">
        <v>81</v>
      </c>
      <c r="AV195" s="14" t="s">
        <v>163</v>
      </c>
      <c r="AW195" s="14" t="s">
        <v>33</v>
      </c>
      <c r="AX195" s="14" t="s">
        <v>79</v>
      </c>
      <c r="AY195" s="246" t="s">
        <v>155</v>
      </c>
    </row>
    <row r="196" s="12" customFormat="1" ht="25.92" customHeight="1">
      <c r="A196" s="12"/>
      <c r="B196" s="190"/>
      <c r="C196" s="191"/>
      <c r="D196" s="192" t="s">
        <v>70</v>
      </c>
      <c r="E196" s="193" t="s">
        <v>1671</v>
      </c>
      <c r="F196" s="193" t="s">
        <v>1672</v>
      </c>
      <c r="G196" s="191"/>
      <c r="H196" s="191"/>
      <c r="I196" s="194"/>
      <c r="J196" s="195">
        <f>BK196</f>
        <v>0</v>
      </c>
      <c r="K196" s="191"/>
      <c r="L196" s="196"/>
      <c r="M196" s="197"/>
      <c r="N196" s="198"/>
      <c r="O196" s="198"/>
      <c r="P196" s="199">
        <f>P197+P232+P308+P402+P450+P465</f>
        <v>0</v>
      </c>
      <c r="Q196" s="198"/>
      <c r="R196" s="199">
        <f>R197+R232+R308+R402+R450+R465</f>
        <v>16.470906948043002</v>
      </c>
      <c r="S196" s="198"/>
      <c r="T196" s="200">
        <f>T197+T232+T308+T402+T450+T465</f>
        <v>1.6191999999999998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1" t="s">
        <v>81</v>
      </c>
      <c r="AT196" s="202" t="s">
        <v>70</v>
      </c>
      <c r="AU196" s="202" t="s">
        <v>71</v>
      </c>
      <c r="AY196" s="201" t="s">
        <v>155</v>
      </c>
      <c r="BK196" s="203">
        <f>BK197+BK232+BK308+BK402+BK450+BK465</f>
        <v>0</v>
      </c>
    </row>
    <row r="197" s="12" customFormat="1" ht="22.8" customHeight="1">
      <c r="A197" s="12"/>
      <c r="B197" s="190"/>
      <c r="C197" s="191"/>
      <c r="D197" s="192" t="s">
        <v>70</v>
      </c>
      <c r="E197" s="204" t="s">
        <v>2775</v>
      </c>
      <c r="F197" s="204" t="s">
        <v>2776</v>
      </c>
      <c r="G197" s="191"/>
      <c r="H197" s="191"/>
      <c r="I197" s="194"/>
      <c r="J197" s="205">
        <f>BK197</f>
        <v>0</v>
      </c>
      <c r="K197" s="191"/>
      <c r="L197" s="196"/>
      <c r="M197" s="197"/>
      <c r="N197" s="198"/>
      <c r="O197" s="198"/>
      <c r="P197" s="199">
        <f>SUM(P198:P231)</f>
        <v>0</v>
      </c>
      <c r="Q197" s="198"/>
      <c r="R197" s="199">
        <f>SUM(R198:R231)</f>
        <v>3.7842144724029998</v>
      </c>
      <c r="S197" s="198"/>
      <c r="T197" s="200">
        <f>SUM(T198:T231)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1" t="s">
        <v>81</v>
      </c>
      <c r="AT197" s="202" t="s">
        <v>70</v>
      </c>
      <c r="AU197" s="202" t="s">
        <v>79</v>
      </c>
      <c r="AY197" s="201" t="s">
        <v>155</v>
      </c>
      <c r="BK197" s="203">
        <f>SUM(BK198:BK231)</f>
        <v>0</v>
      </c>
    </row>
    <row r="198" s="2" customFormat="1" ht="24.15" customHeight="1">
      <c r="A198" s="40"/>
      <c r="B198" s="41"/>
      <c r="C198" s="206" t="s">
        <v>483</v>
      </c>
      <c r="D198" s="206" t="s">
        <v>158</v>
      </c>
      <c r="E198" s="207" t="s">
        <v>2777</v>
      </c>
      <c r="F198" s="208" t="s">
        <v>2778</v>
      </c>
      <c r="G198" s="209" t="s">
        <v>264</v>
      </c>
      <c r="H198" s="210">
        <v>519.24199999999996</v>
      </c>
      <c r="I198" s="211"/>
      <c r="J198" s="212">
        <f>ROUND(I198*H198,2)</f>
        <v>0</v>
      </c>
      <c r="K198" s="208" t="s">
        <v>162</v>
      </c>
      <c r="L198" s="46"/>
      <c r="M198" s="213" t="s">
        <v>19</v>
      </c>
      <c r="N198" s="214" t="s">
        <v>42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382</v>
      </c>
      <c r="AT198" s="217" t="s">
        <v>158</v>
      </c>
      <c r="AU198" s="217" t="s">
        <v>81</v>
      </c>
      <c r="AY198" s="19" t="s">
        <v>155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79</v>
      </c>
      <c r="BK198" s="218">
        <f>ROUND(I198*H198,2)</f>
        <v>0</v>
      </c>
      <c r="BL198" s="19" t="s">
        <v>382</v>
      </c>
      <c r="BM198" s="217" t="s">
        <v>2779</v>
      </c>
    </row>
    <row r="199" s="2" customFormat="1">
      <c r="A199" s="40"/>
      <c r="B199" s="41"/>
      <c r="C199" s="42"/>
      <c r="D199" s="219" t="s">
        <v>165</v>
      </c>
      <c r="E199" s="42"/>
      <c r="F199" s="220" t="s">
        <v>2780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165</v>
      </c>
      <c r="AU199" s="19" t="s">
        <v>81</v>
      </c>
    </row>
    <row r="200" s="13" customFormat="1">
      <c r="A200" s="13"/>
      <c r="B200" s="224"/>
      <c r="C200" s="225"/>
      <c r="D200" s="226" t="s">
        <v>167</v>
      </c>
      <c r="E200" s="227" t="s">
        <v>19</v>
      </c>
      <c r="F200" s="228" t="s">
        <v>2781</v>
      </c>
      <c r="G200" s="225"/>
      <c r="H200" s="229">
        <v>514.92200000000003</v>
      </c>
      <c r="I200" s="230"/>
      <c r="J200" s="225"/>
      <c r="K200" s="225"/>
      <c r="L200" s="231"/>
      <c r="M200" s="232"/>
      <c r="N200" s="233"/>
      <c r="O200" s="233"/>
      <c r="P200" s="233"/>
      <c r="Q200" s="233"/>
      <c r="R200" s="233"/>
      <c r="S200" s="233"/>
      <c r="T200" s="23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5" t="s">
        <v>167</v>
      </c>
      <c r="AU200" s="235" t="s">
        <v>81</v>
      </c>
      <c r="AV200" s="13" t="s">
        <v>81</v>
      </c>
      <c r="AW200" s="13" t="s">
        <v>33</v>
      </c>
      <c r="AX200" s="13" t="s">
        <v>71</v>
      </c>
      <c r="AY200" s="235" t="s">
        <v>155</v>
      </c>
    </row>
    <row r="201" s="13" customFormat="1">
      <c r="A201" s="13"/>
      <c r="B201" s="224"/>
      <c r="C201" s="225"/>
      <c r="D201" s="226" t="s">
        <v>167</v>
      </c>
      <c r="E201" s="227" t="s">
        <v>19</v>
      </c>
      <c r="F201" s="228" t="s">
        <v>2782</v>
      </c>
      <c r="G201" s="225"/>
      <c r="H201" s="229">
        <v>-20.914999999999999</v>
      </c>
      <c r="I201" s="230"/>
      <c r="J201" s="225"/>
      <c r="K201" s="225"/>
      <c r="L201" s="231"/>
      <c r="M201" s="232"/>
      <c r="N201" s="233"/>
      <c r="O201" s="233"/>
      <c r="P201" s="233"/>
      <c r="Q201" s="233"/>
      <c r="R201" s="233"/>
      <c r="S201" s="233"/>
      <c r="T201" s="23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5" t="s">
        <v>167</v>
      </c>
      <c r="AU201" s="235" t="s">
        <v>81</v>
      </c>
      <c r="AV201" s="13" t="s">
        <v>81</v>
      </c>
      <c r="AW201" s="13" t="s">
        <v>33</v>
      </c>
      <c r="AX201" s="13" t="s">
        <v>71</v>
      </c>
      <c r="AY201" s="235" t="s">
        <v>155</v>
      </c>
    </row>
    <row r="202" s="13" customFormat="1">
      <c r="A202" s="13"/>
      <c r="B202" s="224"/>
      <c r="C202" s="225"/>
      <c r="D202" s="226" t="s">
        <v>167</v>
      </c>
      <c r="E202" s="227" t="s">
        <v>19</v>
      </c>
      <c r="F202" s="228" t="s">
        <v>2783</v>
      </c>
      <c r="G202" s="225"/>
      <c r="H202" s="229">
        <v>25.234999999999999</v>
      </c>
      <c r="I202" s="230"/>
      <c r="J202" s="225"/>
      <c r="K202" s="225"/>
      <c r="L202" s="231"/>
      <c r="M202" s="232"/>
      <c r="N202" s="233"/>
      <c r="O202" s="233"/>
      <c r="P202" s="233"/>
      <c r="Q202" s="233"/>
      <c r="R202" s="233"/>
      <c r="S202" s="233"/>
      <c r="T202" s="23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5" t="s">
        <v>167</v>
      </c>
      <c r="AU202" s="235" t="s">
        <v>81</v>
      </c>
      <c r="AV202" s="13" t="s">
        <v>81</v>
      </c>
      <c r="AW202" s="13" t="s">
        <v>33</v>
      </c>
      <c r="AX202" s="13" t="s">
        <v>71</v>
      </c>
      <c r="AY202" s="235" t="s">
        <v>155</v>
      </c>
    </row>
    <row r="203" s="14" customFormat="1">
      <c r="A203" s="14"/>
      <c r="B203" s="236"/>
      <c r="C203" s="237"/>
      <c r="D203" s="226" t="s">
        <v>167</v>
      </c>
      <c r="E203" s="238" t="s">
        <v>19</v>
      </c>
      <c r="F203" s="239" t="s">
        <v>177</v>
      </c>
      <c r="G203" s="237"/>
      <c r="H203" s="240">
        <v>519.24199999999996</v>
      </c>
      <c r="I203" s="241"/>
      <c r="J203" s="237"/>
      <c r="K203" s="237"/>
      <c r="L203" s="242"/>
      <c r="M203" s="243"/>
      <c r="N203" s="244"/>
      <c r="O203" s="244"/>
      <c r="P203" s="244"/>
      <c r="Q203" s="244"/>
      <c r="R203" s="244"/>
      <c r="S203" s="244"/>
      <c r="T203" s="24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6" t="s">
        <v>167</v>
      </c>
      <c r="AU203" s="246" t="s">
        <v>81</v>
      </c>
      <c r="AV203" s="14" t="s">
        <v>163</v>
      </c>
      <c r="AW203" s="14" t="s">
        <v>33</v>
      </c>
      <c r="AX203" s="14" t="s">
        <v>79</v>
      </c>
      <c r="AY203" s="246" t="s">
        <v>155</v>
      </c>
    </row>
    <row r="204" s="2" customFormat="1" ht="16.5" customHeight="1">
      <c r="A204" s="40"/>
      <c r="B204" s="41"/>
      <c r="C204" s="257" t="s">
        <v>497</v>
      </c>
      <c r="D204" s="257" t="s">
        <v>192</v>
      </c>
      <c r="E204" s="258" t="s">
        <v>2784</v>
      </c>
      <c r="F204" s="259" t="s">
        <v>2785</v>
      </c>
      <c r="G204" s="260" t="s">
        <v>264</v>
      </c>
      <c r="H204" s="261">
        <v>529.62699999999995</v>
      </c>
      <c r="I204" s="262"/>
      <c r="J204" s="263">
        <f>ROUND(I204*H204,2)</f>
        <v>0</v>
      </c>
      <c r="K204" s="259" t="s">
        <v>162</v>
      </c>
      <c r="L204" s="264"/>
      <c r="M204" s="265" t="s">
        <v>19</v>
      </c>
      <c r="N204" s="266" t="s">
        <v>42</v>
      </c>
      <c r="O204" s="86"/>
      <c r="P204" s="215">
        <f>O204*H204</f>
        <v>0</v>
      </c>
      <c r="Q204" s="215">
        <v>0.0041999999999999997</v>
      </c>
      <c r="R204" s="215">
        <f>Q204*H204</f>
        <v>2.2244333999999997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506</v>
      </c>
      <c r="AT204" s="217" t="s">
        <v>192</v>
      </c>
      <c r="AU204" s="217" t="s">
        <v>81</v>
      </c>
      <c r="AY204" s="19" t="s">
        <v>155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79</v>
      </c>
      <c r="BK204" s="218">
        <f>ROUND(I204*H204,2)</f>
        <v>0</v>
      </c>
      <c r="BL204" s="19" t="s">
        <v>382</v>
      </c>
      <c r="BM204" s="217" t="s">
        <v>2786</v>
      </c>
    </row>
    <row r="205" s="13" customFormat="1">
      <c r="A205" s="13"/>
      <c r="B205" s="224"/>
      <c r="C205" s="225"/>
      <c r="D205" s="226" t="s">
        <v>167</v>
      </c>
      <c r="E205" s="227" t="s">
        <v>19</v>
      </c>
      <c r="F205" s="228" t="s">
        <v>2787</v>
      </c>
      <c r="G205" s="225"/>
      <c r="H205" s="229">
        <v>529.62699999999995</v>
      </c>
      <c r="I205" s="230"/>
      <c r="J205" s="225"/>
      <c r="K205" s="225"/>
      <c r="L205" s="231"/>
      <c r="M205" s="232"/>
      <c r="N205" s="233"/>
      <c r="O205" s="233"/>
      <c r="P205" s="233"/>
      <c r="Q205" s="233"/>
      <c r="R205" s="233"/>
      <c r="S205" s="233"/>
      <c r="T205" s="23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5" t="s">
        <v>167</v>
      </c>
      <c r="AU205" s="235" t="s">
        <v>81</v>
      </c>
      <c r="AV205" s="13" t="s">
        <v>81</v>
      </c>
      <c r="AW205" s="13" t="s">
        <v>33</v>
      </c>
      <c r="AX205" s="13" t="s">
        <v>71</v>
      </c>
      <c r="AY205" s="235" t="s">
        <v>155</v>
      </c>
    </row>
    <row r="206" s="14" customFormat="1">
      <c r="A206" s="14"/>
      <c r="B206" s="236"/>
      <c r="C206" s="237"/>
      <c r="D206" s="226" t="s">
        <v>167</v>
      </c>
      <c r="E206" s="238" t="s">
        <v>19</v>
      </c>
      <c r="F206" s="239" t="s">
        <v>177</v>
      </c>
      <c r="G206" s="237"/>
      <c r="H206" s="240">
        <v>529.62699999999995</v>
      </c>
      <c r="I206" s="241"/>
      <c r="J206" s="237"/>
      <c r="K206" s="237"/>
      <c r="L206" s="242"/>
      <c r="M206" s="243"/>
      <c r="N206" s="244"/>
      <c r="O206" s="244"/>
      <c r="P206" s="244"/>
      <c r="Q206" s="244"/>
      <c r="R206" s="244"/>
      <c r="S206" s="244"/>
      <c r="T206" s="24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6" t="s">
        <v>167</v>
      </c>
      <c r="AU206" s="246" t="s">
        <v>81</v>
      </c>
      <c r="AV206" s="14" t="s">
        <v>163</v>
      </c>
      <c r="AW206" s="14" t="s">
        <v>33</v>
      </c>
      <c r="AX206" s="14" t="s">
        <v>79</v>
      </c>
      <c r="AY206" s="246" t="s">
        <v>155</v>
      </c>
    </row>
    <row r="207" s="2" customFormat="1" ht="24.15" customHeight="1">
      <c r="A207" s="40"/>
      <c r="B207" s="41"/>
      <c r="C207" s="206" t="s">
        <v>245</v>
      </c>
      <c r="D207" s="206" t="s">
        <v>158</v>
      </c>
      <c r="E207" s="207" t="s">
        <v>2788</v>
      </c>
      <c r="F207" s="208" t="s">
        <v>2789</v>
      </c>
      <c r="G207" s="209" t="s">
        <v>264</v>
      </c>
      <c r="H207" s="210">
        <v>519.24199999999996</v>
      </c>
      <c r="I207" s="211"/>
      <c r="J207" s="212">
        <f>ROUND(I207*H207,2)</f>
        <v>0</v>
      </c>
      <c r="K207" s="208" t="s">
        <v>162</v>
      </c>
      <c r="L207" s="46"/>
      <c r="M207" s="213" t="s">
        <v>19</v>
      </c>
      <c r="N207" s="214" t="s">
        <v>42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382</v>
      </c>
      <c r="AT207" s="217" t="s">
        <v>158</v>
      </c>
      <c r="AU207" s="217" t="s">
        <v>81</v>
      </c>
      <c r="AY207" s="19" t="s">
        <v>155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382</v>
      </c>
      <c r="BM207" s="217" t="s">
        <v>2790</v>
      </c>
    </row>
    <row r="208" s="2" customFormat="1">
      <c r="A208" s="40"/>
      <c r="B208" s="41"/>
      <c r="C208" s="42"/>
      <c r="D208" s="219" t="s">
        <v>165</v>
      </c>
      <c r="E208" s="42"/>
      <c r="F208" s="220" t="s">
        <v>2791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165</v>
      </c>
      <c r="AU208" s="19" t="s">
        <v>81</v>
      </c>
    </row>
    <row r="209" s="13" customFormat="1">
      <c r="A209" s="13"/>
      <c r="B209" s="224"/>
      <c r="C209" s="225"/>
      <c r="D209" s="226" t="s">
        <v>167</v>
      </c>
      <c r="E209" s="227" t="s">
        <v>19</v>
      </c>
      <c r="F209" s="228" t="s">
        <v>2781</v>
      </c>
      <c r="G209" s="225"/>
      <c r="H209" s="229">
        <v>514.92200000000003</v>
      </c>
      <c r="I209" s="230"/>
      <c r="J209" s="225"/>
      <c r="K209" s="225"/>
      <c r="L209" s="231"/>
      <c r="M209" s="232"/>
      <c r="N209" s="233"/>
      <c r="O209" s="233"/>
      <c r="P209" s="233"/>
      <c r="Q209" s="233"/>
      <c r="R209" s="233"/>
      <c r="S209" s="233"/>
      <c r="T209" s="23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5" t="s">
        <v>167</v>
      </c>
      <c r="AU209" s="235" t="s">
        <v>81</v>
      </c>
      <c r="AV209" s="13" t="s">
        <v>81</v>
      </c>
      <c r="AW209" s="13" t="s">
        <v>33</v>
      </c>
      <c r="AX209" s="13" t="s">
        <v>71</v>
      </c>
      <c r="AY209" s="235" t="s">
        <v>155</v>
      </c>
    </row>
    <row r="210" s="13" customFormat="1">
      <c r="A210" s="13"/>
      <c r="B210" s="224"/>
      <c r="C210" s="225"/>
      <c r="D210" s="226" t="s">
        <v>167</v>
      </c>
      <c r="E210" s="227" t="s">
        <v>19</v>
      </c>
      <c r="F210" s="228" t="s">
        <v>2782</v>
      </c>
      <c r="G210" s="225"/>
      <c r="H210" s="229">
        <v>-20.914999999999999</v>
      </c>
      <c r="I210" s="230"/>
      <c r="J210" s="225"/>
      <c r="K210" s="225"/>
      <c r="L210" s="231"/>
      <c r="M210" s="232"/>
      <c r="N210" s="233"/>
      <c r="O210" s="233"/>
      <c r="P210" s="233"/>
      <c r="Q210" s="233"/>
      <c r="R210" s="233"/>
      <c r="S210" s="233"/>
      <c r="T210" s="23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5" t="s">
        <v>167</v>
      </c>
      <c r="AU210" s="235" t="s">
        <v>81</v>
      </c>
      <c r="AV210" s="13" t="s">
        <v>81</v>
      </c>
      <c r="AW210" s="13" t="s">
        <v>33</v>
      </c>
      <c r="AX210" s="13" t="s">
        <v>71</v>
      </c>
      <c r="AY210" s="235" t="s">
        <v>155</v>
      </c>
    </row>
    <row r="211" s="13" customFormat="1">
      <c r="A211" s="13"/>
      <c r="B211" s="224"/>
      <c r="C211" s="225"/>
      <c r="D211" s="226" t="s">
        <v>167</v>
      </c>
      <c r="E211" s="227" t="s">
        <v>19</v>
      </c>
      <c r="F211" s="228" t="s">
        <v>2783</v>
      </c>
      <c r="G211" s="225"/>
      <c r="H211" s="229">
        <v>25.234999999999999</v>
      </c>
      <c r="I211" s="230"/>
      <c r="J211" s="225"/>
      <c r="K211" s="225"/>
      <c r="L211" s="231"/>
      <c r="M211" s="232"/>
      <c r="N211" s="233"/>
      <c r="O211" s="233"/>
      <c r="P211" s="233"/>
      <c r="Q211" s="233"/>
      <c r="R211" s="233"/>
      <c r="S211" s="233"/>
      <c r="T211" s="23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5" t="s">
        <v>167</v>
      </c>
      <c r="AU211" s="235" t="s">
        <v>81</v>
      </c>
      <c r="AV211" s="13" t="s">
        <v>81</v>
      </c>
      <c r="AW211" s="13" t="s">
        <v>33</v>
      </c>
      <c r="AX211" s="13" t="s">
        <v>71</v>
      </c>
      <c r="AY211" s="235" t="s">
        <v>155</v>
      </c>
    </row>
    <row r="212" s="14" customFormat="1">
      <c r="A212" s="14"/>
      <c r="B212" s="236"/>
      <c r="C212" s="237"/>
      <c r="D212" s="226" t="s">
        <v>167</v>
      </c>
      <c r="E212" s="238" t="s">
        <v>19</v>
      </c>
      <c r="F212" s="239" t="s">
        <v>177</v>
      </c>
      <c r="G212" s="237"/>
      <c r="H212" s="240">
        <v>519.24199999999996</v>
      </c>
      <c r="I212" s="241"/>
      <c r="J212" s="237"/>
      <c r="K212" s="237"/>
      <c r="L212" s="242"/>
      <c r="M212" s="243"/>
      <c r="N212" s="244"/>
      <c r="O212" s="244"/>
      <c r="P212" s="244"/>
      <c r="Q212" s="244"/>
      <c r="R212" s="244"/>
      <c r="S212" s="244"/>
      <c r="T212" s="24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6" t="s">
        <v>167</v>
      </c>
      <c r="AU212" s="246" t="s">
        <v>81</v>
      </c>
      <c r="AV212" s="14" t="s">
        <v>163</v>
      </c>
      <c r="AW212" s="14" t="s">
        <v>33</v>
      </c>
      <c r="AX212" s="14" t="s">
        <v>79</v>
      </c>
      <c r="AY212" s="246" t="s">
        <v>155</v>
      </c>
    </row>
    <row r="213" s="2" customFormat="1" ht="16.5" customHeight="1">
      <c r="A213" s="40"/>
      <c r="B213" s="41"/>
      <c r="C213" s="257" t="s">
        <v>506</v>
      </c>
      <c r="D213" s="257" t="s">
        <v>192</v>
      </c>
      <c r="E213" s="258" t="s">
        <v>2792</v>
      </c>
      <c r="F213" s="259" t="s">
        <v>2793</v>
      </c>
      <c r="G213" s="260" t="s">
        <v>264</v>
      </c>
      <c r="H213" s="261">
        <v>529.62699999999995</v>
      </c>
      <c r="I213" s="262"/>
      <c r="J213" s="263">
        <f>ROUND(I213*H213,2)</f>
        <v>0</v>
      </c>
      <c r="K213" s="259" t="s">
        <v>162</v>
      </c>
      <c r="L213" s="264"/>
      <c r="M213" s="265" t="s">
        <v>19</v>
      </c>
      <c r="N213" s="266" t="s">
        <v>42</v>
      </c>
      <c r="O213" s="86"/>
      <c r="P213" s="215">
        <f>O213*H213</f>
        <v>0</v>
      </c>
      <c r="Q213" s="215">
        <v>0.0016800000000000001</v>
      </c>
      <c r="R213" s="215">
        <f>Q213*H213</f>
        <v>0.88977335999999996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506</v>
      </c>
      <c r="AT213" s="217" t="s">
        <v>192</v>
      </c>
      <c r="AU213" s="217" t="s">
        <v>81</v>
      </c>
      <c r="AY213" s="19" t="s">
        <v>155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79</v>
      </c>
      <c r="BK213" s="218">
        <f>ROUND(I213*H213,2)</f>
        <v>0</v>
      </c>
      <c r="BL213" s="19" t="s">
        <v>382</v>
      </c>
      <c r="BM213" s="217" t="s">
        <v>2794</v>
      </c>
    </row>
    <row r="214" s="13" customFormat="1">
      <c r="A214" s="13"/>
      <c r="B214" s="224"/>
      <c r="C214" s="225"/>
      <c r="D214" s="226" t="s">
        <v>167</v>
      </c>
      <c r="E214" s="227" t="s">
        <v>19</v>
      </c>
      <c r="F214" s="228" t="s">
        <v>2787</v>
      </c>
      <c r="G214" s="225"/>
      <c r="H214" s="229">
        <v>529.62699999999995</v>
      </c>
      <c r="I214" s="230"/>
      <c r="J214" s="225"/>
      <c r="K214" s="225"/>
      <c r="L214" s="231"/>
      <c r="M214" s="232"/>
      <c r="N214" s="233"/>
      <c r="O214" s="233"/>
      <c r="P214" s="233"/>
      <c r="Q214" s="233"/>
      <c r="R214" s="233"/>
      <c r="S214" s="233"/>
      <c r="T214" s="23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5" t="s">
        <v>167</v>
      </c>
      <c r="AU214" s="235" t="s">
        <v>81</v>
      </c>
      <c r="AV214" s="13" t="s">
        <v>81</v>
      </c>
      <c r="AW214" s="13" t="s">
        <v>33</v>
      </c>
      <c r="AX214" s="13" t="s">
        <v>71</v>
      </c>
      <c r="AY214" s="235" t="s">
        <v>155</v>
      </c>
    </row>
    <row r="215" s="14" customFormat="1">
      <c r="A215" s="14"/>
      <c r="B215" s="236"/>
      <c r="C215" s="237"/>
      <c r="D215" s="226" t="s">
        <v>167</v>
      </c>
      <c r="E215" s="238" t="s">
        <v>19</v>
      </c>
      <c r="F215" s="239" t="s">
        <v>177</v>
      </c>
      <c r="G215" s="237"/>
      <c r="H215" s="240">
        <v>529.62699999999995</v>
      </c>
      <c r="I215" s="241"/>
      <c r="J215" s="237"/>
      <c r="K215" s="237"/>
      <c r="L215" s="242"/>
      <c r="M215" s="243"/>
      <c r="N215" s="244"/>
      <c r="O215" s="244"/>
      <c r="P215" s="244"/>
      <c r="Q215" s="244"/>
      <c r="R215" s="244"/>
      <c r="S215" s="244"/>
      <c r="T215" s="24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6" t="s">
        <v>167</v>
      </c>
      <c r="AU215" s="246" t="s">
        <v>81</v>
      </c>
      <c r="AV215" s="14" t="s">
        <v>163</v>
      </c>
      <c r="AW215" s="14" t="s">
        <v>33</v>
      </c>
      <c r="AX215" s="14" t="s">
        <v>79</v>
      </c>
      <c r="AY215" s="246" t="s">
        <v>155</v>
      </c>
    </row>
    <row r="216" s="2" customFormat="1" ht="16.5" customHeight="1">
      <c r="A216" s="40"/>
      <c r="B216" s="41"/>
      <c r="C216" s="206" t="s">
        <v>513</v>
      </c>
      <c r="D216" s="206" t="s">
        <v>158</v>
      </c>
      <c r="E216" s="207" t="s">
        <v>2795</v>
      </c>
      <c r="F216" s="208" t="s">
        <v>2796</v>
      </c>
      <c r="G216" s="209" t="s">
        <v>264</v>
      </c>
      <c r="H216" s="210">
        <v>519.24199999999996</v>
      </c>
      <c r="I216" s="211"/>
      <c r="J216" s="212">
        <f>ROUND(I216*H216,2)</f>
        <v>0</v>
      </c>
      <c r="K216" s="208" t="s">
        <v>162</v>
      </c>
      <c r="L216" s="46"/>
      <c r="M216" s="213" t="s">
        <v>19</v>
      </c>
      <c r="N216" s="214" t="s">
        <v>42</v>
      </c>
      <c r="O216" s="86"/>
      <c r="P216" s="215">
        <f>O216*H216</f>
        <v>0</v>
      </c>
      <c r="Q216" s="215">
        <v>0.00014737149999999999</v>
      </c>
      <c r="R216" s="215">
        <f>Q216*H216</f>
        <v>0.076521472402999988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382</v>
      </c>
      <c r="AT216" s="217" t="s">
        <v>158</v>
      </c>
      <c r="AU216" s="217" t="s">
        <v>81</v>
      </c>
      <c r="AY216" s="19" t="s">
        <v>155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79</v>
      </c>
      <c r="BK216" s="218">
        <f>ROUND(I216*H216,2)</f>
        <v>0</v>
      </c>
      <c r="BL216" s="19" t="s">
        <v>382</v>
      </c>
      <c r="BM216" s="217" t="s">
        <v>2797</v>
      </c>
    </row>
    <row r="217" s="2" customFormat="1">
      <c r="A217" s="40"/>
      <c r="B217" s="41"/>
      <c r="C217" s="42"/>
      <c r="D217" s="219" t="s">
        <v>165</v>
      </c>
      <c r="E217" s="42"/>
      <c r="F217" s="220" t="s">
        <v>2798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165</v>
      </c>
      <c r="AU217" s="19" t="s">
        <v>81</v>
      </c>
    </row>
    <row r="218" s="13" customFormat="1">
      <c r="A218" s="13"/>
      <c r="B218" s="224"/>
      <c r="C218" s="225"/>
      <c r="D218" s="226" t="s">
        <v>167</v>
      </c>
      <c r="E218" s="227" t="s">
        <v>19</v>
      </c>
      <c r="F218" s="228" t="s">
        <v>2781</v>
      </c>
      <c r="G218" s="225"/>
      <c r="H218" s="229">
        <v>514.92200000000003</v>
      </c>
      <c r="I218" s="230"/>
      <c r="J218" s="225"/>
      <c r="K218" s="225"/>
      <c r="L218" s="231"/>
      <c r="M218" s="232"/>
      <c r="N218" s="233"/>
      <c r="O218" s="233"/>
      <c r="P218" s="233"/>
      <c r="Q218" s="233"/>
      <c r="R218" s="233"/>
      <c r="S218" s="233"/>
      <c r="T218" s="23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5" t="s">
        <v>167</v>
      </c>
      <c r="AU218" s="235" t="s">
        <v>81</v>
      </c>
      <c r="AV218" s="13" t="s">
        <v>81</v>
      </c>
      <c r="AW218" s="13" t="s">
        <v>33</v>
      </c>
      <c r="AX218" s="13" t="s">
        <v>71</v>
      </c>
      <c r="AY218" s="235" t="s">
        <v>155</v>
      </c>
    </row>
    <row r="219" s="13" customFormat="1">
      <c r="A219" s="13"/>
      <c r="B219" s="224"/>
      <c r="C219" s="225"/>
      <c r="D219" s="226" t="s">
        <v>167</v>
      </c>
      <c r="E219" s="227" t="s">
        <v>19</v>
      </c>
      <c r="F219" s="228" t="s">
        <v>2782</v>
      </c>
      <c r="G219" s="225"/>
      <c r="H219" s="229">
        <v>-20.914999999999999</v>
      </c>
      <c r="I219" s="230"/>
      <c r="J219" s="225"/>
      <c r="K219" s="225"/>
      <c r="L219" s="231"/>
      <c r="M219" s="232"/>
      <c r="N219" s="233"/>
      <c r="O219" s="233"/>
      <c r="P219" s="233"/>
      <c r="Q219" s="233"/>
      <c r="R219" s="233"/>
      <c r="S219" s="233"/>
      <c r="T219" s="23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5" t="s">
        <v>167</v>
      </c>
      <c r="AU219" s="235" t="s">
        <v>81</v>
      </c>
      <c r="AV219" s="13" t="s">
        <v>81</v>
      </c>
      <c r="AW219" s="13" t="s">
        <v>33</v>
      </c>
      <c r="AX219" s="13" t="s">
        <v>71</v>
      </c>
      <c r="AY219" s="235" t="s">
        <v>155</v>
      </c>
    </row>
    <row r="220" s="13" customFormat="1">
      <c r="A220" s="13"/>
      <c r="B220" s="224"/>
      <c r="C220" s="225"/>
      <c r="D220" s="226" t="s">
        <v>167</v>
      </c>
      <c r="E220" s="227" t="s">
        <v>19</v>
      </c>
      <c r="F220" s="228" t="s">
        <v>2783</v>
      </c>
      <c r="G220" s="225"/>
      <c r="H220" s="229">
        <v>25.234999999999999</v>
      </c>
      <c r="I220" s="230"/>
      <c r="J220" s="225"/>
      <c r="K220" s="225"/>
      <c r="L220" s="231"/>
      <c r="M220" s="232"/>
      <c r="N220" s="233"/>
      <c r="O220" s="233"/>
      <c r="P220" s="233"/>
      <c r="Q220" s="233"/>
      <c r="R220" s="233"/>
      <c r="S220" s="233"/>
      <c r="T220" s="23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5" t="s">
        <v>167</v>
      </c>
      <c r="AU220" s="235" t="s">
        <v>81</v>
      </c>
      <c r="AV220" s="13" t="s">
        <v>81</v>
      </c>
      <c r="AW220" s="13" t="s">
        <v>33</v>
      </c>
      <c r="AX220" s="13" t="s">
        <v>71</v>
      </c>
      <c r="AY220" s="235" t="s">
        <v>155</v>
      </c>
    </row>
    <row r="221" s="14" customFormat="1">
      <c r="A221" s="14"/>
      <c r="B221" s="236"/>
      <c r="C221" s="237"/>
      <c r="D221" s="226" t="s">
        <v>167</v>
      </c>
      <c r="E221" s="238" t="s">
        <v>19</v>
      </c>
      <c r="F221" s="239" t="s">
        <v>177</v>
      </c>
      <c r="G221" s="237"/>
      <c r="H221" s="240">
        <v>519.24199999999996</v>
      </c>
      <c r="I221" s="241"/>
      <c r="J221" s="237"/>
      <c r="K221" s="237"/>
      <c r="L221" s="242"/>
      <c r="M221" s="243"/>
      <c r="N221" s="244"/>
      <c r="O221" s="244"/>
      <c r="P221" s="244"/>
      <c r="Q221" s="244"/>
      <c r="R221" s="244"/>
      <c r="S221" s="244"/>
      <c r="T221" s="24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6" t="s">
        <v>167</v>
      </c>
      <c r="AU221" s="246" t="s">
        <v>81</v>
      </c>
      <c r="AV221" s="14" t="s">
        <v>163</v>
      </c>
      <c r="AW221" s="14" t="s">
        <v>33</v>
      </c>
      <c r="AX221" s="14" t="s">
        <v>79</v>
      </c>
      <c r="AY221" s="246" t="s">
        <v>155</v>
      </c>
    </row>
    <row r="222" s="2" customFormat="1" ht="24.15" customHeight="1">
      <c r="A222" s="40"/>
      <c r="B222" s="41"/>
      <c r="C222" s="206" t="s">
        <v>300</v>
      </c>
      <c r="D222" s="206" t="s">
        <v>158</v>
      </c>
      <c r="E222" s="207" t="s">
        <v>2799</v>
      </c>
      <c r="F222" s="208" t="s">
        <v>2800</v>
      </c>
      <c r="G222" s="209" t="s">
        <v>338</v>
      </c>
      <c r="H222" s="210">
        <v>780</v>
      </c>
      <c r="I222" s="211"/>
      <c r="J222" s="212">
        <f>ROUND(I222*H222,2)</f>
        <v>0</v>
      </c>
      <c r="K222" s="208" t="s">
        <v>162</v>
      </c>
      <c r="L222" s="46"/>
      <c r="M222" s="213" t="s">
        <v>19</v>
      </c>
      <c r="N222" s="214" t="s">
        <v>42</v>
      </c>
      <c r="O222" s="86"/>
      <c r="P222" s="215">
        <f>O222*H222</f>
        <v>0</v>
      </c>
      <c r="Q222" s="215">
        <v>2.6007999999999999E-05</v>
      </c>
      <c r="R222" s="215">
        <f>Q222*H222</f>
        <v>0.020286240000000001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382</v>
      </c>
      <c r="AT222" s="217" t="s">
        <v>158</v>
      </c>
      <c r="AU222" s="217" t="s">
        <v>81</v>
      </c>
      <c r="AY222" s="19" t="s">
        <v>155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79</v>
      </c>
      <c r="BK222" s="218">
        <f>ROUND(I222*H222,2)</f>
        <v>0</v>
      </c>
      <c r="BL222" s="19" t="s">
        <v>382</v>
      </c>
      <c r="BM222" s="217" t="s">
        <v>2801</v>
      </c>
    </row>
    <row r="223" s="2" customFormat="1">
      <c r="A223" s="40"/>
      <c r="B223" s="41"/>
      <c r="C223" s="42"/>
      <c r="D223" s="219" t="s">
        <v>165</v>
      </c>
      <c r="E223" s="42"/>
      <c r="F223" s="220" t="s">
        <v>2802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165</v>
      </c>
      <c r="AU223" s="19" t="s">
        <v>81</v>
      </c>
    </row>
    <row r="224" s="13" customFormat="1">
      <c r="A224" s="13"/>
      <c r="B224" s="224"/>
      <c r="C224" s="225"/>
      <c r="D224" s="226" t="s">
        <v>167</v>
      </c>
      <c r="E224" s="227" t="s">
        <v>19</v>
      </c>
      <c r="F224" s="228" t="s">
        <v>2803</v>
      </c>
      <c r="G224" s="225"/>
      <c r="H224" s="229">
        <v>780</v>
      </c>
      <c r="I224" s="230"/>
      <c r="J224" s="225"/>
      <c r="K224" s="225"/>
      <c r="L224" s="231"/>
      <c r="M224" s="232"/>
      <c r="N224" s="233"/>
      <c r="O224" s="233"/>
      <c r="P224" s="233"/>
      <c r="Q224" s="233"/>
      <c r="R224" s="233"/>
      <c r="S224" s="233"/>
      <c r="T224" s="23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5" t="s">
        <v>167</v>
      </c>
      <c r="AU224" s="235" t="s">
        <v>81</v>
      </c>
      <c r="AV224" s="13" t="s">
        <v>81</v>
      </c>
      <c r="AW224" s="13" t="s">
        <v>33</v>
      </c>
      <c r="AX224" s="13" t="s">
        <v>79</v>
      </c>
      <c r="AY224" s="235" t="s">
        <v>155</v>
      </c>
    </row>
    <row r="225" s="2" customFormat="1" ht="16.5" customHeight="1">
      <c r="A225" s="40"/>
      <c r="B225" s="41"/>
      <c r="C225" s="257" t="s">
        <v>527</v>
      </c>
      <c r="D225" s="257" t="s">
        <v>192</v>
      </c>
      <c r="E225" s="258" t="s">
        <v>2804</v>
      </c>
      <c r="F225" s="259" t="s">
        <v>2805</v>
      </c>
      <c r="G225" s="260" t="s">
        <v>258</v>
      </c>
      <c r="H225" s="261">
        <v>800</v>
      </c>
      <c r="I225" s="262"/>
      <c r="J225" s="263">
        <f>ROUND(I225*H225,2)</f>
        <v>0</v>
      </c>
      <c r="K225" s="259" t="s">
        <v>162</v>
      </c>
      <c r="L225" s="264"/>
      <c r="M225" s="265" t="s">
        <v>19</v>
      </c>
      <c r="N225" s="266" t="s">
        <v>42</v>
      </c>
      <c r="O225" s="86"/>
      <c r="P225" s="215">
        <f>O225*H225</f>
        <v>0</v>
      </c>
      <c r="Q225" s="215">
        <v>5.0000000000000002E-05</v>
      </c>
      <c r="R225" s="215">
        <f>Q225*H225</f>
        <v>0.040000000000000001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506</v>
      </c>
      <c r="AT225" s="217" t="s">
        <v>192</v>
      </c>
      <c r="AU225" s="217" t="s">
        <v>81</v>
      </c>
      <c r="AY225" s="19" t="s">
        <v>155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79</v>
      </c>
      <c r="BK225" s="218">
        <f>ROUND(I225*H225,2)</f>
        <v>0</v>
      </c>
      <c r="BL225" s="19" t="s">
        <v>382</v>
      </c>
      <c r="BM225" s="217" t="s">
        <v>2806</v>
      </c>
    </row>
    <row r="226" s="2" customFormat="1" ht="16.5" customHeight="1">
      <c r="A226" s="40"/>
      <c r="B226" s="41"/>
      <c r="C226" s="257" t="s">
        <v>536</v>
      </c>
      <c r="D226" s="257" t="s">
        <v>192</v>
      </c>
      <c r="E226" s="258" t="s">
        <v>2807</v>
      </c>
      <c r="F226" s="259" t="s">
        <v>2808</v>
      </c>
      <c r="G226" s="260" t="s">
        <v>258</v>
      </c>
      <c r="H226" s="261">
        <v>800</v>
      </c>
      <c r="I226" s="262"/>
      <c r="J226" s="263">
        <f>ROUND(I226*H226,2)</f>
        <v>0</v>
      </c>
      <c r="K226" s="259" t="s">
        <v>162</v>
      </c>
      <c r="L226" s="264"/>
      <c r="M226" s="265" t="s">
        <v>19</v>
      </c>
      <c r="N226" s="266" t="s">
        <v>42</v>
      </c>
      <c r="O226" s="86"/>
      <c r="P226" s="215">
        <f>O226*H226</f>
        <v>0</v>
      </c>
      <c r="Q226" s="215">
        <v>0.00013999999999999999</v>
      </c>
      <c r="R226" s="215">
        <f>Q226*H226</f>
        <v>0.11199999999999999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506</v>
      </c>
      <c r="AT226" s="217" t="s">
        <v>192</v>
      </c>
      <c r="AU226" s="217" t="s">
        <v>81</v>
      </c>
      <c r="AY226" s="19" t="s">
        <v>155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79</v>
      </c>
      <c r="BK226" s="218">
        <f>ROUND(I226*H226,2)</f>
        <v>0</v>
      </c>
      <c r="BL226" s="19" t="s">
        <v>382</v>
      </c>
      <c r="BM226" s="217" t="s">
        <v>2809</v>
      </c>
    </row>
    <row r="227" s="2" customFormat="1" ht="16.5" customHeight="1">
      <c r="A227" s="40"/>
      <c r="B227" s="41"/>
      <c r="C227" s="257" t="s">
        <v>544</v>
      </c>
      <c r="D227" s="257" t="s">
        <v>192</v>
      </c>
      <c r="E227" s="258" t="s">
        <v>2810</v>
      </c>
      <c r="F227" s="259" t="s">
        <v>2811</v>
      </c>
      <c r="G227" s="260" t="s">
        <v>338</v>
      </c>
      <c r="H227" s="261">
        <v>780</v>
      </c>
      <c r="I227" s="262"/>
      <c r="J227" s="263">
        <f>ROUND(I227*H227,2)</f>
        <v>0</v>
      </c>
      <c r="K227" s="259" t="s">
        <v>162</v>
      </c>
      <c r="L227" s="264"/>
      <c r="M227" s="265" t="s">
        <v>19</v>
      </c>
      <c r="N227" s="266" t="s">
        <v>42</v>
      </c>
      <c r="O227" s="86"/>
      <c r="P227" s="215">
        <f>O227*H227</f>
        <v>0</v>
      </c>
      <c r="Q227" s="215">
        <v>0.00054000000000000001</v>
      </c>
      <c r="R227" s="215">
        <f>Q227*H227</f>
        <v>0.42120000000000002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506</v>
      </c>
      <c r="AT227" s="217" t="s">
        <v>192</v>
      </c>
      <c r="AU227" s="217" t="s">
        <v>81</v>
      </c>
      <c r="AY227" s="19" t="s">
        <v>155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79</v>
      </c>
      <c r="BK227" s="218">
        <f>ROUND(I227*H227,2)</f>
        <v>0</v>
      </c>
      <c r="BL227" s="19" t="s">
        <v>382</v>
      </c>
      <c r="BM227" s="217" t="s">
        <v>2812</v>
      </c>
    </row>
    <row r="228" s="13" customFormat="1">
      <c r="A228" s="13"/>
      <c r="B228" s="224"/>
      <c r="C228" s="225"/>
      <c r="D228" s="226" t="s">
        <v>167</v>
      </c>
      <c r="E228" s="227" t="s">
        <v>19</v>
      </c>
      <c r="F228" s="228" t="s">
        <v>2803</v>
      </c>
      <c r="G228" s="225"/>
      <c r="H228" s="229">
        <v>780</v>
      </c>
      <c r="I228" s="230"/>
      <c r="J228" s="225"/>
      <c r="K228" s="225"/>
      <c r="L228" s="231"/>
      <c r="M228" s="232"/>
      <c r="N228" s="233"/>
      <c r="O228" s="233"/>
      <c r="P228" s="233"/>
      <c r="Q228" s="233"/>
      <c r="R228" s="233"/>
      <c r="S228" s="233"/>
      <c r="T228" s="23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5" t="s">
        <v>167</v>
      </c>
      <c r="AU228" s="235" t="s">
        <v>81</v>
      </c>
      <c r="AV228" s="13" t="s">
        <v>81</v>
      </c>
      <c r="AW228" s="13" t="s">
        <v>33</v>
      </c>
      <c r="AX228" s="13" t="s">
        <v>71</v>
      </c>
      <c r="AY228" s="235" t="s">
        <v>155</v>
      </c>
    </row>
    <row r="229" s="14" customFormat="1">
      <c r="A229" s="14"/>
      <c r="B229" s="236"/>
      <c r="C229" s="237"/>
      <c r="D229" s="226" t="s">
        <v>167</v>
      </c>
      <c r="E229" s="238" t="s">
        <v>19</v>
      </c>
      <c r="F229" s="239" t="s">
        <v>177</v>
      </c>
      <c r="G229" s="237"/>
      <c r="H229" s="240">
        <v>780</v>
      </c>
      <c r="I229" s="241"/>
      <c r="J229" s="237"/>
      <c r="K229" s="237"/>
      <c r="L229" s="242"/>
      <c r="M229" s="243"/>
      <c r="N229" s="244"/>
      <c r="O229" s="244"/>
      <c r="P229" s="244"/>
      <c r="Q229" s="244"/>
      <c r="R229" s="244"/>
      <c r="S229" s="244"/>
      <c r="T229" s="24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6" t="s">
        <v>167</v>
      </c>
      <c r="AU229" s="246" t="s">
        <v>81</v>
      </c>
      <c r="AV229" s="14" t="s">
        <v>163</v>
      </c>
      <c r="AW229" s="14" t="s">
        <v>33</v>
      </c>
      <c r="AX229" s="14" t="s">
        <v>79</v>
      </c>
      <c r="AY229" s="246" t="s">
        <v>155</v>
      </c>
    </row>
    <row r="230" s="2" customFormat="1" ht="24.15" customHeight="1">
      <c r="A230" s="40"/>
      <c r="B230" s="41"/>
      <c r="C230" s="206" t="s">
        <v>549</v>
      </c>
      <c r="D230" s="206" t="s">
        <v>158</v>
      </c>
      <c r="E230" s="207" t="s">
        <v>2813</v>
      </c>
      <c r="F230" s="208" t="s">
        <v>2814</v>
      </c>
      <c r="G230" s="209" t="s">
        <v>183</v>
      </c>
      <c r="H230" s="210">
        <v>3.7839999999999998</v>
      </c>
      <c r="I230" s="211"/>
      <c r="J230" s="212">
        <f>ROUND(I230*H230,2)</f>
        <v>0</v>
      </c>
      <c r="K230" s="208" t="s">
        <v>162</v>
      </c>
      <c r="L230" s="46"/>
      <c r="M230" s="213" t="s">
        <v>19</v>
      </c>
      <c r="N230" s="214" t="s">
        <v>42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382</v>
      </c>
      <c r="AT230" s="217" t="s">
        <v>158</v>
      </c>
      <c r="AU230" s="217" t="s">
        <v>81</v>
      </c>
      <c r="AY230" s="19" t="s">
        <v>155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79</v>
      </c>
      <c r="BK230" s="218">
        <f>ROUND(I230*H230,2)</f>
        <v>0</v>
      </c>
      <c r="BL230" s="19" t="s">
        <v>382</v>
      </c>
      <c r="BM230" s="217" t="s">
        <v>2815</v>
      </c>
    </row>
    <row r="231" s="2" customFormat="1">
      <c r="A231" s="40"/>
      <c r="B231" s="41"/>
      <c r="C231" s="42"/>
      <c r="D231" s="219" t="s">
        <v>165</v>
      </c>
      <c r="E231" s="42"/>
      <c r="F231" s="220" t="s">
        <v>2816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165</v>
      </c>
      <c r="AU231" s="19" t="s">
        <v>81</v>
      </c>
    </row>
    <row r="232" s="12" customFormat="1" ht="22.8" customHeight="1">
      <c r="A232" s="12"/>
      <c r="B232" s="190"/>
      <c r="C232" s="191"/>
      <c r="D232" s="192" t="s">
        <v>70</v>
      </c>
      <c r="E232" s="204" t="s">
        <v>1760</v>
      </c>
      <c r="F232" s="204" t="s">
        <v>1761</v>
      </c>
      <c r="G232" s="191"/>
      <c r="H232" s="191"/>
      <c r="I232" s="194"/>
      <c r="J232" s="205">
        <f>BK232</f>
        <v>0</v>
      </c>
      <c r="K232" s="191"/>
      <c r="L232" s="196"/>
      <c r="M232" s="197"/>
      <c r="N232" s="198"/>
      <c r="O232" s="198"/>
      <c r="P232" s="199">
        <f>SUM(P233:P307)</f>
        <v>0</v>
      </c>
      <c r="Q232" s="198"/>
      <c r="R232" s="199">
        <f>SUM(R233:R307)</f>
        <v>9.0640158803600013</v>
      </c>
      <c r="S232" s="198"/>
      <c r="T232" s="200">
        <f>SUM(T233:T307)</f>
        <v>1.6191999999999998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1" t="s">
        <v>81</v>
      </c>
      <c r="AT232" s="202" t="s">
        <v>70</v>
      </c>
      <c r="AU232" s="202" t="s">
        <v>79</v>
      </c>
      <c r="AY232" s="201" t="s">
        <v>155</v>
      </c>
      <c r="BK232" s="203">
        <f>SUM(BK233:BK307)</f>
        <v>0</v>
      </c>
    </row>
    <row r="233" s="2" customFormat="1" ht="16.5" customHeight="1">
      <c r="A233" s="40"/>
      <c r="B233" s="41"/>
      <c r="C233" s="206" t="s">
        <v>551</v>
      </c>
      <c r="D233" s="206" t="s">
        <v>158</v>
      </c>
      <c r="E233" s="207" t="s">
        <v>2817</v>
      </c>
      <c r="F233" s="208" t="s">
        <v>2818</v>
      </c>
      <c r="G233" s="209" t="s">
        <v>264</v>
      </c>
      <c r="H233" s="210">
        <v>150</v>
      </c>
      <c r="I233" s="211"/>
      <c r="J233" s="212">
        <f>ROUND(I233*H233,2)</f>
        <v>0</v>
      </c>
      <c r="K233" s="208" t="s">
        <v>19</v>
      </c>
      <c r="L233" s="46"/>
      <c r="M233" s="213" t="s">
        <v>19</v>
      </c>
      <c r="N233" s="214" t="s">
        <v>42</v>
      </c>
      <c r="O233" s="86"/>
      <c r="P233" s="215">
        <f>O233*H233</f>
        <v>0</v>
      </c>
      <c r="Q233" s="215">
        <v>0.019130000000000001</v>
      </c>
      <c r="R233" s="215">
        <f>Q233*H233</f>
        <v>2.8695000000000004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382</v>
      </c>
      <c r="AT233" s="217" t="s">
        <v>158</v>
      </c>
      <c r="AU233" s="217" t="s">
        <v>81</v>
      </c>
      <c r="AY233" s="19" t="s">
        <v>155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79</v>
      </c>
      <c r="BK233" s="218">
        <f>ROUND(I233*H233,2)</f>
        <v>0</v>
      </c>
      <c r="BL233" s="19" t="s">
        <v>382</v>
      </c>
      <c r="BM233" s="217" t="s">
        <v>2819</v>
      </c>
    </row>
    <row r="234" s="2" customFormat="1" ht="24.15" customHeight="1">
      <c r="A234" s="40"/>
      <c r="B234" s="41"/>
      <c r="C234" s="206" t="s">
        <v>620</v>
      </c>
      <c r="D234" s="206" t="s">
        <v>158</v>
      </c>
      <c r="E234" s="207" t="s">
        <v>2820</v>
      </c>
      <c r="F234" s="208" t="s">
        <v>2821</v>
      </c>
      <c r="G234" s="209" t="s">
        <v>338</v>
      </c>
      <c r="H234" s="210">
        <v>80</v>
      </c>
      <c r="I234" s="211"/>
      <c r="J234" s="212">
        <f>ROUND(I234*H234,2)</f>
        <v>0</v>
      </c>
      <c r="K234" s="208" t="s">
        <v>162</v>
      </c>
      <c r="L234" s="46"/>
      <c r="M234" s="213" t="s">
        <v>19</v>
      </c>
      <c r="N234" s="214" t="s">
        <v>42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0.012319999999999999</v>
      </c>
      <c r="T234" s="216">
        <f>S234*H234</f>
        <v>0.98559999999999992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382</v>
      </c>
      <c r="AT234" s="217" t="s">
        <v>158</v>
      </c>
      <c r="AU234" s="217" t="s">
        <v>81</v>
      </c>
      <c r="AY234" s="19" t="s">
        <v>155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79</v>
      </c>
      <c r="BK234" s="218">
        <f>ROUND(I234*H234,2)</f>
        <v>0</v>
      </c>
      <c r="BL234" s="19" t="s">
        <v>382</v>
      </c>
      <c r="BM234" s="217" t="s">
        <v>2822</v>
      </c>
    </row>
    <row r="235" s="2" customFormat="1">
      <c r="A235" s="40"/>
      <c r="B235" s="41"/>
      <c r="C235" s="42"/>
      <c r="D235" s="219" t="s">
        <v>165</v>
      </c>
      <c r="E235" s="42"/>
      <c r="F235" s="220" t="s">
        <v>2823</v>
      </c>
      <c r="G235" s="42"/>
      <c r="H235" s="42"/>
      <c r="I235" s="221"/>
      <c r="J235" s="42"/>
      <c r="K235" s="42"/>
      <c r="L235" s="46"/>
      <c r="M235" s="222"/>
      <c r="N235" s="223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165</v>
      </c>
      <c r="AU235" s="19" t="s">
        <v>81</v>
      </c>
    </row>
    <row r="236" s="15" customFormat="1">
      <c r="A236" s="15"/>
      <c r="B236" s="247"/>
      <c r="C236" s="248"/>
      <c r="D236" s="226" t="s">
        <v>167</v>
      </c>
      <c r="E236" s="249" t="s">
        <v>19</v>
      </c>
      <c r="F236" s="250" t="s">
        <v>2824</v>
      </c>
      <c r="G236" s="248"/>
      <c r="H236" s="249" t="s">
        <v>19</v>
      </c>
      <c r="I236" s="251"/>
      <c r="J236" s="248"/>
      <c r="K236" s="248"/>
      <c r="L236" s="252"/>
      <c r="M236" s="253"/>
      <c r="N236" s="254"/>
      <c r="O236" s="254"/>
      <c r="P236" s="254"/>
      <c r="Q236" s="254"/>
      <c r="R236" s="254"/>
      <c r="S236" s="254"/>
      <c r="T236" s="25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6" t="s">
        <v>167</v>
      </c>
      <c r="AU236" s="256" t="s">
        <v>81</v>
      </c>
      <c r="AV236" s="15" t="s">
        <v>79</v>
      </c>
      <c r="AW236" s="15" t="s">
        <v>33</v>
      </c>
      <c r="AX236" s="15" t="s">
        <v>71</v>
      </c>
      <c r="AY236" s="256" t="s">
        <v>155</v>
      </c>
    </row>
    <row r="237" s="13" customFormat="1">
      <c r="A237" s="13"/>
      <c r="B237" s="224"/>
      <c r="C237" s="225"/>
      <c r="D237" s="226" t="s">
        <v>167</v>
      </c>
      <c r="E237" s="227" t="s">
        <v>19</v>
      </c>
      <c r="F237" s="228" t="s">
        <v>906</v>
      </c>
      <c r="G237" s="225"/>
      <c r="H237" s="229">
        <v>80</v>
      </c>
      <c r="I237" s="230"/>
      <c r="J237" s="225"/>
      <c r="K237" s="225"/>
      <c r="L237" s="231"/>
      <c r="M237" s="232"/>
      <c r="N237" s="233"/>
      <c r="O237" s="233"/>
      <c r="P237" s="233"/>
      <c r="Q237" s="233"/>
      <c r="R237" s="233"/>
      <c r="S237" s="233"/>
      <c r="T237" s="23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5" t="s">
        <v>167</v>
      </c>
      <c r="AU237" s="235" t="s">
        <v>81</v>
      </c>
      <c r="AV237" s="13" t="s">
        <v>81</v>
      </c>
      <c r="AW237" s="13" t="s">
        <v>33</v>
      </c>
      <c r="AX237" s="13" t="s">
        <v>71</v>
      </c>
      <c r="AY237" s="235" t="s">
        <v>155</v>
      </c>
    </row>
    <row r="238" s="14" customFormat="1">
      <c r="A238" s="14"/>
      <c r="B238" s="236"/>
      <c r="C238" s="237"/>
      <c r="D238" s="226" t="s">
        <v>167</v>
      </c>
      <c r="E238" s="238" t="s">
        <v>19</v>
      </c>
      <c r="F238" s="239" t="s">
        <v>177</v>
      </c>
      <c r="G238" s="237"/>
      <c r="H238" s="240">
        <v>80</v>
      </c>
      <c r="I238" s="241"/>
      <c r="J238" s="237"/>
      <c r="K238" s="237"/>
      <c r="L238" s="242"/>
      <c r="M238" s="243"/>
      <c r="N238" s="244"/>
      <c r="O238" s="244"/>
      <c r="P238" s="244"/>
      <c r="Q238" s="244"/>
      <c r="R238" s="244"/>
      <c r="S238" s="244"/>
      <c r="T238" s="24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6" t="s">
        <v>167</v>
      </c>
      <c r="AU238" s="246" t="s">
        <v>81</v>
      </c>
      <c r="AV238" s="14" t="s">
        <v>163</v>
      </c>
      <c r="AW238" s="14" t="s">
        <v>33</v>
      </c>
      <c r="AX238" s="14" t="s">
        <v>79</v>
      </c>
      <c r="AY238" s="246" t="s">
        <v>155</v>
      </c>
    </row>
    <row r="239" s="2" customFormat="1" ht="24.15" customHeight="1">
      <c r="A239" s="40"/>
      <c r="B239" s="41"/>
      <c r="C239" s="206" t="s">
        <v>375</v>
      </c>
      <c r="D239" s="206" t="s">
        <v>158</v>
      </c>
      <c r="E239" s="207" t="s">
        <v>2825</v>
      </c>
      <c r="F239" s="208" t="s">
        <v>2826</v>
      </c>
      <c r="G239" s="209" t="s">
        <v>338</v>
      </c>
      <c r="H239" s="210">
        <v>40</v>
      </c>
      <c r="I239" s="211"/>
      <c r="J239" s="212">
        <f>ROUND(I239*H239,2)</f>
        <v>0</v>
      </c>
      <c r="K239" s="208" t="s">
        <v>162</v>
      </c>
      <c r="L239" s="46"/>
      <c r="M239" s="213" t="s">
        <v>19</v>
      </c>
      <c r="N239" s="214" t="s">
        <v>42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0.01584</v>
      </c>
      <c r="T239" s="216">
        <f>S239*H239</f>
        <v>0.63359999999999994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382</v>
      </c>
      <c r="AT239" s="217" t="s">
        <v>158</v>
      </c>
      <c r="AU239" s="217" t="s">
        <v>81</v>
      </c>
      <c r="AY239" s="19" t="s">
        <v>155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79</v>
      </c>
      <c r="BK239" s="218">
        <f>ROUND(I239*H239,2)</f>
        <v>0</v>
      </c>
      <c r="BL239" s="19" t="s">
        <v>382</v>
      </c>
      <c r="BM239" s="217" t="s">
        <v>2827</v>
      </c>
    </row>
    <row r="240" s="2" customFormat="1">
      <c r="A240" s="40"/>
      <c r="B240" s="41"/>
      <c r="C240" s="42"/>
      <c r="D240" s="219" t="s">
        <v>165</v>
      </c>
      <c r="E240" s="42"/>
      <c r="F240" s="220" t="s">
        <v>2828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165</v>
      </c>
      <c r="AU240" s="19" t="s">
        <v>81</v>
      </c>
    </row>
    <row r="241" s="15" customFormat="1">
      <c r="A241" s="15"/>
      <c r="B241" s="247"/>
      <c r="C241" s="248"/>
      <c r="D241" s="226" t="s">
        <v>167</v>
      </c>
      <c r="E241" s="249" t="s">
        <v>19</v>
      </c>
      <c r="F241" s="250" t="s">
        <v>2824</v>
      </c>
      <c r="G241" s="248"/>
      <c r="H241" s="249" t="s">
        <v>19</v>
      </c>
      <c r="I241" s="251"/>
      <c r="J241" s="248"/>
      <c r="K241" s="248"/>
      <c r="L241" s="252"/>
      <c r="M241" s="253"/>
      <c r="N241" s="254"/>
      <c r="O241" s="254"/>
      <c r="P241" s="254"/>
      <c r="Q241" s="254"/>
      <c r="R241" s="254"/>
      <c r="S241" s="254"/>
      <c r="T241" s="25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6" t="s">
        <v>167</v>
      </c>
      <c r="AU241" s="256" t="s">
        <v>81</v>
      </c>
      <c r="AV241" s="15" t="s">
        <v>79</v>
      </c>
      <c r="AW241" s="15" t="s">
        <v>33</v>
      </c>
      <c r="AX241" s="15" t="s">
        <v>71</v>
      </c>
      <c r="AY241" s="256" t="s">
        <v>155</v>
      </c>
    </row>
    <row r="242" s="13" customFormat="1">
      <c r="A242" s="13"/>
      <c r="B242" s="224"/>
      <c r="C242" s="225"/>
      <c r="D242" s="226" t="s">
        <v>167</v>
      </c>
      <c r="E242" s="227" t="s">
        <v>19</v>
      </c>
      <c r="F242" s="228" t="s">
        <v>620</v>
      </c>
      <c r="G242" s="225"/>
      <c r="H242" s="229">
        <v>40</v>
      </c>
      <c r="I242" s="230"/>
      <c r="J242" s="225"/>
      <c r="K242" s="225"/>
      <c r="L242" s="231"/>
      <c r="M242" s="232"/>
      <c r="N242" s="233"/>
      <c r="O242" s="233"/>
      <c r="P242" s="233"/>
      <c r="Q242" s="233"/>
      <c r="R242" s="233"/>
      <c r="S242" s="233"/>
      <c r="T242" s="23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5" t="s">
        <v>167</v>
      </c>
      <c r="AU242" s="235" t="s">
        <v>81</v>
      </c>
      <c r="AV242" s="13" t="s">
        <v>81</v>
      </c>
      <c r="AW242" s="13" t="s">
        <v>33</v>
      </c>
      <c r="AX242" s="13" t="s">
        <v>71</v>
      </c>
      <c r="AY242" s="235" t="s">
        <v>155</v>
      </c>
    </row>
    <row r="243" s="14" customFormat="1">
      <c r="A243" s="14"/>
      <c r="B243" s="236"/>
      <c r="C243" s="237"/>
      <c r="D243" s="226" t="s">
        <v>167</v>
      </c>
      <c r="E243" s="238" t="s">
        <v>19</v>
      </c>
      <c r="F243" s="239" t="s">
        <v>177</v>
      </c>
      <c r="G243" s="237"/>
      <c r="H243" s="240">
        <v>40</v>
      </c>
      <c r="I243" s="241"/>
      <c r="J243" s="237"/>
      <c r="K243" s="237"/>
      <c r="L243" s="242"/>
      <c r="M243" s="243"/>
      <c r="N243" s="244"/>
      <c r="O243" s="244"/>
      <c r="P243" s="244"/>
      <c r="Q243" s="244"/>
      <c r="R243" s="244"/>
      <c r="S243" s="244"/>
      <c r="T243" s="24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6" t="s">
        <v>167</v>
      </c>
      <c r="AU243" s="246" t="s">
        <v>81</v>
      </c>
      <c r="AV243" s="14" t="s">
        <v>163</v>
      </c>
      <c r="AW243" s="14" t="s">
        <v>33</v>
      </c>
      <c r="AX243" s="14" t="s">
        <v>79</v>
      </c>
      <c r="AY243" s="246" t="s">
        <v>155</v>
      </c>
    </row>
    <row r="244" s="2" customFormat="1" ht="24.15" customHeight="1">
      <c r="A244" s="40"/>
      <c r="B244" s="41"/>
      <c r="C244" s="206" t="s">
        <v>631</v>
      </c>
      <c r="D244" s="206" t="s">
        <v>158</v>
      </c>
      <c r="E244" s="207" t="s">
        <v>2829</v>
      </c>
      <c r="F244" s="208" t="s">
        <v>2830</v>
      </c>
      <c r="G244" s="209" t="s">
        <v>338</v>
      </c>
      <c r="H244" s="210">
        <v>80</v>
      </c>
      <c r="I244" s="211"/>
      <c r="J244" s="212">
        <f>ROUND(I244*H244,2)</f>
        <v>0</v>
      </c>
      <c r="K244" s="208" t="s">
        <v>162</v>
      </c>
      <c r="L244" s="46"/>
      <c r="M244" s="213" t="s">
        <v>19</v>
      </c>
      <c r="N244" s="214" t="s">
        <v>42</v>
      </c>
      <c r="O244" s="86"/>
      <c r="P244" s="215">
        <f>O244*H244</f>
        <v>0</v>
      </c>
      <c r="Q244" s="215">
        <v>8.2000000000000001E-05</v>
      </c>
      <c r="R244" s="215">
        <f>Q244*H244</f>
        <v>0.0065599999999999999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382</v>
      </c>
      <c r="AT244" s="217" t="s">
        <v>158</v>
      </c>
      <c r="AU244" s="217" t="s">
        <v>81</v>
      </c>
      <c r="AY244" s="19" t="s">
        <v>155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79</v>
      </c>
      <c r="BK244" s="218">
        <f>ROUND(I244*H244,2)</f>
        <v>0</v>
      </c>
      <c r="BL244" s="19" t="s">
        <v>382</v>
      </c>
      <c r="BM244" s="217" t="s">
        <v>2831</v>
      </c>
    </row>
    <row r="245" s="2" customFormat="1">
      <c r="A245" s="40"/>
      <c r="B245" s="41"/>
      <c r="C245" s="42"/>
      <c r="D245" s="219" t="s">
        <v>165</v>
      </c>
      <c r="E245" s="42"/>
      <c r="F245" s="220" t="s">
        <v>2832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165</v>
      </c>
      <c r="AU245" s="19" t="s">
        <v>81</v>
      </c>
    </row>
    <row r="246" s="15" customFormat="1">
      <c r="A246" s="15"/>
      <c r="B246" s="247"/>
      <c r="C246" s="248"/>
      <c r="D246" s="226" t="s">
        <v>167</v>
      </c>
      <c r="E246" s="249" t="s">
        <v>19</v>
      </c>
      <c r="F246" s="250" t="s">
        <v>2824</v>
      </c>
      <c r="G246" s="248"/>
      <c r="H246" s="249" t="s">
        <v>19</v>
      </c>
      <c r="I246" s="251"/>
      <c r="J246" s="248"/>
      <c r="K246" s="248"/>
      <c r="L246" s="252"/>
      <c r="M246" s="253"/>
      <c r="N246" s="254"/>
      <c r="O246" s="254"/>
      <c r="P246" s="254"/>
      <c r="Q246" s="254"/>
      <c r="R246" s="254"/>
      <c r="S246" s="254"/>
      <c r="T246" s="25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56" t="s">
        <v>167</v>
      </c>
      <c r="AU246" s="256" t="s">
        <v>81</v>
      </c>
      <c r="AV246" s="15" t="s">
        <v>79</v>
      </c>
      <c r="AW246" s="15" t="s">
        <v>33</v>
      </c>
      <c r="AX246" s="15" t="s">
        <v>71</v>
      </c>
      <c r="AY246" s="256" t="s">
        <v>155</v>
      </c>
    </row>
    <row r="247" s="13" customFormat="1">
      <c r="A247" s="13"/>
      <c r="B247" s="224"/>
      <c r="C247" s="225"/>
      <c r="D247" s="226" t="s">
        <v>167</v>
      </c>
      <c r="E247" s="227" t="s">
        <v>19</v>
      </c>
      <c r="F247" s="228" t="s">
        <v>906</v>
      </c>
      <c r="G247" s="225"/>
      <c r="H247" s="229">
        <v>80</v>
      </c>
      <c r="I247" s="230"/>
      <c r="J247" s="225"/>
      <c r="K247" s="225"/>
      <c r="L247" s="231"/>
      <c r="M247" s="232"/>
      <c r="N247" s="233"/>
      <c r="O247" s="233"/>
      <c r="P247" s="233"/>
      <c r="Q247" s="233"/>
      <c r="R247" s="233"/>
      <c r="S247" s="233"/>
      <c r="T247" s="23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5" t="s">
        <v>167</v>
      </c>
      <c r="AU247" s="235" t="s">
        <v>81</v>
      </c>
      <c r="AV247" s="13" t="s">
        <v>81</v>
      </c>
      <c r="AW247" s="13" t="s">
        <v>33</v>
      </c>
      <c r="AX247" s="13" t="s">
        <v>71</v>
      </c>
      <c r="AY247" s="235" t="s">
        <v>155</v>
      </c>
    </row>
    <row r="248" s="14" customFormat="1">
      <c r="A248" s="14"/>
      <c r="B248" s="236"/>
      <c r="C248" s="237"/>
      <c r="D248" s="226" t="s">
        <v>167</v>
      </c>
      <c r="E248" s="238" t="s">
        <v>19</v>
      </c>
      <c r="F248" s="239" t="s">
        <v>177</v>
      </c>
      <c r="G248" s="237"/>
      <c r="H248" s="240">
        <v>80</v>
      </c>
      <c r="I248" s="241"/>
      <c r="J248" s="237"/>
      <c r="K248" s="237"/>
      <c r="L248" s="242"/>
      <c r="M248" s="243"/>
      <c r="N248" s="244"/>
      <c r="O248" s="244"/>
      <c r="P248" s="244"/>
      <c r="Q248" s="244"/>
      <c r="R248" s="244"/>
      <c r="S248" s="244"/>
      <c r="T248" s="24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6" t="s">
        <v>167</v>
      </c>
      <c r="AU248" s="246" t="s">
        <v>81</v>
      </c>
      <c r="AV248" s="14" t="s">
        <v>163</v>
      </c>
      <c r="AW248" s="14" t="s">
        <v>33</v>
      </c>
      <c r="AX248" s="14" t="s">
        <v>79</v>
      </c>
      <c r="AY248" s="246" t="s">
        <v>155</v>
      </c>
    </row>
    <row r="249" s="2" customFormat="1" ht="16.5" customHeight="1">
      <c r="A249" s="40"/>
      <c r="B249" s="41"/>
      <c r="C249" s="257" t="s">
        <v>639</v>
      </c>
      <c r="D249" s="257" t="s">
        <v>192</v>
      </c>
      <c r="E249" s="258" t="s">
        <v>2833</v>
      </c>
      <c r="F249" s="259" t="s">
        <v>2834</v>
      </c>
      <c r="G249" s="260" t="s">
        <v>161</v>
      </c>
      <c r="H249" s="261">
        <v>1.5840000000000001</v>
      </c>
      <c r="I249" s="262"/>
      <c r="J249" s="263">
        <f>ROUND(I249*H249,2)</f>
        <v>0</v>
      </c>
      <c r="K249" s="259" t="s">
        <v>162</v>
      </c>
      <c r="L249" s="264"/>
      <c r="M249" s="265" t="s">
        <v>19</v>
      </c>
      <c r="N249" s="266" t="s">
        <v>42</v>
      </c>
      <c r="O249" s="86"/>
      <c r="P249" s="215">
        <f>O249*H249</f>
        <v>0</v>
      </c>
      <c r="Q249" s="215">
        <v>0.55000000000000004</v>
      </c>
      <c r="R249" s="215">
        <f>Q249*H249</f>
        <v>0.87120000000000009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506</v>
      </c>
      <c r="AT249" s="217" t="s">
        <v>192</v>
      </c>
      <c r="AU249" s="217" t="s">
        <v>81</v>
      </c>
      <c r="AY249" s="19" t="s">
        <v>155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79</v>
      </c>
      <c r="BK249" s="218">
        <f>ROUND(I249*H249,2)</f>
        <v>0</v>
      </c>
      <c r="BL249" s="19" t="s">
        <v>382</v>
      </c>
      <c r="BM249" s="217" t="s">
        <v>2835</v>
      </c>
    </row>
    <row r="250" s="13" customFormat="1">
      <c r="A250" s="13"/>
      <c r="B250" s="224"/>
      <c r="C250" s="225"/>
      <c r="D250" s="226" t="s">
        <v>167</v>
      </c>
      <c r="E250" s="227" t="s">
        <v>19</v>
      </c>
      <c r="F250" s="228" t="s">
        <v>2836</v>
      </c>
      <c r="G250" s="225"/>
      <c r="H250" s="229">
        <v>1.44</v>
      </c>
      <c r="I250" s="230"/>
      <c r="J250" s="225"/>
      <c r="K250" s="225"/>
      <c r="L250" s="231"/>
      <c r="M250" s="232"/>
      <c r="N250" s="233"/>
      <c r="O250" s="233"/>
      <c r="P250" s="233"/>
      <c r="Q250" s="233"/>
      <c r="R250" s="233"/>
      <c r="S250" s="233"/>
      <c r="T250" s="23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5" t="s">
        <v>167</v>
      </c>
      <c r="AU250" s="235" t="s">
        <v>81</v>
      </c>
      <c r="AV250" s="13" t="s">
        <v>81</v>
      </c>
      <c r="AW250" s="13" t="s">
        <v>33</v>
      </c>
      <c r="AX250" s="13" t="s">
        <v>71</v>
      </c>
      <c r="AY250" s="235" t="s">
        <v>155</v>
      </c>
    </row>
    <row r="251" s="14" customFormat="1">
      <c r="A251" s="14"/>
      <c r="B251" s="236"/>
      <c r="C251" s="237"/>
      <c r="D251" s="226" t="s">
        <v>167</v>
      </c>
      <c r="E251" s="238" t="s">
        <v>19</v>
      </c>
      <c r="F251" s="239" t="s">
        <v>177</v>
      </c>
      <c r="G251" s="237"/>
      <c r="H251" s="240">
        <v>1.44</v>
      </c>
      <c r="I251" s="241"/>
      <c r="J251" s="237"/>
      <c r="K251" s="237"/>
      <c r="L251" s="242"/>
      <c r="M251" s="243"/>
      <c r="N251" s="244"/>
      <c r="O251" s="244"/>
      <c r="P251" s="244"/>
      <c r="Q251" s="244"/>
      <c r="R251" s="244"/>
      <c r="S251" s="244"/>
      <c r="T251" s="24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6" t="s">
        <v>167</v>
      </c>
      <c r="AU251" s="246" t="s">
        <v>81</v>
      </c>
      <c r="AV251" s="14" t="s">
        <v>163</v>
      </c>
      <c r="AW251" s="14" t="s">
        <v>33</v>
      </c>
      <c r="AX251" s="14" t="s">
        <v>71</v>
      </c>
      <c r="AY251" s="246" t="s">
        <v>155</v>
      </c>
    </row>
    <row r="252" s="13" customFormat="1">
      <c r="A252" s="13"/>
      <c r="B252" s="224"/>
      <c r="C252" s="225"/>
      <c r="D252" s="226" t="s">
        <v>167</v>
      </c>
      <c r="E252" s="227" t="s">
        <v>19</v>
      </c>
      <c r="F252" s="228" t="s">
        <v>2837</v>
      </c>
      <c r="G252" s="225"/>
      <c r="H252" s="229">
        <v>1.5840000000000001</v>
      </c>
      <c r="I252" s="230"/>
      <c r="J252" s="225"/>
      <c r="K252" s="225"/>
      <c r="L252" s="231"/>
      <c r="M252" s="232"/>
      <c r="N252" s="233"/>
      <c r="O252" s="233"/>
      <c r="P252" s="233"/>
      <c r="Q252" s="233"/>
      <c r="R252" s="233"/>
      <c r="S252" s="233"/>
      <c r="T252" s="23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5" t="s">
        <v>167</v>
      </c>
      <c r="AU252" s="235" t="s">
        <v>81</v>
      </c>
      <c r="AV252" s="13" t="s">
        <v>81</v>
      </c>
      <c r="AW252" s="13" t="s">
        <v>33</v>
      </c>
      <c r="AX252" s="13" t="s">
        <v>71</v>
      </c>
      <c r="AY252" s="235" t="s">
        <v>155</v>
      </c>
    </row>
    <row r="253" s="14" customFormat="1">
      <c r="A253" s="14"/>
      <c r="B253" s="236"/>
      <c r="C253" s="237"/>
      <c r="D253" s="226" t="s">
        <v>167</v>
      </c>
      <c r="E253" s="238" t="s">
        <v>19</v>
      </c>
      <c r="F253" s="239" t="s">
        <v>177</v>
      </c>
      <c r="G253" s="237"/>
      <c r="H253" s="240">
        <v>1.5840000000000001</v>
      </c>
      <c r="I253" s="241"/>
      <c r="J253" s="237"/>
      <c r="K253" s="237"/>
      <c r="L253" s="242"/>
      <c r="M253" s="243"/>
      <c r="N253" s="244"/>
      <c r="O253" s="244"/>
      <c r="P253" s="244"/>
      <c r="Q253" s="244"/>
      <c r="R253" s="244"/>
      <c r="S253" s="244"/>
      <c r="T253" s="24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6" t="s">
        <v>167</v>
      </c>
      <c r="AU253" s="246" t="s">
        <v>81</v>
      </c>
      <c r="AV253" s="14" t="s">
        <v>163</v>
      </c>
      <c r="AW253" s="14" t="s">
        <v>33</v>
      </c>
      <c r="AX253" s="14" t="s">
        <v>79</v>
      </c>
      <c r="AY253" s="246" t="s">
        <v>155</v>
      </c>
    </row>
    <row r="254" s="2" customFormat="1" ht="24.15" customHeight="1">
      <c r="A254" s="40"/>
      <c r="B254" s="41"/>
      <c r="C254" s="206" t="s">
        <v>702</v>
      </c>
      <c r="D254" s="206" t="s">
        <v>158</v>
      </c>
      <c r="E254" s="207" t="s">
        <v>2838</v>
      </c>
      <c r="F254" s="208" t="s">
        <v>2839</v>
      </c>
      <c r="G254" s="209" t="s">
        <v>338</v>
      </c>
      <c r="H254" s="210">
        <v>40</v>
      </c>
      <c r="I254" s="211"/>
      <c r="J254" s="212">
        <f>ROUND(I254*H254,2)</f>
        <v>0</v>
      </c>
      <c r="K254" s="208" t="s">
        <v>162</v>
      </c>
      <c r="L254" s="46"/>
      <c r="M254" s="213" t="s">
        <v>19</v>
      </c>
      <c r="N254" s="214" t="s">
        <v>42</v>
      </c>
      <c r="O254" s="86"/>
      <c r="P254" s="215">
        <f>O254*H254</f>
        <v>0</v>
      </c>
      <c r="Q254" s="215">
        <v>9.2E-05</v>
      </c>
      <c r="R254" s="215">
        <f>Q254*H254</f>
        <v>0.0036800000000000001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382</v>
      </c>
      <c r="AT254" s="217" t="s">
        <v>158</v>
      </c>
      <c r="AU254" s="217" t="s">
        <v>81</v>
      </c>
      <c r="AY254" s="19" t="s">
        <v>155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79</v>
      </c>
      <c r="BK254" s="218">
        <f>ROUND(I254*H254,2)</f>
        <v>0</v>
      </c>
      <c r="BL254" s="19" t="s">
        <v>382</v>
      </c>
      <c r="BM254" s="217" t="s">
        <v>2840</v>
      </c>
    </row>
    <row r="255" s="2" customFormat="1">
      <c r="A255" s="40"/>
      <c r="B255" s="41"/>
      <c r="C255" s="42"/>
      <c r="D255" s="219" t="s">
        <v>165</v>
      </c>
      <c r="E255" s="42"/>
      <c r="F255" s="220" t="s">
        <v>2841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165</v>
      </c>
      <c r="AU255" s="19" t="s">
        <v>81</v>
      </c>
    </row>
    <row r="256" s="15" customFormat="1">
      <c r="A256" s="15"/>
      <c r="B256" s="247"/>
      <c r="C256" s="248"/>
      <c r="D256" s="226" t="s">
        <v>167</v>
      </c>
      <c r="E256" s="249" t="s">
        <v>19</v>
      </c>
      <c r="F256" s="250" t="s">
        <v>2824</v>
      </c>
      <c r="G256" s="248"/>
      <c r="H256" s="249" t="s">
        <v>19</v>
      </c>
      <c r="I256" s="251"/>
      <c r="J256" s="248"/>
      <c r="K256" s="248"/>
      <c r="L256" s="252"/>
      <c r="M256" s="253"/>
      <c r="N256" s="254"/>
      <c r="O256" s="254"/>
      <c r="P256" s="254"/>
      <c r="Q256" s="254"/>
      <c r="R256" s="254"/>
      <c r="S256" s="254"/>
      <c r="T256" s="25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56" t="s">
        <v>167</v>
      </c>
      <c r="AU256" s="256" t="s">
        <v>81</v>
      </c>
      <c r="AV256" s="15" t="s">
        <v>79</v>
      </c>
      <c r="AW256" s="15" t="s">
        <v>33</v>
      </c>
      <c r="AX256" s="15" t="s">
        <v>71</v>
      </c>
      <c r="AY256" s="256" t="s">
        <v>155</v>
      </c>
    </row>
    <row r="257" s="13" customFormat="1">
      <c r="A257" s="13"/>
      <c r="B257" s="224"/>
      <c r="C257" s="225"/>
      <c r="D257" s="226" t="s">
        <v>167</v>
      </c>
      <c r="E257" s="227" t="s">
        <v>19</v>
      </c>
      <c r="F257" s="228" t="s">
        <v>620</v>
      </c>
      <c r="G257" s="225"/>
      <c r="H257" s="229">
        <v>40</v>
      </c>
      <c r="I257" s="230"/>
      <c r="J257" s="225"/>
      <c r="K257" s="225"/>
      <c r="L257" s="231"/>
      <c r="M257" s="232"/>
      <c r="N257" s="233"/>
      <c r="O257" s="233"/>
      <c r="P257" s="233"/>
      <c r="Q257" s="233"/>
      <c r="R257" s="233"/>
      <c r="S257" s="233"/>
      <c r="T257" s="23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5" t="s">
        <v>167</v>
      </c>
      <c r="AU257" s="235" t="s">
        <v>81</v>
      </c>
      <c r="AV257" s="13" t="s">
        <v>81</v>
      </c>
      <c r="AW257" s="13" t="s">
        <v>33</v>
      </c>
      <c r="AX257" s="13" t="s">
        <v>71</v>
      </c>
      <c r="AY257" s="235" t="s">
        <v>155</v>
      </c>
    </row>
    <row r="258" s="14" customFormat="1">
      <c r="A258" s="14"/>
      <c r="B258" s="236"/>
      <c r="C258" s="237"/>
      <c r="D258" s="226" t="s">
        <v>167</v>
      </c>
      <c r="E258" s="238" t="s">
        <v>19</v>
      </c>
      <c r="F258" s="239" t="s">
        <v>177</v>
      </c>
      <c r="G258" s="237"/>
      <c r="H258" s="240">
        <v>40</v>
      </c>
      <c r="I258" s="241"/>
      <c r="J258" s="237"/>
      <c r="K258" s="237"/>
      <c r="L258" s="242"/>
      <c r="M258" s="243"/>
      <c r="N258" s="244"/>
      <c r="O258" s="244"/>
      <c r="P258" s="244"/>
      <c r="Q258" s="244"/>
      <c r="R258" s="244"/>
      <c r="S258" s="244"/>
      <c r="T258" s="24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6" t="s">
        <v>167</v>
      </c>
      <c r="AU258" s="246" t="s">
        <v>81</v>
      </c>
      <c r="AV258" s="14" t="s">
        <v>163</v>
      </c>
      <c r="AW258" s="14" t="s">
        <v>33</v>
      </c>
      <c r="AX258" s="14" t="s">
        <v>79</v>
      </c>
      <c r="AY258" s="246" t="s">
        <v>155</v>
      </c>
    </row>
    <row r="259" s="2" customFormat="1" ht="16.5" customHeight="1">
      <c r="A259" s="40"/>
      <c r="B259" s="41"/>
      <c r="C259" s="257" t="s">
        <v>704</v>
      </c>
      <c r="D259" s="257" t="s">
        <v>192</v>
      </c>
      <c r="E259" s="258" t="s">
        <v>2842</v>
      </c>
      <c r="F259" s="259" t="s">
        <v>2843</v>
      </c>
      <c r="G259" s="260" t="s">
        <v>161</v>
      </c>
      <c r="H259" s="261">
        <v>1.2669999999999999</v>
      </c>
      <c r="I259" s="262"/>
      <c r="J259" s="263">
        <f>ROUND(I259*H259,2)</f>
        <v>0</v>
      </c>
      <c r="K259" s="259" t="s">
        <v>162</v>
      </c>
      <c r="L259" s="264"/>
      <c r="M259" s="265" t="s">
        <v>19</v>
      </c>
      <c r="N259" s="266" t="s">
        <v>42</v>
      </c>
      <c r="O259" s="86"/>
      <c r="P259" s="215">
        <f>O259*H259</f>
        <v>0</v>
      </c>
      <c r="Q259" s="215">
        <v>0.55000000000000004</v>
      </c>
      <c r="R259" s="215">
        <f>Q259*H259</f>
        <v>0.69684999999999997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506</v>
      </c>
      <c r="AT259" s="217" t="s">
        <v>192</v>
      </c>
      <c r="AU259" s="217" t="s">
        <v>81</v>
      </c>
      <c r="AY259" s="19" t="s">
        <v>155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79</v>
      </c>
      <c r="BK259" s="218">
        <f>ROUND(I259*H259,2)</f>
        <v>0</v>
      </c>
      <c r="BL259" s="19" t="s">
        <v>382</v>
      </c>
      <c r="BM259" s="217" t="s">
        <v>2844</v>
      </c>
    </row>
    <row r="260" s="13" customFormat="1">
      <c r="A260" s="13"/>
      <c r="B260" s="224"/>
      <c r="C260" s="225"/>
      <c r="D260" s="226" t="s">
        <v>167</v>
      </c>
      <c r="E260" s="227" t="s">
        <v>19</v>
      </c>
      <c r="F260" s="228" t="s">
        <v>2845</v>
      </c>
      <c r="G260" s="225"/>
      <c r="H260" s="229">
        <v>1.1519999999999999</v>
      </c>
      <c r="I260" s="230"/>
      <c r="J260" s="225"/>
      <c r="K260" s="225"/>
      <c r="L260" s="231"/>
      <c r="M260" s="232"/>
      <c r="N260" s="233"/>
      <c r="O260" s="233"/>
      <c r="P260" s="233"/>
      <c r="Q260" s="233"/>
      <c r="R260" s="233"/>
      <c r="S260" s="233"/>
      <c r="T260" s="23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5" t="s">
        <v>167</v>
      </c>
      <c r="AU260" s="235" t="s">
        <v>81</v>
      </c>
      <c r="AV260" s="13" t="s">
        <v>81</v>
      </c>
      <c r="AW260" s="13" t="s">
        <v>33</v>
      </c>
      <c r="AX260" s="13" t="s">
        <v>71</v>
      </c>
      <c r="AY260" s="235" t="s">
        <v>155</v>
      </c>
    </row>
    <row r="261" s="14" customFormat="1">
      <c r="A261" s="14"/>
      <c r="B261" s="236"/>
      <c r="C261" s="237"/>
      <c r="D261" s="226" t="s">
        <v>167</v>
      </c>
      <c r="E261" s="238" t="s">
        <v>19</v>
      </c>
      <c r="F261" s="239" t="s">
        <v>177</v>
      </c>
      <c r="G261" s="237"/>
      <c r="H261" s="240">
        <v>1.1519999999999999</v>
      </c>
      <c r="I261" s="241"/>
      <c r="J261" s="237"/>
      <c r="K261" s="237"/>
      <c r="L261" s="242"/>
      <c r="M261" s="243"/>
      <c r="N261" s="244"/>
      <c r="O261" s="244"/>
      <c r="P261" s="244"/>
      <c r="Q261" s="244"/>
      <c r="R261" s="244"/>
      <c r="S261" s="244"/>
      <c r="T261" s="24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6" t="s">
        <v>167</v>
      </c>
      <c r="AU261" s="246" t="s">
        <v>81</v>
      </c>
      <c r="AV261" s="14" t="s">
        <v>163</v>
      </c>
      <c r="AW261" s="14" t="s">
        <v>33</v>
      </c>
      <c r="AX261" s="14" t="s">
        <v>71</v>
      </c>
      <c r="AY261" s="246" t="s">
        <v>155</v>
      </c>
    </row>
    <row r="262" s="13" customFormat="1">
      <c r="A262" s="13"/>
      <c r="B262" s="224"/>
      <c r="C262" s="225"/>
      <c r="D262" s="226" t="s">
        <v>167</v>
      </c>
      <c r="E262" s="227" t="s">
        <v>19</v>
      </c>
      <c r="F262" s="228" t="s">
        <v>2846</v>
      </c>
      <c r="G262" s="225"/>
      <c r="H262" s="229">
        <v>1.2669999999999999</v>
      </c>
      <c r="I262" s="230"/>
      <c r="J262" s="225"/>
      <c r="K262" s="225"/>
      <c r="L262" s="231"/>
      <c r="M262" s="232"/>
      <c r="N262" s="233"/>
      <c r="O262" s="233"/>
      <c r="P262" s="233"/>
      <c r="Q262" s="233"/>
      <c r="R262" s="233"/>
      <c r="S262" s="233"/>
      <c r="T262" s="23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5" t="s">
        <v>167</v>
      </c>
      <c r="AU262" s="235" t="s">
        <v>81</v>
      </c>
      <c r="AV262" s="13" t="s">
        <v>81</v>
      </c>
      <c r="AW262" s="13" t="s">
        <v>33</v>
      </c>
      <c r="AX262" s="13" t="s">
        <v>71</v>
      </c>
      <c r="AY262" s="235" t="s">
        <v>155</v>
      </c>
    </row>
    <row r="263" s="14" customFormat="1">
      <c r="A263" s="14"/>
      <c r="B263" s="236"/>
      <c r="C263" s="237"/>
      <c r="D263" s="226" t="s">
        <v>167</v>
      </c>
      <c r="E263" s="238" t="s">
        <v>19</v>
      </c>
      <c r="F263" s="239" t="s">
        <v>177</v>
      </c>
      <c r="G263" s="237"/>
      <c r="H263" s="240">
        <v>1.2669999999999999</v>
      </c>
      <c r="I263" s="241"/>
      <c r="J263" s="237"/>
      <c r="K263" s="237"/>
      <c r="L263" s="242"/>
      <c r="M263" s="243"/>
      <c r="N263" s="244"/>
      <c r="O263" s="244"/>
      <c r="P263" s="244"/>
      <c r="Q263" s="244"/>
      <c r="R263" s="244"/>
      <c r="S263" s="244"/>
      <c r="T263" s="24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6" t="s">
        <v>167</v>
      </c>
      <c r="AU263" s="246" t="s">
        <v>81</v>
      </c>
      <c r="AV263" s="14" t="s">
        <v>163</v>
      </c>
      <c r="AW263" s="14" t="s">
        <v>33</v>
      </c>
      <c r="AX263" s="14" t="s">
        <v>79</v>
      </c>
      <c r="AY263" s="246" t="s">
        <v>155</v>
      </c>
    </row>
    <row r="264" s="2" customFormat="1" ht="21.75" customHeight="1">
      <c r="A264" s="40"/>
      <c r="B264" s="41"/>
      <c r="C264" s="206" t="s">
        <v>706</v>
      </c>
      <c r="D264" s="206" t="s">
        <v>158</v>
      </c>
      <c r="E264" s="207" t="s">
        <v>2847</v>
      </c>
      <c r="F264" s="208" t="s">
        <v>2848</v>
      </c>
      <c r="G264" s="209" t="s">
        <v>264</v>
      </c>
      <c r="H264" s="210">
        <v>584.971</v>
      </c>
      <c r="I264" s="211"/>
      <c r="J264" s="212">
        <f>ROUND(I264*H264,2)</f>
        <v>0</v>
      </c>
      <c r="K264" s="208" t="s">
        <v>162</v>
      </c>
      <c r="L264" s="46"/>
      <c r="M264" s="213" t="s">
        <v>19</v>
      </c>
      <c r="N264" s="214" t="s">
        <v>42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382</v>
      </c>
      <c r="AT264" s="217" t="s">
        <v>158</v>
      </c>
      <c r="AU264" s="217" t="s">
        <v>81</v>
      </c>
      <c r="AY264" s="19" t="s">
        <v>155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79</v>
      </c>
      <c r="BK264" s="218">
        <f>ROUND(I264*H264,2)</f>
        <v>0</v>
      </c>
      <c r="BL264" s="19" t="s">
        <v>382</v>
      </c>
      <c r="BM264" s="217" t="s">
        <v>2849</v>
      </c>
    </row>
    <row r="265" s="2" customFormat="1">
      <c r="A265" s="40"/>
      <c r="B265" s="41"/>
      <c r="C265" s="42"/>
      <c r="D265" s="219" t="s">
        <v>165</v>
      </c>
      <c r="E265" s="42"/>
      <c r="F265" s="220" t="s">
        <v>2850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165</v>
      </c>
      <c r="AU265" s="19" t="s">
        <v>81</v>
      </c>
    </row>
    <row r="266" s="13" customFormat="1">
      <c r="A266" s="13"/>
      <c r="B266" s="224"/>
      <c r="C266" s="225"/>
      <c r="D266" s="226" t="s">
        <v>167</v>
      </c>
      <c r="E266" s="227" t="s">
        <v>19</v>
      </c>
      <c r="F266" s="228" t="s">
        <v>2666</v>
      </c>
      <c r="G266" s="225"/>
      <c r="H266" s="229">
        <v>581.11199999999997</v>
      </c>
      <c r="I266" s="230"/>
      <c r="J266" s="225"/>
      <c r="K266" s="225"/>
      <c r="L266" s="231"/>
      <c r="M266" s="232"/>
      <c r="N266" s="233"/>
      <c r="O266" s="233"/>
      <c r="P266" s="233"/>
      <c r="Q266" s="233"/>
      <c r="R266" s="233"/>
      <c r="S266" s="233"/>
      <c r="T266" s="23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5" t="s">
        <v>167</v>
      </c>
      <c r="AU266" s="235" t="s">
        <v>81</v>
      </c>
      <c r="AV266" s="13" t="s">
        <v>81</v>
      </c>
      <c r="AW266" s="13" t="s">
        <v>33</v>
      </c>
      <c r="AX266" s="13" t="s">
        <v>71</v>
      </c>
      <c r="AY266" s="235" t="s">
        <v>155</v>
      </c>
    </row>
    <row r="267" s="13" customFormat="1">
      <c r="A267" s="13"/>
      <c r="B267" s="224"/>
      <c r="C267" s="225"/>
      <c r="D267" s="226" t="s">
        <v>167</v>
      </c>
      <c r="E267" s="227" t="s">
        <v>19</v>
      </c>
      <c r="F267" s="228" t="s">
        <v>2667</v>
      </c>
      <c r="G267" s="225"/>
      <c r="H267" s="229">
        <v>-33.093000000000004</v>
      </c>
      <c r="I267" s="230"/>
      <c r="J267" s="225"/>
      <c r="K267" s="225"/>
      <c r="L267" s="231"/>
      <c r="M267" s="232"/>
      <c r="N267" s="233"/>
      <c r="O267" s="233"/>
      <c r="P267" s="233"/>
      <c r="Q267" s="233"/>
      <c r="R267" s="233"/>
      <c r="S267" s="233"/>
      <c r="T267" s="23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5" t="s">
        <v>167</v>
      </c>
      <c r="AU267" s="235" t="s">
        <v>81</v>
      </c>
      <c r="AV267" s="13" t="s">
        <v>81</v>
      </c>
      <c r="AW267" s="13" t="s">
        <v>33</v>
      </c>
      <c r="AX267" s="13" t="s">
        <v>71</v>
      </c>
      <c r="AY267" s="235" t="s">
        <v>155</v>
      </c>
    </row>
    <row r="268" s="13" customFormat="1">
      <c r="A268" s="13"/>
      <c r="B268" s="224"/>
      <c r="C268" s="225"/>
      <c r="D268" s="226" t="s">
        <v>167</v>
      </c>
      <c r="E268" s="227" t="s">
        <v>19</v>
      </c>
      <c r="F268" s="228" t="s">
        <v>2678</v>
      </c>
      <c r="G268" s="225"/>
      <c r="H268" s="229">
        <v>36.951999999999998</v>
      </c>
      <c r="I268" s="230"/>
      <c r="J268" s="225"/>
      <c r="K268" s="225"/>
      <c r="L268" s="231"/>
      <c r="M268" s="232"/>
      <c r="N268" s="233"/>
      <c r="O268" s="233"/>
      <c r="P268" s="233"/>
      <c r="Q268" s="233"/>
      <c r="R268" s="233"/>
      <c r="S268" s="233"/>
      <c r="T268" s="23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5" t="s">
        <v>167</v>
      </c>
      <c r="AU268" s="235" t="s">
        <v>81</v>
      </c>
      <c r="AV268" s="13" t="s">
        <v>81</v>
      </c>
      <c r="AW268" s="13" t="s">
        <v>33</v>
      </c>
      <c r="AX268" s="13" t="s">
        <v>71</v>
      </c>
      <c r="AY268" s="235" t="s">
        <v>155</v>
      </c>
    </row>
    <row r="269" s="14" customFormat="1">
      <c r="A269" s="14"/>
      <c r="B269" s="236"/>
      <c r="C269" s="237"/>
      <c r="D269" s="226" t="s">
        <v>167</v>
      </c>
      <c r="E269" s="238" t="s">
        <v>19</v>
      </c>
      <c r="F269" s="239" t="s">
        <v>177</v>
      </c>
      <c r="G269" s="237"/>
      <c r="H269" s="240">
        <v>584.971</v>
      </c>
      <c r="I269" s="241"/>
      <c r="J269" s="237"/>
      <c r="K269" s="237"/>
      <c r="L269" s="242"/>
      <c r="M269" s="243"/>
      <c r="N269" s="244"/>
      <c r="O269" s="244"/>
      <c r="P269" s="244"/>
      <c r="Q269" s="244"/>
      <c r="R269" s="244"/>
      <c r="S269" s="244"/>
      <c r="T269" s="24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6" t="s">
        <v>167</v>
      </c>
      <c r="AU269" s="246" t="s">
        <v>81</v>
      </c>
      <c r="AV269" s="14" t="s">
        <v>163</v>
      </c>
      <c r="AW269" s="14" t="s">
        <v>33</v>
      </c>
      <c r="AX269" s="14" t="s">
        <v>79</v>
      </c>
      <c r="AY269" s="246" t="s">
        <v>155</v>
      </c>
    </row>
    <row r="270" s="2" customFormat="1" ht="16.5" customHeight="1">
      <c r="A270" s="40"/>
      <c r="B270" s="41"/>
      <c r="C270" s="206" t="s">
        <v>711</v>
      </c>
      <c r="D270" s="206" t="s">
        <v>158</v>
      </c>
      <c r="E270" s="207" t="s">
        <v>2851</v>
      </c>
      <c r="F270" s="208" t="s">
        <v>2852</v>
      </c>
      <c r="G270" s="209" t="s">
        <v>338</v>
      </c>
      <c r="H270" s="210">
        <v>600</v>
      </c>
      <c r="I270" s="211"/>
      <c r="J270" s="212">
        <f>ROUND(I270*H270,2)</f>
        <v>0</v>
      </c>
      <c r="K270" s="208" t="s">
        <v>162</v>
      </c>
      <c r="L270" s="46"/>
      <c r="M270" s="213" t="s">
        <v>19</v>
      </c>
      <c r="N270" s="214" t="s">
        <v>42</v>
      </c>
      <c r="O270" s="86"/>
      <c r="P270" s="215">
        <f>O270*H270</f>
        <v>0</v>
      </c>
      <c r="Q270" s="215">
        <v>2.0999999999999999E-05</v>
      </c>
      <c r="R270" s="215">
        <f>Q270*H270</f>
        <v>0.0126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382</v>
      </c>
      <c r="AT270" s="217" t="s">
        <v>158</v>
      </c>
      <c r="AU270" s="217" t="s">
        <v>81</v>
      </c>
      <c r="AY270" s="19" t="s">
        <v>155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79</v>
      </c>
      <c r="BK270" s="218">
        <f>ROUND(I270*H270,2)</f>
        <v>0</v>
      </c>
      <c r="BL270" s="19" t="s">
        <v>382</v>
      </c>
      <c r="BM270" s="217" t="s">
        <v>2853</v>
      </c>
    </row>
    <row r="271" s="2" customFormat="1">
      <c r="A271" s="40"/>
      <c r="B271" s="41"/>
      <c r="C271" s="42"/>
      <c r="D271" s="219" t="s">
        <v>165</v>
      </c>
      <c r="E271" s="42"/>
      <c r="F271" s="220" t="s">
        <v>2854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165</v>
      </c>
      <c r="AU271" s="19" t="s">
        <v>81</v>
      </c>
    </row>
    <row r="272" s="2" customFormat="1" ht="21.75" customHeight="1">
      <c r="A272" s="40"/>
      <c r="B272" s="41"/>
      <c r="C272" s="206" t="s">
        <v>716</v>
      </c>
      <c r="D272" s="206" t="s">
        <v>158</v>
      </c>
      <c r="E272" s="207" t="s">
        <v>2855</v>
      </c>
      <c r="F272" s="208" t="s">
        <v>2856</v>
      </c>
      <c r="G272" s="209" t="s">
        <v>161</v>
      </c>
      <c r="H272" s="210">
        <v>6</v>
      </c>
      <c r="I272" s="211"/>
      <c r="J272" s="212">
        <f>ROUND(I272*H272,2)</f>
        <v>0</v>
      </c>
      <c r="K272" s="208" t="s">
        <v>162</v>
      </c>
      <c r="L272" s="46"/>
      <c r="M272" s="213" t="s">
        <v>19</v>
      </c>
      <c r="N272" s="214" t="s">
        <v>42</v>
      </c>
      <c r="O272" s="86"/>
      <c r="P272" s="215">
        <f>O272*H272</f>
        <v>0</v>
      </c>
      <c r="Q272" s="215">
        <v>0.023367804999999998</v>
      </c>
      <c r="R272" s="215">
        <f>Q272*H272</f>
        <v>0.14020683000000001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382</v>
      </c>
      <c r="AT272" s="217" t="s">
        <v>158</v>
      </c>
      <c r="AU272" s="217" t="s">
        <v>81</v>
      </c>
      <c r="AY272" s="19" t="s">
        <v>155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79</v>
      </c>
      <c r="BK272" s="218">
        <f>ROUND(I272*H272,2)</f>
        <v>0</v>
      </c>
      <c r="BL272" s="19" t="s">
        <v>382</v>
      </c>
      <c r="BM272" s="217" t="s">
        <v>2857</v>
      </c>
    </row>
    <row r="273" s="2" customFormat="1">
      <c r="A273" s="40"/>
      <c r="B273" s="41"/>
      <c r="C273" s="42"/>
      <c r="D273" s="219" t="s">
        <v>165</v>
      </c>
      <c r="E273" s="42"/>
      <c r="F273" s="220" t="s">
        <v>2858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165</v>
      </c>
      <c r="AU273" s="19" t="s">
        <v>81</v>
      </c>
    </row>
    <row r="274" s="13" customFormat="1">
      <c r="A274" s="13"/>
      <c r="B274" s="224"/>
      <c r="C274" s="225"/>
      <c r="D274" s="226" t="s">
        <v>167</v>
      </c>
      <c r="E274" s="227" t="s">
        <v>19</v>
      </c>
      <c r="F274" s="228" t="s">
        <v>2859</v>
      </c>
      <c r="G274" s="225"/>
      <c r="H274" s="229">
        <v>4.5599999999999996</v>
      </c>
      <c r="I274" s="230"/>
      <c r="J274" s="225"/>
      <c r="K274" s="225"/>
      <c r="L274" s="231"/>
      <c r="M274" s="232"/>
      <c r="N274" s="233"/>
      <c r="O274" s="233"/>
      <c r="P274" s="233"/>
      <c r="Q274" s="233"/>
      <c r="R274" s="233"/>
      <c r="S274" s="233"/>
      <c r="T274" s="23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5" t="s">
        <v>167</v>
      </c>
      <c r="AU274" s="235" t="s">
        <v>81</v>
      </c>
      <c r="AV274" s="13" t="s">
        <v>81</v>
      </c>
      <c r="AW274" s="13" t="s">
        <v>33</v>
      </c>
      <c r="AX274" s="13" t="s">
        <v>71</v>
      </c>
      <c r="AY274" s="235" t="s">
        <v>155</v>
      </c>
    </row>
    <row r="275" s="13" customFormat="1">
      <c r="A275" s="13"/>
      <c r="B275" s="224"/>
      <c r="C275" s="225"/>
      <c r="D275" s="226" t="s">
        <v>167</v>
      </c>
      <c r="E275" s="227" t="s">
        <v>19</v>
      </c>
      <c r="F275" s="228" t="s">
        <v>2860</v>
      </c>
      <c r="G275" s="225"/>
      <c r="H275" s="229">
        <v>1.44</v>
      </c>
      <c r="I275" s="230"/>
      <c r="J275" s="225"/>
      <c r="K275" s="225"/>
      <c r="L275" s="231"/>
      <c r="M275" s="232"/>
      <c r="N275" s="233"/>
      <c r="O275" s="233"/>
      <c r="P275" s="233"/>
      <c r="Q275" s="233"/>
      <c r="R275" s="233"/>
      <c r="S275" s="233"/>
      <c r="T275" s="23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5" t="s">
        <v>167</v>
      </c>
      <c r="AU275" s="235" t="s">
        <v>81</v>
      </c>
      <c r="AV275" s="13" t="s">
        <v>81</v>
      </c>
      <c r="AW275" s="13" t="s">
        <v>33</v>
      </c>
      <c r="AX275" s="13" t="s">
        <v>71</v>
      </c>
      <c r="AY275" s="235" t="s">
        <v>155</v>
      </c>
    </row>
    <row r="276" s="14" customFormat="1">
      <c r="A276" s="14"/>
      <c r="B276" s="236"/>
      <c r="C276" s="237"/>
      <c r="D276" s="226" t="s">
        <v>167</v>
      </c>
      <c r="E276" s="238" t="s">
        <v>19</v>
      </c>
      <c r="F276" s="239" t="s">
        <v>177</v>
      </c>
      <c r="G276" s="237"/>
      <c r="H276" s="240">
        <v>6</v>
      </c>
      <c r="I276" s="241"/>
      <c r="J276" s="237"/>
      <c r="K276" s="237"/>
      <c r="L276" s="242"/>
      <c r="M276" s="243"/>
      <c r="N276" s="244"/>
      <c r="O276" s="244"/>
      <c r="P276" s="244"/>
      <c r="Q276" s="244"/>
      <c r="R276" s="244"/>
      <c r="S276" s="244"/>
      <c r="T276" s="24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6" t="s">
        <v>167</v>
      </c>
      <c r="AU276" s="246" t="s">
        <v>81</v>
      </c>
      <c r="AV276" s="14" t="s">
        <v>163</v>
      </c>
      <c r="AW276" s="14" t="s">
        <v>33</v>
      </c>
      <c r="AX276" s="14" t="s">
        <v>79</v>
      </c>
      <c r="AY276" s="246" t="s">
        <v>155</v>
      </c>
    </row>
    <row r="277" s="2" customFormat="1" ht="16.5" customHeight="1">
      <c r="A277" s="40"/>
      <c r="B277" s="41"/>
      <c r="C277" s="257" t="s">
        <v>720</v>
      </c>
      <c r="D277" s="257" t="s">
        <v>192</v>
      </c>
      <c r="E277" s="258" t="s">
        <v>2861</v>
      </c>
      <c r="F277" s="259" t="s">
        <v>2862</v>
      </c>
      <c r="G277" s="260" t="s">
        <v>161</v>
      </c>
      <c r="H277" s="261">
        <v>6.5999999999999996</v>
      </c>
      <c r="I277" s="262"/>
      <c r="J277" s="263">
        <f>ROUND(I277*H277,2)</f>
        <v>0</v>
      </c>
      <c r="K277" s="259" t="s">
        <v>162</v>
      </c>
      <c r="L277" s="264"/>
      <c r="M277" s="265" t="s">
        <v>19</v>
      </c>
      <c r="N277" s="266" t="s">
        <v>42</v>
      </c>
      <c r="O277" s="86"/>
      <c r="P277" s="215">
        <f>O277*H277</f>
        <v>0</v>
      </c>
      <c r="Q277" s="215">
        <v>0.55000000000000004</v>
      </c>
      <c r="R277" s="215">
        <f>Q277*H277</f>
        <v>3.6299999999999999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506</v>
      </c>
      <c r="AT277" s="217" t="s">
        <v>192</v>
      </c>
      <c r="AU277" s="217" t="s">
        <v>81</v>
      </c>
      <c r="AY277" s="19" t="s">
        <v>155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79</v>
      </c>
      <c r="BK277" s="218">
        <f>ROUND(I277*H277,2)</f>
        <v>0</v>
      </c>
      <c r="BL277" s="19" t="s">
        <v>382</v>
      </c>
      <c r="BM277" s="217" t="s">
        <v>2863</v>
      </c>
    </row>
    <row r="278" s="13" customFormat="1">
      <c r="A278" s="13"/>
      <c r="B278" s="224"/>
      <c r="C278" s="225"/>
      <c r="D278" s="226" t="s">
        <v>167</v>
      </c>
      <c r="E278" s="227" t="s">
        <v>19</v>
      </c>
      <c r="F278" s="228" t="s">
        <v>2864</v>
      </c>
      <c r="G278" s="225"/>
      <c r="H278" s="229">
        <v>6.5999999999999996</v>
      </c>
      <c r="I278" s="230"/>
      <c r="J278" s="225"/>
      <c r="K278" s="225"/>
      <c r="L278" s="231"/>
      <c r="M278" s="232"/>
      <c r="N278" s="233"/>
      <c r="O278" s="233"/>
      <c r="P278" s="233"/>
      <c r="Q278" s="233"/>
      <c r="R278" s="233"/>
      <c r="S278" s="233"/>
      <c r="T278" s="23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5" t="s">
        <v>167</v>
      </c>
      <c r="AU278" s="235" t="s">
        <v>81</v>
      </c>
      <c r="AV278" s="13" t="s">
        <v>81</v>
      </c>
      <c r="AW278" s="13" t="s">
        <v>33</v>
      </c>
      <c r="AX278" s="13" t="s">
        <v>71</v>
      </c>
      <c r="AY278" s="235" t="s">
        <v>155</v>
      </c>
    </row>
    <row r="279" s="14" customFormat="1">
      <c r="A279" s="14"/>
      <c r="B279" s="236"/>
      <c r="C279" s="237"/>
      <c r="D279" s="226" t="s">
        <v>167</v>
      </c>
      <c r="E279" s="238" t="s">
        <v>19</v>
      </c>
      <c r="F279" s="239" t="s">
        <v>177</v>
      </c>
      <c r="G279" s="237"/>
      <c r="H279" s="240">
        <v>6.5999999999999996</v>
      </c>
      <c r="I279" s="241"/>
      <c r="J279" s="237"/>
      <c r="K279" s="237"/>
      <c r="L279" s="242"/>
      <c r="M279" s="243"/>
      <c r="N279" s="244"/>
      <c r="O279" s="244"/>
      <c r="P279" s="244"/>
      <c r="Q279" s="244"/>
      <c r="R279" s="244"/>
      <c r="S279" s="244"/>
      <c r="T279" s="24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6" t="s">
        <v>167</v>
      </c>
      <c r="AU279" s="246" t="s">
        <v>81</v>
      </c>
      <c r="AV279" s="14" t="s">
        <v>163</v>
      </c>
      <c r="AW279" s="14" t="s">
        <v>33</v>
      </c>
      <c r="AX279" s="14" t="s">
        <v>79</v>
      </c>
      <c r="AY279" s="246" t="s">
        <v>155</v>
      </c>
    </row>
    <row r="280" s="2" customFormat="1" ht="24.15" customHeight="1">
      <c r="A280" s="40"/>
      <c r="B280" s="41"/>
      <c r="C280" s="206" t="s">
        <v>724</v>
      </c>
      <c r="D280" s="206" t="s">
        <v>158</v>
      </c>
      <c r="E280" s="207" t="s">
        <v>2865</v>
      </c>
      <c r="F280" s="208" t="s">
        <v>2866</v>
      </c>
      <c r="G280" s="209" t="s">
        <v>161</v>
      </c>
      <c r="H280" s="210">
        <v>6.5999999999999996</v>
      </c>
      <c r="I280" s="211"/>
      <c r="J280" s="212">
        <f>ROUND(I280*H280,2)</f>
        <v>0</v>
      </c>
      <c r="K280" s="208" t="s">
        <v>162</v>
      </c>
      <c r="L280" s="46"/>
      <c r="M280" s="213" t="s">
        <v>19</v>
      </c>
      <c r="N280" s="214" t="s">
        <v>42</v>
      </c>
      <c r="O280" s="86"/>
      <c r="P280" s="215">
        <f>O280*H280</f>
        <v>0</v>
      </c>
      <c r="Q280" s="215">
        <v>0.00189</v>
      </c>
      <c r="R280" s="215">
        <f>Q280*H280</f>
        <v>0.012473999999999999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382</v>
      </c>
      <c r="AT280" s="217" t="s">
        <v>158</v>
      </c>
      <c r="AU280" s="217" t="s">
        <v>81</v>
      </c>
      <c r="AY280" s="19" t="s">
        <v>155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79</v>
      </c>
      <c r="BK280" s="218">
        <f>ROUND(I280*H280,2)</f>
        <v>0</v>
      </c>
      <c r="BL280" s="19" t="s">
        <v>382</v>
      </c>
      <c r="BM280" s="217" t="s">
        <v>2867</v>
      </c>
    </row>
    <row r="281" s="2" customFormat="1">
      <c r="A281" s="40"/>
      <c r="B281" s="41"/>
      <c r="C281" s="42"/>
      <c r="D281" s="219" t="s">
        <v>165</v>
      </c>
      <c r="E281" s="42"/>
      <c r="F281" s="220" t="s">
        <v>2868</v>
      </c>
      <c r="G281" s="42"/>
      <c r="H281" s="42"/>
      <c r="I281" s="221"/>
      <c r="J281" s="42"/>
      <c r="K281" s="42"/>
      <c r="L281" s="46"/>
      <c r="M281" s="222"/>
      <c r="N281" s="22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165</v>
      </c>
      <c r="AU281" s="19" t="s">
        <v>81</v>
      </c>
    </row>
    <row r="282" s="2" customFormat="1" ht="24.15" customHeight="1">
      <c r="A282" s="40"/>
      <c r="B282" s="41"/>
      <c r="C282" s="206" t="s">
        <v>729</v>
      </c>
      <c r="D282" s="206" t="s">
        <v>158</v>
      </c>
      <c r="E282" s="207" t="s">
        <v>2869</v>
      </c>
      <c r="F282" s="208" t="s">
        <v>2870</v>
      </c>
      <c r="G282" s="209" t="s">
        <v>338</v>
      </c>
      <c r="H282" s="210">
        <v>46</v>
      </c>
      <c r="I282" s="211"/>
      <c r="J282" s="212">
        <f>ROUND(I282*H282,2)</f>
        <v>0</v>
      </c>
      <c r="K282" s="208" t="s">
        <v>162</v>
      </c>
      <c r="L282" s="46"/>
      <c r="M282" s="213" t="s">
        <v>19</v>
      </c>
      <c r="N282" s="214" t="s">
        <v>42</v>
      </c>
      <c r="O282" s="86"/>
      <c r="P282" s="215">
        <f>O282*H282</f>
        <v>0</v>
      </c>
      <c r="Q282" s="215">
        <v>0</v>
      </c>
      <c r="R282" s="215">
        <f>Q282*H282</f>
        <v>0</v>
      </c>
      <c r="S282" s="215">
        <v>0</v>
      </c>
      <c r="T282" s="21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382</v>
      </c>
      <c r="AT282" s="217" t="s">
        <v>158</v>
      </c>
      <c r="AU282" s="217" t="s">
        <v>81</v>
      </c>
      <c r="AY282" s="19" t="s">
        <v>155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79</v>
      </c>
      <c r="BK282" s="218">
        <f>ROUND(I282*H282,2)</f>
        <v>0</v>
      </c>
      <c r="BL282" s="19" t="s">
        <v>382</v>
      </c>
      <c r="BM282" s="217" t="s">
        <v>2871</v>
      </c>
    </row>
    <row r="283" s="2" customFormat="1">
      <c r="A283" s="40"/>
      <c r="B283" s="41"/>
      <c r="C283" s="42"/>
      <c r="D283" s="219" t="s">
        <v>165</v>
      </c>
      <c r="E283" s="42"/>
      <c r="F283" s="220" t="s">
        <v>2872</v>
      </c>
      <c r="G283" s="42"/>
      <c r="H283" s="42"/>
      <c r="I283" s="221"/>
      <c r="J283" s="42"/>
      <c r="K283" s="42"/>
      <c r="L283" s="46"/>
      <c r="M283" s="222"/>
      <c r="N283" s="223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165</v>
      </c>
      <c r="AU283" s="19" t="s">
        <v>81</v>
      </c>
    </row>
    <row r="284" s="13" customFormat="1">
      <c r="A284" s="13"/>
      <c r="B284" s="224"/>
      <c r="C284" s="225"/>
      <c r="D284" s="226" t="s">
        <v>167</v>
      </c>
      <c r="E284" s="227" t="s">
        <v>19</v>
      </c>
      <c r="F284" s="228" t="s">
        <v>2873</v>
      </c>
      <c r="G284" s="225"/>
      <c r="H284" s="229">
        <v>46</v>
      </c>
      <c r="I284" s="230"/>
      <c r="J284" s="225"/>
      <c r="K284" s="225"/>
      <c r="L284" s="231"/>
      <c r="M284" s="232"/>
      <c r="N284" s="233"/>
      <c r="O284" s="233"/>
      <c r="P284" s="233"/>
      <c r="Q284" s="233"/>
      <c r="R284" s="233"/>
      <c r="S284" s="233"/>
      <c r="T284" s="23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5" t="s">
        <v>167</v>
      </c>
      <c r="AU284" s="235" t="s">
        <v>81</v>
      </c>
      <c r="AV284" s="13" t="s">
        <v>81</v>
      </c>
      <c r="AW284" s="13" t="s">
        <v>33</v>
      </c>
      <c r="AX284" s="13" t="s">
        <v>71</v>
      </c>
      <c r="AY284" s="235" t="s">
        <v>155</v>
      </c>
    </row>
    <row r="285" s="14" customFormat="1">
      <c r="A285" s="14"/>
      <c r="B285" s="236"/>
      <c r="C285" s="237"/>
      <c r="D285" s="226" t="s">
        <v>167</v>
      </c>
      <c r="E285" s="238" t="s">
        <v>19</v>
      </c>
      <c r="F285" s="239" t="s">
        <v>177</v>
      </c>
      <c r="G285" s="237"/>
      <c r="H285" s="240">
        <v>46</v>
      </c>
      <c r="I285" s="241"/>
      <c r="J285" s="237"/>
      <c r="K285" s="237"/>
      <c r="L285" s="242"/>
      <c r="M285" s="243"/>
      <c r="N285" s="244"/>
      <c r="O285" s="244"/>
      <c r="P285" s="244"/>
      <c r="Q285" s="244"/>
      <c r="R285" s="244"/>
      <c r="S285" s="244"/>
      <c r="T285" s="24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6" t="s">
        <v>167</v>
      </c>
      <c r="AU285" s="246" t="s">
        <v>81</v>
      </c>
      <c r="AV285" s="14" t="s">
        <v>163</v>
      </c>
      <c r="AW285" s="14" t="s">
        <v>33</v>
      </c>
      <c r="AX285" s="14" t="s">
        <v>79</v>
      </c>
      <c r="AY285" s="246" t="s">
        <v>155</v>
      </c>
    </row>
    <row r="286" s="2" customFormat="1" ht="21.75" customHeight="1">
      <c r="A286" s="40"/>
      <c r="B286" s="41"/>
      <c r="C286" s="206" t="s">
        <v>740</v>
      </c>
      <c r="D286" s="206" t="s">
        <v>158</v>
      </c>
      <c r="E286" s="207" t="s">
        <v>2855</v>
      </c>
      <c r="F286" s="208" t="s">
        <v>2856</v>
      </c>
      <c r="G286" s="209" t="s">
        <v>161</v>
      </c>
      <c r="H286" s="210">
        <v>0.55200000000000005</v>
      </c>
      <c r="I286" s="211"/>
      <c r="J286" s="212">
        <f>ROUND(I286*H286,2)</f>
        <v>0</v>
      </c>
      <c r="K286" s="208" t="s">
        <v>162</v>
      </c>
      <c r="L286" s="46"/>
      <c r="M286" s="213" t="s">
        <v>19</v>
      </c>
      <c r="N286" s="214" t="s">
        <v>42</v>
      </c>
      <c r="O286" s="86"/>
      <c r="P286" s="215">
        <f>O286*H286</f>
        <v>0</v>
      </c>
      <c r="Q286" s="215">
        <v>0.023367804999999998</v>
      </c>
      <c r="R286" s="215">
        <f>Q286*H286</f>
        <v>0.01289902836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382</v>
      </c>
      <c r="AT286" s="217" t="s">
        <v>158</v>
      </c>
      <c r="AU286" s="217" t="s">
        <v>81</v>
      </c>
      <c r="AY286" s="19" t="s">
        <v>155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79</v>
      </c>
      <c r="BK286" s="218">
        <f>ROUND(I286*H286,2)</f>
        <v>0</v>
      </c>
      <c r="BL286" s="19" t="s">
        <v>382</v>
      </c>
      <c r="BM286" s="217" t="s">
        <v>2874</v>
      </c>
    </row>
    <row r="287" s="2" customFormat="1">
      <c r="A287" s="40"/>
      <c r="B287" s="41"/>
      <c r="C287" s="42"/>
      <c r="D287" s="219" t="s">
        <v>165</v>
      </c>
      <c r="E287" s="42"/>
      <c r="F287" s="220" t="s">
        <v>2858</v>
      </c>
      <c r="G287" s="42"/>
      <c r="H287" s="42"/>
      <c r="I287" s="221"/>
      <c r="J287" s="42"/>
      <c r="K287" s="42"/>
      <c r="L287" s="46"/>
      <c r="M287" s="222"/>
      <c r="N287" s="223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165</v>
      </c>
      <c r="AU287" s="19" t="s">
        <v>81</v>
      </c>
    </row>
    <row r="288" s="13" customFormat="1">
      <c r="A288" s="13"/>
      <c r="B288" s="224"/>
      <c r="C288" s="225"/>
      <c r="D288" s="226" t="s">
        <v>167</v>
      </c>
      <c r="E288" s="227" t="s">
        <v>19</v>
      </c>
      <c r="F288" s="228" t="s">
        <v>2875</v>
      </c>
      <c r="G288" s="225"/>
      <c r="H288" s="229">
        <v>0.55200000000000005</v>
      </c>
      <c r="I288" s="230"/>
      <c r="J288" s="225"/>
      <c r="K288" s="225"/>
      <c r="L288" s="231"/>
      <c r="M288" s="232"/>
      <c r="N288" s="233"/>
      <c r="O288" s="233"/>
      <c r="P288" s="233"/>
      <c r="Q288" s="233"/>
      <c r="R288" s="233"/>
      <c r="S288" s="233"/>
      <c r="T288" s="23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5" t="s">
        <v>167</v>
      </c>
      <c r="AU288" s="235" t="s">
        <v>81</v>
      </c>
      <c r="AV288" s="13" t="s">
        <v>81</v>
      </c>
      <c r="AW288" s="13" t="s">
        <v>33</v>
      </c>
      <c r="AX288" s="13" t="s">
        <v>71</v>
      </c>
      <c r="AY288" s="235" t="s">
        <v>155</v>
      </c>
    </row>
    <row r="289" s="14" customFormat="1">
      <c r="A289" s="14"/>
      <c r="B289" s="236"/>
      <c r="C289" s="237"/>
      <c r="D289" s="226" t="s">
        <v>167</v>
      </c>
      <c r="E289" s="238" t="s">
        <v>19</v>
      </c>
      <c r="F289" s="239" t="s">
        <v>177</v>
      </c>
      <c r="G289" s="237"/>
      <c r="H289" s="240">
        <v>0.55200000000000005</v>
      </c>
      <c r="I289" s="241"/>
      <c r="J289" s="237"/>
      <c r="K289" s="237"/>
      <c r="L289" s="242"/>
      <c r="M289" s="243"/>
      <c r="N289" s="244"/>
      <c r="O289" s="244"/>
      <c r="P289" s="244"/>
      <c r="Q289" s="244"/>
      <c r="R289" s="244"/>
      <c r="S289" s="244"/>
      <c r="T289" s="24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6" t="s">
        <v>167</v>
      </c>
      <c r="AU289" s="246" t="s">
        <v>81</v>
      </c>
      <c r="AV289" s="14" t="s">
        <v>163</v>
      </c>
      <c r="AW289" s="14" t="s">
        <v>33</v>
      </c>
      <c r="AX289" s="14" t="s">
        <v>79</v>
      </c>
      <c r="AY289" s="246" t="s">
        <v>155</v>
      </c>
    </row>
    <row r="290" s="2" customFormat="1" ht="16.5" customHeight="1">
      <c r="A290" s="40"/>
      <c r="B290" s="41"/>
      <c r="C290" s="257" t="s">
        <v>745</v>
      </c>
      <c r="D290" s="257" t="s">
        <v>192</v>
      </c>
      <c r="E290" s="258" t="s">
        <v>2876</v>
      </c>
      <c r="F290" s="259" t="s">
        <v>2877</v>
      </c>
      <c r="G290" s="260" t="s">
        <v>161</v>
      </c>
      <c r="H290" s="261">
        <v>0.60699999999999998</v>
      </c>
      <c r="I290" s="262"/>
      <c r="J290" s="263">
        <f>ROUND(I290*H290,2)</f>
        <v>0</v>
      </c>
      <c r="K290" s="259" t="s">
        <v>162</v>
      </c>
      <c r="L290" s="264"/>
      <c r="M290" s="265" t="s">
        <v>19</v>
      </c>
      <c r="N290" s="266" t="s">
        <v>42</v>
      </c>
      <c r="O290" s="86"/>
      <c r="P290" s="215">
        <f>O290*H290</f>
        <v>0</v>
      </c>
      <c r="Q290" s="215">
        <v>0.55000000000000004</v>
      </c>
      <c r="R290" s="215">
        <f>Q290*H290</f>
        <v>0.33385000000000004</v>
      </c>
      <c r="S290" s="215">
        <v>0</v>
      </c>
      <c r="T290" s="216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17" t="s">
        <v>506</v>
      </c>
      <c r="AT290" s="217" t="s">
        <v>192</v>
      </c>
      <c r="AU290" s="217" t="s">
        <v>81</v>
      </c>
      <c r="AY290" s="19" t="s">
        <v>155</v>
      </c>
      <c r="BE290" s="218">
        <f>IF(N290="základní",J290,0)</f>
        <v>0</v>
      </c>
      <c r="BF290" s="218">
        <f>IF(N290="snížená",J290,0)</f>
        <v>0</v>
      </c>
      <c r="BG290" s="218">
        <f>IF(N290="zákl. přenesená",J290,0)</f>
        <v>0</v>
      </c>
      <c r="BH290" s="218">
        <f>IF(N290="sníž. přenesená",J290,0)</f>
        <v>0</v>
      </c>
      <c r="BI290" s="218">
        <f>IF(N290="nulová",J290,0)</f>
        <v>0</v>
      </c>
      <c r="BJ290" s="19" t="s">
        <v>79</v>
      </c>
      <c r="BK290" s="218">
        <f>ROUND(I290*H290,2)</f>
        <v>0</v>
      </c>
      <c r="BL290" s="19" t="s">
        <v>382</v>
      </c>
      <c r="BM290" s="217" t="s">
        <v>2878</v>
      </c>
    </row>
    <row r="291" s="13" customFormat="1">
      <c r="A291" s="13"/>
      <c r="B291" s="224"/>
      <c r="C291" s="225"/>
      <c r="D291" s="226" t="s">
        <v>167</v>
      </c>
      <c r="E291" s="227" t="s">
        <v>19</v>
      </c>
      <c r="F291" s="228" t="s">
        <v>2879</v>
      </c>
      <c r="G291" s="225"/>
      <c r="H291" s="229">
        <v>0.60699999999999998</v>
      </c>
      <c r="I291" s="230"/>
      <c r="J291" s="225"/>
      <c r="K291" s="225"/>
      <c r="L291" s="231"/>
      <c r="M291" s="232"/>
      <c r="N291" s="233"/>
      <c r="O291" s="233"/>
      <c r="P291" s="233"/>
      <c r="Q291" s="233"/>
      <c r="R291" s="233"/>
      <c r="S291" s="233"/>
      <c r="T291" s="23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5" t="s">
        <v>167</v>
      </c>
      <c r="AU291" s="235" t="s">
        <v>81</v>
      </c>
      <c r="AV291" s="13" t="s">
        <v>81</v>
      </c>
      <c r="AW291" s="13" t="s">
        <v>33</v>
      </c>
      <c r="AX291" s="13" t="s">
        <v>71</v>
      </c>
      <c r="AY291" s="235" t="s">
        <v>155</v>
      </c>
    </row>
    <row r="292" s="14" customFormat="1">
      <c r="A292" s="14"/>
      <c r="B292" s="236"/>
      <c r="C292" s="237"/>
      <c r="D292" s="226" t="s">
        <v>167</v>
      </c>
      <c r="E292" s="238" t="s">
        <v>19</v>
      </c>
      <c r="F292" s="239" t="s">
        <v>177</v>
      </c>
      <c r="G292" s="237"/>
      <c r="H292" s="240">
        <v>0.60699999999999998</v>
      </c>
      <c r="I292" s="241"/>
      <c r="J292" s="237"/>
      <c r="K292" s="237"/>
      <c r="L292" s="242"/>
      <c r="M292" s="243"/>
      <c r="N292" s="244"/>
      <c r="O292" s="244"/>
      <c r="P292" s="244"/>
      <c r="Q292" s="244"/>
      <c r="R292" s="244"/>
      <c r="S292" s="244"/>
      <c r="T292" s="24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6" t="s">
        <v>167</v>
      </c>
      <c r="AU292" s="246" t="s">
        <v>81</v>
      </c>
      <c r="AV292" s="14" t="s">
        <v>163</v>
      </c>
      <c r="AW292" s="14" t="s">
        <v>33</v>
      </c>
      <c r="AX292" s="14" t="s">
        <v>79</v>
      </c>
      <c r="AY292" s="246" t="s">
        <v>155</v>
      </c>
    </row>
    <row r="293" s="2" customFormat="1" ht="24.15" customHeight="1">
      <c r="A293" s="40"/>
      <c r="B293" s="41"/>
      <c r="C293" s="206" t="s">
        <v>752</v>
      </c>
      <c r="D293" s="206" t="s">
        <v>158</v>
      </c>
      <c r="E293" s="207" t="s">
        <v>2865</v>
      </c>
      <c r="F293" s="208" t="s">
        <v>2866</v>
      </c>
      <c r="G293" s="209" t="s">
        <v>161</v>
      </c>
      <c r="H293" s="210">
        <v>0.60699999999999998</v>
      </c>
      <c r="I293" s="211"/>
      <c r="J293" s="212">
        <f>ROUND(I293*H293,2)</f>
        <v>0</v>
      </c>
      <c r="K293" s="208" t="s">
        <v>162</v>
      </c>
      <c r="L293" s="46"/>
      <c r="M293" s="213" t="s">
        <v>19</v>
      </c>
      <c r="N293" s="214" t="s">
        <v>42</v>
      </c>
      <c r="O293" s="86"/>
      <c r="P293" s="215">
        <f>O293*H293</f>
        <v>0</v>
      </c>
      <c r="Q293" s="215">
        <v>0.00189</v>
      </c>
      <c r="R293" s="215">
        <f>Q293*H293</f>
        <v>0.00114723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382</v>
      </c>
      <c r="AT293" s="217" t="s">
        <v>158</v>
      </c>
      <c r="AU293" s="217" t="s">
        <v>81</v>
      </c>
      <c r="AY293" s="19" t="s">
        <v>155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79</v>
      </c>
      <c r="BK293" s="218">
        <f>ROUND(I293*H293,2)</f>
        <v>0</v>
      </c>
      <c r="BL293" s="19" t="s">
        <v>382</v>
      </c>
      <c r="BM293" s="217" t="s">
        <v>2880</v>
      </c>
    </row>
    <row r="294" s="2" customFormat="1">
      <c r="A294" s="40"/>
      <c r="B294" s="41"/>
      <c r="C294" s="42"/>
      <c r="D294" s="219" t="s">
        <v>165</v>
      </c>
      <c r="E294" s="42"/>
      <c r="F294" s="220" t="s">
        <v>2868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165</v>
      </c>
      <c r="AU294" s="19" t="s">
        <v>81</v>
      </c>
    </row>
    <row r="295" s="2" customFormat="1" ht="24.15" customHeight="1">
      <c r="A295" s="40"/>
      <c r="B295" s="41"/>
      <c r="C295" s="206" t="s">
        <v>759</v>
      </c>
      <c r="D295" s="206" t="s">
        <v>158</v>
      </c>
      <c r="E295" s="207" t="s">
        <v>2881</v>
      </c>
      <c r="F295" s="208" t="s">
        <v>2882</v>
      </c>
      <c r="G295" s="209" t="s">
        <v>338</v>
      </c>
      <c r="H295" s="210">
        <v>46</v>
      </c>
      <c r="I295" s="211"/>
      <c r="J295" s="212">
        <f>ROUND(I295*H295,2)</f>
        <v>0</v>
      </c>
      <c r="K295" s="208" t="s">
        <v>162</v>
      </c>
      <c r="L295" s="46"/>
      <c r="M295" s="213" t="s">
        <v>19</v>
      </c>
      <c r="N295" s="214" t="s">
        <v>42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382</v>
      </c>
      <c r="AT295" s="217" t="s">
        <v>158</v>
      </c>
      <c r="AU295" s="217" t="s">
        <v>81</v>
      </c>
      <c r="AY295" s="19" t="s">
        <v>155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79</v>
      </c>
      <c r="BK295" s="218">
        <f>ROUND(I295*H295,2)</f>
        <v>0</v>
      </c>
      <c r="BL295" s="19" t="s">
        <v>382</v>
      </c>
      <c r="BM295" s="217" t="s">
        <v>2883</v>
      </c>
    </row>
    <row r="296" s="2" customFormat="1">
      <c r="A296" s="40"/>
      <c r="B296" s="41"/>
      <c r="C296" s="42"/>
      <c r="D296" s="219" t="s">
        <v>165</v>
      </c>
      <c r="E296" s="42"/>
      <c r="F296" s="220" t="s">
        <v>2884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165</v>
      </c>
      <c r="AU296" s="19" t="s">
        <v>81</v>
      </c>
    </row>
    <row r="297" s="13" customFormat="1">
      <c r="A297" s="13"/>
      <c r="B297" s="224"/>
      <c r="C297" s="225"/>
      <c r="D297" s="226" t="s">
        <v>167</v>
      </c>
      <c r="E297" s="227" t="s">
        <v>19</v>
      </c>
      <c r="F297" s="228" t="s">
        <v>2885</v>
      </c>
      <c r="G297" s="225"/>
      <c r="H297" s="229">
        <v>46</v>
      </c>
      <c r="I297" s="230"/>
      <c r="J297" s="225"/>
      <c r="K297" s="225"/>
      <c r="L297" s="231"/>
      <c r="M297" s="232"/>
      <c r="N297" s="233"/>
      <c r="O297" s="233"/>
      <c r="P297" s="233"/>
      <c r="Q297" s="233"/>
      <c r="R297" s="233"/>
      <c r="S297" s="233"/>
      <c r="T297" s="23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5" t="s">
        <v>167</v>
      </c>
      <c r="AU297" s="235" t="s">
        <v>81</v>
      </c>
      <c r="AV297" s="13" t="s">
        <v>81</v>
      </c>
      <c r="AW297" s="13" t="s">
        <v>33</v>
      </c>
      <c r="AX297" s="13" t="s">
        <v>71</v>
      </c>
      <c r="AY297" s="235" t="s">
        <v>155</v>
      </c>
    </row>
    <row r="298" s="14" customFormat="1">
      <c r="A298" s="14"/>
      <c r="B298" s="236"/>
      <c r="C298" s="237"/>
      <c r="D298" s="226" t="s">
        <v>167</v>
      </c>
      <c r="E298" s="238" t="s">
        <v>19</v>
      </c>
      <c r="F298" s="239" t="s">
        <v>177</v>
      </c>
      <c r="G298" s="237"/>
      <c r="H298" s="240">
        <v>46</v>
      </c>
      <c r="I298" s="241"/>
      <c r="J298" s="237"/>
      <c r="K298" s="237"/>
      <c r="L298" s="242"/>
      <c r="M298" s="243"/>
      <c r="N298" s="244"/>
      <c r="O298" s="244"/>
      <c r="P298" s="244"/>
      <c r="Q298" s="244"/>
      <c r="R298" s="244"/>
      <c r="S298" s="244"/>
      <c r="T298" s="24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6" t="s">
        <v>167</v>
      </c>
      <c r="AU298" s="246" t="s">
        <v>81</v>
      </c>
      <c r="AV298" s="14" t="s">
        <v>163</v>
      </c>
      <c r="AW298" s="14" t="s">
        <v>33</v>
      </c>
      <c r="AX298" s="14" t="s">
        <v>79</v>
      </c>
      <c r="AY298" s="246" t="s">
        <v>155</v>
      </c>
    </row>
    <row r="299" s="2" customFormat="1" ht="16.5" customHeight="1">
      <c r="A299" s="40"/>
      <c r="B299" s="41"/>
      <c r="C299" s="206" t="s">
        <v>764</v>
      </c>
      <c r="D299" s="206" t="s">
        <v>158</v>
      </c>
      <c r="E299" s="207" t="s">
        <v>2886</v>
      </c>
      <c r="F299" s="208" t="s">
        <v>2887</v>
      </c>
      <c r="G299" s="209" t="s">
        <v>161</v>
      </c>
      <c r="H299" s="210">
        <v>0.69899999999999995</v>
      </c>
      <c r="I299" s="211"/>
      <c r="J299" s="212">
        <f>ROUND(I299*H299,2)</f>
        <v>0</v>
      </c>
      <c r="K299" s="208" t="s">
        <v>162</v>
      </c>
      <c r="L299" s="46"/>
      <c r="M299" s="213" t="s">
        <v>19</v>
      </c>
      <c r="N299" s="214" t="s">
        <v>42</v>
      </c>
      <c r="O299" s="86"/>
      <c r="P299" s="215">
        <f>O299*H299</f>
        <v>0</v>
      </c>
      <c r="Q299" s="215">
        <v>0.0028080000000000002</v>
      </c>
      <c r="R299" s="215">
        <f>Q299*H299</f>
        <v>0.0019627920000000001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382</v>
      </c>
      <c r="AT299" s="217" t="s">
        <v>158</v>
      </c>
      <c r="AU299" s="217" t="s">
        <v>81</v>
      </c>
      <c r="AY299" s="19" t="s">
        <v>155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79</v>
      </c>
      <c r="BK299" s="218">
        <f>ROUND(I299*H299,2)</f>
        <v>0</v>
      </c>
      <c r="BL299" s="19" t="s">
        <v>382</v>
      </c>
      <c r="BM299" s="217" t="s">
        <v>2888</v>
      </c>
    </row>
    <row r="300" s="2" customFormat="1">
      <c r="A300" s="40"/>
      <c r="B300" s="41"/>
      <c r="C300" s="42"/>
      <c r="D300" s="219" t="s">
        <v>165</v>
      </c>
      <c r="E300" s="42"/>
      <c r="F300" s="220" t="s">
        <v>2889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165</v>
      </c>
      <c r="AU300" s="19" t="s">
        <v>81</v>
      </c>
    </row>
    <row r="301" s="13" customFormat="1">
      <c r="A301" s="13"/>
      <c r="B301" s="224"/>
      <c r="C301" s="225"/>
      <c r="D301" s="226" t="s">
        <v>167</v>
      </c>
      <c r="E301" s="227" t="s">
        <v>19</v>
      </c>
      <c r="F301" s="228" t="s">
        <v>2890</v>
      </c>
      <c r="G301" s="225"/>
      <c r="H301" s="229">
        <v>0.69899999999999995</v>
      </c>
      <c r="I301" s="230"/>
      <c r="J301" s="225"/>
      <c r="K301" s="225"/>
      <c r="L301" s="231"/>
      <c r="M301" s="232"/>
      <c r="N301" s="233"/>
      <c r="O301" s="233"/>
      <c r="P301" s="233"/>
      <c r="Q301" s="233"/>
      <c r="R301" s="233"/>
      <c r="S301" s="233"/>
      <c r="T301" s="23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5" t="s">
        <v>167</v>
      </c>
      <c r="AU301" s="235" t="s">
        <v>81</v>
      </c>
      <c r="AV301" s="13" t="s">
        <v>81</v>
      </c>
      <c r="AW301" s="13" t="s">
        <v>33</v>
      </c>
      <c r="AX301" s="13" t="s">
        <v>71</v>
      </c>
      <c r="AY301" s="235" t="s">
        <v>155</v>
      </c>
    </row>
    <row r="302" s="14" customFormat="1">
      <c r="A302" s="14"/>
      <c r="B302" s="236"/>
      <c r="C302" s="237"/>
      <c r="D302" s="226" t="s">
        <v>167</v>
      </c>
      <c r="E302" s="238" t="s">
        <v>19</v>
      </c>
      <c r="F302" s="239" t="s">
        <v>177</v>
      </c>
      <c r="G302" s="237"/>
      <c r="H302" s="240">
        <v>0.69899999999999995</v>
      </c>
      <c r="I302" s="241"/>
      <c r="J302" s="237"/>
      <c r="K302" s="237"/>
      <c r="L302" s="242"/>
      <c r="M302" s="243"/>
      <c r="N302" s="244"/>
      <c r="O302" s="244"/>
      <c r="P302" s="244"/>
      <c r="Q302" s="244"/>
      <c r="R302" s="244"/>
      <c r="S302" s="244"/>
      <c r="T302" s="24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6" t="s">
        <v>167</v>
      </c>
      <c r="AU302" s="246" t="s">
        <v>81</v>
      </c>
      <c r="AV302" s="14" t="s">
        <v>163</v>
      </c>
      <c r="AW302" s="14" t="s">
        <v>33</v>
      </c>
      <c r="AX302" s="14" t="s">
        <v>79</v>
      </c>
      <c r="AY302" s="246" t="s">
        <v>155</v>
      </c>
    </row>
    <row r="303" s="2" customFormat="1" ht="16.5" customHeight="1">
      <c r="A303" s="40"/>
      <c r="B303" s="41"/>
      <c r="C303" s="257" t="s">
        <v>769</v>
      </c>
      <c r="D303" s="257" t="s">
        <v>192</v>
      </c>
      <c r="E303" s="258" t="s">
        <v>2891</v>
      </c>
      <c r="F303" s="259" t="s">
        <v>2892</v>
      </c>
      <c r="G303" s="260" t="s">
        <v>264</v>
      </c>
      <c r="H303" s="261">
        <v>50.600000000000001</v>
      </c>
      <c r="I303" s="262"/>
      <c r="J303" s="263">
        <f>ROUND(I303*H303,2)</f>
        <v>0</v>
      </c>
      <c r="K303" s="259" t="s">
        <v>162</v>
      </c>
      <c r="L303" s="264"/>
      <c r="M303" s="265" t="s">
        <v>19</v>
      </c>
      <c r="N303" s="266" t="s">
        <v>42</v>
      </c>
      <c r="O303" s="86"/>
      <c r="P303" s="215">
        <f>O303*H303</f>
        <v>0</v>
      </c>
      <c r="Q303" s="215">
        <v>0.0093100000000000006</v>
      </c>
      <c r="R303" s="215">
        <f>Q303*H303</f>
        <v>0.47108600000000006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506</v>
      </c>
      <c r="AT303" s="217" t="s">
        <v>192</v>
      </c>
      <c r="AU303" s="217" t="s">
        <v>81</v>
      </c>
      <c r="AY303" s="19" t="s">
        <v>155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79</v>
      </c>
      <c r="BK303" s="218">
        <f>ROUND(I303*H303,2)</f>
        <v>0</v>
      </c>
      <c r="BL303" s="19" t="s">
        <v>382</v>
      </c>
      <c r="BM303" s="217" t="s">
        <v>2893</v>
      </c>
    </row>
    <row r="304" s="13" customFormat="1">
      <c r="A304" s="13"/>
      <c r="B304" s="224"/>
      <c r="C304" s="225"/>
      <c r="D304" s="226" t="s">
        <v>167</v>
      </c>
      <c r="E304" s="227" t="s">
        <v>19</v>
      </c>
      <c r="F304" s="228" t="s">
        <v>2894</v>
      </c>
      <c r="G304" s="225"/>
      <c r="H304" s="229">
        <v>50.600000000000001</v>
      </c>
      <c r="I304" s="230"/>
      <c r="J304" s="225"/>
      <c r="K304" s="225"/>
      <c r="L304" s="231"/>
      <c r="M304" s="232"/>
      <c r="N304" s="233"/>
      <c r="O304" s="233"/>
      <c r="P304" s="233"/>
      <c r="Q304" s="233"/>
      <c r="R304" s="233"/>
      <c r="S304" s="233"/>
      <c r="T304" s="23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5" t="s">
        <v>167</v>
      </c>
      <c r="AU304" s="235" t="s">
        <v>81</v>
      </c>
      <c r="AV304" s="13" t="s">
        <v>81</v>
      </c>
      <c r="AW304" s="13" t="s">
        <v>33</v>
      </c>
      <c r="AX304" s="13" t="s">
        <v>71</v>
      </c>
      <c r="AY304" s="235" t="s">
        <v>155</v>
      </c>
    </row>
    <row r="305" s="14" customFormat="1">
      <c r="A305" s="14"/>
      <c r="B305" s="236"/>
      <c r="C305" s="237"/>
      <c r="D305" s="226" t="s">
        <v>167</v>
      </c>
      <c r="E305" s="238" t="s">
        <v>19</v>
      </c>
      <c r="F305" s="239" t="s">
        <v>177</v>
      </c>
      <c r="G305" s="237"/>
      <c r="H305" s="240">
        <v>50.600000000000001</v>
      </c>
      <c r="I305" s="241"/>
      <c r="J305" s="237"/>
      <c r="K305" s="237"/>
      <c r="L305" s="242"/>
      <c r="M305" s="243"/>
      <c r="N305" s="244"/>
      <c r="O305" s="244"/>
      <c r="P305" s="244"/>
      <c r="Q305" s="244"/>
      <c r="R305" s="244"/>
      <c r="S305" s="244"/>
      <c r="T305" s="24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6" t="s">
        <v>167</v>
      </c>
      <c r="AU305" s="246" t="s">
        <v>81</v>
      </c>
      <c r="AV305" s="14" t="s">
        <v>163</v>
      </c>
      <c r="AW305" s="14" t="s">
        <v>33</v>
      </c>
      <c r="AX305" s="14" t="s">
        <v>79</v>
      </c>
      <c r="AY305" s="246" t="s">
        <v>155</v>
      </c>
    </row>
    <row r="306" s="2" customFormat="1" ht="24.15" customHeight="1">
      <c r="A306" s="40"/>
      <c r="B306" s="41"/>
      <c r="C306" s="206" t="s">
        <v>775</v>
      </c>
      <c r="D306" s="206" t="s">
        <v>158</v>
      </c>
      <c r="E306" s="207" t="s">
        <v>1781</v>
      </c>
      <c r="F306" s="208" t="s">
        <v>1782</v>
      </c>
      <c r="G306" s="209" t="s">
        <v>183</v>
      </c>
      <c r="H306" s="210">
        <v>6.1950000000000003</v>
      </c>
      <c r="I306" s="211"/>
      <c r="J306" s="212">
        <f>ROUND(I306*H306,2)</f>
        <v>0</v>
      </c>
      <c r="K306" s="208" t="s">
        <v>162</v>
      </c>
      <c r="L306" s="46"/>
      <c r="M306" s="213" t="s">
        <v>19</v>
      </c>
      <c r="N306" s="214" t="s">
        <v>42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382</v>
      </c>
      <c r="AT306" s="217" t="s">
        <v>158</v>
      </c>
      <c r="AU306" s="217" t="s">
        <v>81</v>
      </c>
      <c r="AY306" s="19" t="s">
        <v>155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79</v>
      </c>
      <c r="BK306" s="218">
        <f>ROUND(I306*H306,2)</f>
        <v>0</v>
      </c>
      <c r="BL306" s="19" t="s">
        <v>382</v>
      </c>
      <c r="BM306" s="217" t="s">
        <v>2895</v>
      </c>
    </row>
    <row r="307" s="2" customFormat="1">
      <c r="A307" s="40"/>
      <c r="B307" s="41"/>
      <c r="C307" s="42"/>
      <c r="D307" s="219" t="s">
        <v>165</v>
      </c>
      <c r="E307" s="42"/>
      <c r="F307" s="220" t="s">
        <v>1784</v>
      </c>
      <c r="G307" s="42"/>
      <c r="H307" s="42"/>
      <c r="I307" s="221"/>
      <c r="J307" s="42"/>
      <c r="K307" s="42"/>
      <c r="L307" s="46"/>
      <c r="M307" s="222"/>
      <c r="N307" s="223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165</v>
      </c>
      <c r="AU307" s="19" t="s">
        <v>81</v>
      </c>
    </row>
    <row r="308" s="12" customFormat="1" ht="22.8" customHeight="1">
      <c r="A308" s="12"/>
      <c r="B308" s="190"/>
      <c r="C308" s="191"/>
      <c r="D308" s="192" t="s">
        <v>70</v>
      </c>
      <c r="E308" s="204" t="s">
        <v>2896</v>
      </c>
      <c r="F308" s="204" t="s">
        <v>2897</v>
      </c>
      <c r="G308" s="191"/>
      <c r="H308" s="191"/>
      <c r="I308" s="194"/>
      <c r="J308" s="205">
        <f>BK308</f>
        <v>0</v>
      </c>
      <c r="K308" s="191"/>
      <c r="L308" s="196"/>
      <c r="M308" s="197"/>
      <c r="N308" s="198"/>
      <c r="O308" s="198"/>
      <c r="P308" s="199">
        <f>SUM(P309:P401)</f>
        <v>0</v>
      </c>
      <c r="Q308" s="198"/>
      <c r="R308" s="199">
        <f>SUM(R309:R401)</f>
        <v>3.0784293140000001</v>
      </c>
      <c r="S308" s="198"/>
      <c r="T308" s="200">
        <f>SUM(T309:T401)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1" t="s">
        <v>81</v>
      </c>
      <c r="AT308" s="202" t="s">
        <v>70</v>
      </c>
      <c r="AU308" s="202" t="s">
        <v>79</v>
      </c>
      <c r="AY308" s="201" t="s">
        <v>155</v>
      </c>
      <c r="BK308" s="203">
        <f>SUM(BK309:BK401)</f>
        <v>0</v>
      </c>
    </row>
    <row r="309" s="2" customFormat="1" ht="24.15" customHeight="1">
      <c r="A309" s="40"/>
      <c r="B309" s="41"/>
      <c r="C309" s="206" t="s">
        <v>780</v>
      </c>
      <c r="D309" s="206" t="s">
        <v>158</v>
      </c>
      <c r="E309" s="207" t="s">
        <v>2898</v>
      </c>
      <c r="F309" s="208" t="s">
        <v>2899</v>
      </c>
      <c r="G309" s="209" t="s">
        <v>264</v>
      </c>
      <c r="H309" s="210">
        <v>584.971</v>
      </c>
      <c r="I309" s="211"/>
      <c r="J309" s="212">
        <f>ROUND(I309*H309,2)</f>
        <v>0</v>
      </c>
      <c r="K309" s="208" t="s">
        <v>162</v>
      </c>
      <c r="L309" s="46"/>
      <c r="M309" s="213" t="s">
        <v>19</v>
      </c>
      <c r="N309" s="214" t="s">
        <v>42</v>
      </c>
      <c r="O309" s="86"/>
      <c r="P309" s="215">
        <f>O309*H309</f>
        <v>0</v>
      </c>
      <c r="Q309" s="215">
        <v>0</v>
      </c>
      <c r="R309" s="215">
        <f>Q309*H309</f>
        <v>0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382</v>
      </c>
      <c r="AT309" s="217" t="s">
        <v>158</v>
      </c>
      <c r="AU309" s="217" t="s">
        <v>81</v>
      </c>
      <c r="AY309" s="19" t="s">
        <v>155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79</v>
      </c>
      <c r="BK309" s="218">
        <f>ROUND(I309*H309,2)</f>
        <v>0</v>
      </c>
      <c r="BL309" s="19" t="s">
        <v>382</v>
      </c>
      <c r="BM309" s="217" t="s">
        <v>2900</v>
      </c>
    </row>
    <row r="310" s="2" customFormat="1">
      <c r="A310" s="40"/>
      <c r="B310" s="41"/>
      <c r="C310" s="42"/>
      <c r="D310" s="219" t="s">
        <v>165</v>
      </c>
      <c r="E310" s="42"/>
      <c r="F310" s="220" t="s">
        <v>2901</v>
      </c>
      <c r="G310" s="42"/>
      <c r="H310" s="42"/>
      <c r="I310" s="221"/>
      <c r="J310" s="42"/>
      <c r="K310" s="42"/>
      <c r="L310" s="46"/>
      <c r="M310" s="222"/>
      <c r="N310" s="223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165</v>
      </c>
      <c r="AU310" s="19" t="s">
        <v>81</v>
      </c>
    </row>
    <row r="311" s="13" customFormat="1">
      <c r="A311" s="13"/>
      <c r="B311" s="224"/>
      <c r="C311" s="225"/>
      <c r="D311" s="226" t="s">
        <v>167</v>
      </c>
      <c r="E311" s="227" t="s">
        <v>19</v>
      </c>
      <c r="F311" s="228" t="s">
        <v>2666</v>
      </c>
      <c r="G311" s="225"/>
      <c r="H311" s="229">
        <v>581.11199999999997</v>
      </c>
      <c r="I311" s="230"/>
      <c r="J311" s="225"/>
      <c r="K311" s="225"/>
      <c r="L311" s="231"/>
      <c r="M311" s="232"/>
      <c r="N311" s="233"/>
      <c r="O311" s="233"/>
      <c r="P311" s="233"/>
      <c r="Q311" s="233"/>
      <c r="R311" s="233"/>
      <c r="S311" s="233"/>
      <c r="T311" s="23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5" t="s">
        <v>167</v>
      </c>
      <c r="AU311" s="235" t="s">
        <v>81</v>
      </c>
      <c r="AV311" s="13" t="s">
        <v>81</v>
      </c>
      <c r="AW311" s="13" t="s">
        <v>33</v>
      </c>
      <c r="AX311" s="13" t="s">
        <v>71</v>
      </c>
      <c r="AY311" s="235" t="s">
        <v>155</v>
      </c>
    </row>
    <row r="312" s="13" customFormat="1">
      <c r="A312" s="13"/>
      <c r="B312" s="224"/>
      <c r="C312" s="225"/>
      <c r="D312" s="226" t="s">
        <v>167</v>
      </c>
      <c r="E312" s="227" t="s">
        <v>19</v>
      </c>
      <c r="F312" s="228" t="s">
        <v>2667</v>
      </c>
      <c r="G312" s="225"/>
      <c r="H312" s="229">
        <v>-33.093000000000004</v>
      </c>
      <c r="I312" s="230"/>
      <c r="J312" s="225"/>
      <c r="K312" s="225"/>
      <c r="L312" s="231"/>
      <c r="M312" s="232"/>
      <c r="N312" s="233"/>
      <c r="O312" s="233"/>
      <c r="P312" s="233"/>
      <c r="Q312" s="233"/>
      <c r="R312" s="233"/>
      <c r="S312" s="233"/>
      <c r="T312" s="23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5" t="s">
        <v>167</v>
      </c>
      <c r="AU312" s="235" t="s">
        <v>81</v>
      </c>
      <c r="AV312" s="13" t="s">
        <v>81</v>
      </c>
      <c r="AW312" s="13" t="s">
        <v>33</v>
      </c>
      <c r="AX312" s="13" t="s">
        <v>71</v>
      </c>
      <c r="AY312" s="235" t="s">
        <v>155</v>
      </c>
    </row>
    <row r="313" s="13" customFormat="1">
      <c r="A313" s="13"/>
      <c r="B313" s="224"/>
      <c r="C313" s="225"/>
      <c r="D313" s="226" t="s">
        <v>167</v>
      </c>
      <c r="E313" s="227" t="s">
        <v>19</v>
      </c>
      <c r="F313" s="228" t="s">
        <v>2678</v>
      </c>
      <c r="G313" s="225"/>
      <c r="H313" s="229">
        <v>36.951999999999998</v>
      </c>
      <c r="I313" s="230"/>
      <c r="J313" s="225"/>
      <c r="K313" s="225"/>
      <c r="L313" s="231"/>
      <c r="M313" s="232"/>
      <c r="N313" s="233"/>
      <c r="O313" s="233"/>
      <c r="P313" s="233"/>
      <c r="Q313" s="233"/>
      <c r="R313" s="233"/>
      <c r="S313" s="233"/>
      <c r="T313" s="23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5" t="s">
        <v>167</v>
      </c>
      <c r="AU313" s="235" t="s">
        <v>81</v>
      </c>
      <c r="AV313" s="13" t="s">
        <v>81</v>
      </c>
      <c r="AW313" s="13" t="s">
        <v>33</v>
      </c>
      <c r="AX313" s="13" t="s">
        <v>71</v>
      </c>
      <c r="AY313" s="235" t="s">
        <v>155</v>
      </c>
    </row>
    <row r="314" s="14" customFormat="1">
      <c r="A314" s="14"/>
      <c r="B314" s="236"/>
      <c r="C314" s="237"/>
      <c r="D314" s="226" t="s">
        <v>167</v>
      </c>
      <c r="E314" s="238" t="s">
        <v>19</v>
      </c>
      <c r="F314" s="239" t="s">
        <v>177</v>
      </c>
      <c r="G314" s="237"/>
      <c r="H314" s="240">
        <v>584.971</v>
      </c>
      <c r="I314" s="241"/>
      <c r="J314" s="237"/>
      <c r="K314" s="237"/>
      <c r="L314" s="242"/>
      <c r="M314" s="243"/>
      <c r="N314" s="244"/>
      <c r="O314" s="244"/>
      <c r="P314" s="244"/>
      <c r="Q314" s="244"/>
      <c r="R314" s="244"/>
      <c r="S314" s="244"/>
      <c r="T314" s="24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6" t="s">
        <v>167</v>
      </c>
      <c r="AU314" s="246" t="s">
        <v>81</v>
      </c>
      <c r="AV314" s="14" t="s">
        <v>163</v>
      </c>
      <c r="AW314" s="14" t="s">
        <v>33</v>
      </c>
      <c r="AX314" s="14" t="s">
        <v>79</v>
      </c>
      <c r="AY314" s="246" t="s">
        <v>155</v>
      </c>
    </row>
    <row r="315" s="2" customFormat="1" ht="24.15" customHeight="1">
      <c r="A315" s="40"/>
      <c r="B315" s="41"/>
      <c r="C315" s="257" t="s">
        <v>786</v>
      </c>
      <c r="D315" s="257" t="s">
        <v>192</v>
      </c>
      <c r="E315" s="258" t="s">
        <v>2902</v>
      </c>
      <c r="F315" s="259" t="s">
        <v>2903</v>
      </c>
      <c r="G315" s="260" t="s">
        <v>264</v>
      </c>
      <c r="H315" s="261">
        <v>760.46199999999999</v>
      </c>
      <c r="I315" s="262"/>
      <c r="J315" s="263">
        <f>ROUND(I315*H315,2)</f>
        <v>0</v>
      </c>
      <c r="K315" s="259" t="s">
        <v>19</v>
      </c>
      <c r="L315" s="264"/>
      <c r="M315" s="265" t="s">
        <v>19</v>
      </c>
      <c r="N315" s="266" t="s">
        <v>42</v>
      </c>
      <c r="O315" s="86"/>
      <c r="P315" s="215">
        <f>O315*H315</f>
        <v>0</v>
      </c>
      <c r="Q315" s="215">
        <v>0.0030000000000000001</v>
      </c>
      <c r="R315" s="215">
        <f>Q315*H315</f>
        <v>2.2813859999999999</v>
      </c>
      <c r="S315" s="215">
        <v>0</v>
      </c>
      <c r="T315" s="216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17" t="s">
        <v>506</v>
      </c>
      <c r="AT315" s="217" t="s">
        <v>192</v>
      </c>
      <c r="AU315" s="217" t="s">
        <v>81</v>
      </c>
      <c r="AY315" s="19" t="s">
        <v>155</v>
      </c>
      <c r="BE315" s="218">
        <f>IF(N315="základní",J315,0)</f>
        <v>0</v>
      </c>
      <c r="BF315" s="218">
        <f>IF(N315="snížená",J315,0)</f>
        <v>0</v>
      </c>
      <c r="BG315" s="218">
        <f>IF(N315="zákl. přenesená",J315,0)</f>
        <v>0</v>
      </c>
      <c r="BH315" s="218">
        <f>IF(N315="sníž. přenesená",J315,0)</f>
        <v>0</v>
      </c>
      <c r="BI315" s="218">
        <f>IF(N315="nulová",J315,0)</f>
        <v>0</v>
      </c>
      <c r="BJ315" s="19" t="s">
        <v>79</v>
      </c>
      <c r="BK315" s="218">
        <f>ROUND(I315*H315,2)</f>
        <v>0</v>
      </c>
      <c r="BL315" s="19" t="s">
        <v>382</v>
      </c>
      <c r="BM315" s="217" t="s">
        <v>2904</v>
      </c>
    </row>
    <row r="316" s="13" customFormat="1">
      <c r="A316" s="13"/>
      <c r="B316" s="224"/>
      <c r="C316" s="225"/>
      <c r="D316" s="226" t="s">
        <v>167</v>
      </c>
      <c r="E316" s="227" t="s">
        <v>19</v>
      </c>
      <c r="F316" s="228" t="s">
        <v>2905</v>
      </c>
      <c r="G316" s="225"/>
      <c r="H316" s="229">
        <v>760.46199999999999</v>
      </c>
      <c r="I316" s="230"/>
      <c r="J316" s="225"/>
      <c r="K316" s="225"/>
      <c r="L316" s="231"/>
      <c r="M316" s="232"/>
      <c r="N316" s="233"/>
      <c r="O316" s="233"/>
      <c r="P316" s="233"/>
      <c r="Q316" s="233"/>
      <c r="R316" s="233"/>
      <c r="S316" s="233"/>
      <c r="T316" s="23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5" t="s">
        <v>167</v>
      </c>
      <c r="AU316" s="235" t="s">
        <v>81</v>
      </c>
      <c r="AV316" s="13" t="s">
        <v>81</v>
      </c>
      <c r="AW316" s="13" t="s">
        <v>33</v>
      </c>
      <c r="AX316" s="13" t="s">
        <v>71</v>
      </c>
      <c r="AY316" s="235" t="s">
        <v>155</v>
      </c>
    </row>
    <row r="317" s="14" customFormat="1">
      <c r="A317" s="14"/>
      <c r="B317" s="236"/>
      <c r="C317" s="237"/>
      <c r="D317" s="226" t="s">
        <v>167</v>
      </c>
      <c r="E317" s="238" t="s">
        <v>19</v>
      </c>
      <c r="F317" s="239" t="s">
        <v>177</v>
      </c>
      <c r="G317" s="237"/>
      <c r="H317" s="240">
        <v>760.46199999999999</v>
      </c>
      <c r="I317" s="241"/>
      <c r="J317" s="237"/>
      <c r="K317" s="237"/>
      <c r="L317" s="242"/>
      <c r="M317" s="243"/>
      <c r="N317" s="244"/>
      <c r="O317" s="244"/>
      <c r="P317" s="244"/>
      <c r="Q317" s="244"/>
      <c r="R317" s="244"/>
      <c r="S317" s="244"/>
      <c r="T317" s="24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6" t="s">
        <v>167</v>
      </c>
      <c r="AU317" s="246" t="s">
        <v>81</v>
      </c>
      <c r="AV317" s="14" t="s">
        <v>163</v>
      </c>
      <c r="AW317" s="14" t="s">
        <v>33</v>
      </c>
      <c r="AX317" s="14" t="s">
        <v>79</v>
      </c>
      <c r="AY317" s="246" t="s">
        <v>155</v>
      </c>
    </row>
    <row r="318" s="2" customFormat="1" ht="24.15" customHeight="1">
      <c r="A318" s="40"/>
      <c r="B318" s="41"/>
      <c r="C318" s="257" t="s">
        <v>403</v>
      </c>
      <c r="D318" s="257" t="s">
        <v>192</v>
      </c>
      <c r="E318" s="258" t="s">
        <v>2906</v>
      </c>
      <c r="F318" s="259" t="s">
        <v>2907</v>
      </c>
      <c r="G318" s="260" t="s">
        <v>2908</v>
      </c>
      <c r="H318" s="261">
        <v>59</v>
      </c>
      <c r="I318" s="262"/>
      <c r="J318" s="263">
        <f>ROUND(I318*H318,2)</f>
        <v>0</v>
      </c>
      <c r="K318" s="259" t="s">
        <v>162</v>
      </c>
      <c r="L318" s="264"/>
      <c r="M318" s="265" t="s">
        <v>19</v>
      </c>
      <c r="N318" s="266" t="s">
        <v>42</v>
      </c>
      <c r="O318" s="86"/>
      <c r="P318" s="215">
        <f>O318*H318</f>
        <v>0</v>
      </c>
      <c r="Q318" s="215">
        <v>0.001</v>
      </c>
      <c r="R318" s="215">
        <f>Q318*H318</f>
        <v>0.059000000000000004</v>
      </c>
      <c r="S318" s="215">
        <v>0</v>
      </c>
      <c r="T318" s="21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17" t="s">
        <v>506</v>
      </c>
      <c r="AT318" s="217" t="s">
        <v>192</v>
      </c>
      <c r="AU318" s="217" t="s">
        <v>81</v>
      </c>
      <c r="AY318" s="19" t="s">
        <v>155</v>
      </c>
      <c r="BE318" s="218">
        <f>IF(N318="základní",J318,0)</f>
        <v>0</v>
      </c>
      <c r="BF318" s="218">
        <f>IF(N318="snížená",J318,0)</f>
        <v>0</v>
      </c>
      <c r="BG318" s="218">
        <f>IF(N318="zákl. přenesená",J318,0)</f>
        <v>0</v>
      </c>
      <c r="BH318" s="218">
        <f>IF(N318="sníž. přenesená",J318,0)</f>
        <v>0</v>
      </c>
      <c r="BI318" s="218">
        <f>IF(N318="nulová",J318,0)</f>
        <v>0</v>
      </c>
      <c r="BJ318" s="19" t="s">
        <v>79</v>
      </c>
      <c r="BK318" s="218">
        <f>ROUND(I318*H318,2)</f>
        <v>0</v>
      </c>
      <c r="BL318" s="19" t="s">
        <v>382</v>
      </c>
      <c r="BM318" s="217" t="s">
        <v>2909</v>
      </c>
    </row>
    <row r="319" s="2" customFormat="1" ht="16.5" customHeight="1">
      <c r="A319" s="40"/>
      <c r="B319" s="41"/>
      <c r="C319" s="257" t="s">
        <v>797</v>
      </c>
      <c r="D319" s="257" t="s">
        <v>192</v>
      </c>
      <c r="E319" s="258" t="s">
        <v>2910</v>
      </c>
      <c r="F319" s="259" t="s">
        <v>2911</v>
      </c>
      <c r="G319" s="260" t="s">
        <v>258</v>
      </c>
      <c r="H319" s="261">
        <v>6</v>
      </c>
      <c r="I319" s="262"/>
      <c r="J319" s="263">
        <f>ROUND(I319*H319,2)</f>
        <v>0</v>
      </c>
      <c r="K319" s="259" t="s">
        <v>19</v>
      </c>
      <c r="L319" s="264"/>
      <c r="M319" s="265" t="s">
        <v>19</v>
      </c>
      <c r="N319" s="266" t="s">
        <v>42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506</v>
      </c>
      <c r="AT319" s="217" t="s">
        <v>192</v>
      </c>
      <c r="AU319" s="217" t="s">
        <v>81</v>
      </c>
      <c r="AY319" s="19" t="s">
        <v>155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79</v>
      </c>
      <c r="BK319" s="218">
        <f>ROUND(I319*H319,2)</f>
        <v>0</v>
      </c>
      <c r="BL319" s="19" t="s">
        <v>382</v>
      </c>
      <c r="BM319" s="217" t="s">
        <v>2912</v>
      </c>
    </row>
    <row r="320" s="2" customFormat="1" ht="16.5" customHeight="1">
      <c r="A320" s="40"/>
      <c r="B320" s="41"/>
      <c r="C320" s="257" t="s">
        <v>795</v>
      </c>
      <c r="D320" s="257" t="s">
        <v>192</v>
      </c>
      <c r="E320" s="258" t="s">
        <v>2913</v>
      </c>
      <c r="F320" s="259" t="s">
        <v>2914</v>
      </c>
      <c r="G320" s="260" t="s">
        <v>258</v>
      </c>
      <c r="H320" s="261">
        <v>6</v>
      </c>
      <c r="I320" s="262"/>
      <c r="J320" s="263">
        <f>ROUND(I320*H320,2)</f>
        <v>0</v>
      </c>
      <c r="K320" s="259" t="s">
        <v>162</v>
      </c>
      <c r="L320" s="264"/>
      <c r="M320" s="265" t="s">
        <v>19</v>
      </c>
      <c r="N320" s="266" t="s">
        <v>42</v>
      </c>
      <c r="O320" s="86"/>
      <c r="P320" s="215">
        <f>O320*H320</f>
        <v>0</v>
      </c>
      <c r="Q320" s="215">
        <v>0.00040000000000000002</v>
      </c>
      <c r="R320" s="215">
        <f>Q320*H320</f>
        <v>0.0024000000000000002</v>
      </c>
      <c r="S320" s="215">
        <v>0</v>
      </c>
      <c r="T320" s="21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17" t="s">
        <v>506</v>
      </c>
      <c r="AT320" s="217" t="s">
        <v>192</v>
      </c>
      <c r="AU320" s="217" t="s">
        <v>81</v>
      </c>
      <c r="AY320" s="19" t="s">
        <v>155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19" t="s">
        <v>79</v>
      </c>
      <c r="BK320" s="218">
        <f>ROUND(I320*H320,2)</f>
        <v>0</v>
      </c>
      <c r="BL320" s="19" t="s">
        <v>382</v>
      </c>
      <c r="BM320" s="217" t="s">
        <v>2915</v>
      </c>
    </row>
    <row r="321" s="2" customFormat="1" ht="16.5" customHeight="1">
      <c r="A321" s="40"/>
      <c r="B321" s="41"/>
      <c r="C321" s="206" t="s">
        <v>808</v>
      </c>
      <c r="D321" s="206" t="s">
        <v>158</v>
      </c>
      <c r="E321" s="207" t="s">
        <v>2916</v>
      </c>
      <c r="F321" s="208" t="s">
        <v>2917</v>
      </c>
      <c r="G321" s="209" t="s">
        <v>338</v>
      </c>
      <c r="H321" s="210">
        <v>40.549999999999997</v>
      </c>
      <c r="I321" s="211"/>
      <c r="J321" s="212">
        <f>ROUND(I321*H321,2)</f>
        <v>0</v>
      </c>
      <c r="K321" s="208" t="s">
        <v>162</v>
      </c>
      <c r="L321" s="46"/>
      <c r="M321" s="213" t="s">
        <v>19</v>
      </c>
      <c r="N321" s="214" t="s">
        <v>42</v>
      </c>
      <c r="O321" s="86"/>
      <c r="P321" s="215">
        <f>O321*H321</f>
        <v>0</v>
      </c>
      <c r="Q321" s="215">
        <v>0</v>
      </c>
      <c r="R321" s="215">
        <f>Q321*H321</f>
        <v>0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382</v>
      </c>
      <c r="AT321" s="217" t="s">
        <v>158</v>
      </c>
      <c r="AU321" s="217" t="s">
        <v>81</v>
      </c>
      <c r="AY321" s="19" t="s">
        <v>155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79</v>
      </c>
      <c r="BK321" s="218">
        <f>ROUND(I321*H321,2)</f>
        <v>0</v>
      </c>
      <c r="BL321" s="19" t="s">
        <v>382</v>
      </c>
      <c r="BM321" s="217" t="s">
        <v>2918</v>
      </c>
    </row>
    <row r="322" s="2" customFormat="1">
      <c r="A322" s="40"/>
      <c r="B322" s="41"/>
      <c r="C322" s="42"/>
      <c r="D322" s="219" t="s">
        <v>165</v>
      </c>
      <c r="E322" s="42"/>
      <c r="F322" s="220" t="s">
        <v>2919</v>
      </c>
      <c r="G322" s="42"/>
      <c r="H322" s="42"/>
      <c r="I322" s="221"/>
      <c r="J322" s="42"/>
      <c r="K322" s="42"/>
      <c r="L322" s="46"/>
      <c r="M322" s="222"/>
      <c r="N322" s="223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165</v>
      </c>
      <c r="AU322" s="19" t="s">
        <v>81</v>
      </c>
    </row>
    <row r="323" s="13" customFormat="1">
      <c r="A323" s="13"/>
      <c r="B323" s="224"/>
      <c r="C323" s="225"/>
      <c r="D323" s="226" t="s">
        <v>167</v>
      </c>
      <c r="E323" s="227" t="s">
        <v>19</v>
      </c>
      <c r="F323" s="228" t="s">
        <v>2920</v>
      </c>
      <c r="G323" s="225"/>
      <c r="H323" s="229">
        <v>40.549999999999997</v>
      </c>
      <c r="I323" s="230"/>
      <c r="J323" s="225"/>
      <c r="K323" s="225"/>
      <c r="L323" s="231"/>
      <c r="M323" s="232"/>
      <c r="N323" s="233"/>
      <c r="O323" s="233"/>
      <c r="P323" s="233"/>
      <c r="Q323" s="233"/>
      <c r="R323" s="233"/>
      <c r="S323" s="233"/>
      <c r="T323" s="23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5" t="s">
        <v>167</v>
      </c>
      <c r="AU323" s="235" t="s">
        <v>81</v>
      </c>
      <c r="AV323" s="13" t="s">
        <v>81</v>
      </c>
      <c r="AW323" s="13" t="s">
        <v>33</v>
      </c>
      <c r="AX323" s="13" t="s">
        <v>71</v>
      </c>
      <c r="AY323" s="235" t="s">
        <v>155</v>
      </c>
    </row>
    <row r="324" s="14" customFormat="1">
      <c r="A324" s="14"/>
      <c r="B324" s="236"/>
      <c r="C324" s="237"/>
      <c r="D324" s="226" t="s">
        <v>167</v>
      </c>
      <c r="E324" s="238" t="s">
        <v>19</v>
      </c>
      <c r="F324" s="239" t="s">
        <v>177</v>
      </c>
      <c r="G324" s="237"/>
      <c r="H324" s="240">
        <v>40.549999999999997</v>
      </c>
      <c r="I324" s="241"/>
      <c r="J324" s="237"/>
      <c r="K324" s="237"/>
      <c r="L324" s="242"/>
      <c r="M324" s="243"/>
      <c r="N324" s="244"/>
      <c r="O324" s="244"/>
      <c r="P324" s="244"/>
      <c r="Q324" s="244"/>
      <c r="R324" s="244"/>
      <c r="S324" s="244"/>
      <c r="T324" s="24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6" t="s">
        <v>167</v>
      </c>
      <c r="AU324" s="246" t="s">
        <v>81</v>
      </c>
      <c r="AV324" s="14" t="s">
        <v>163</v>
      </c>
      <c r="AW324" s="14" t="s">
        <v>33</v>
      </c>
      <c r="AX324" s="14" t="s">
        <v>79</v>
      </c>
      <c r="AY324" s="246" t="s">
        <v>155</v>
      </c>
    </row>
    <row r="325" s="2" customFormat="1" ht="24.15" customHeight="1">
      <c r="A325" s="40"/>
      <c r="B325" s="41"/>
      <c r="C325" s="257" t="s">
        <v>813</v>
      </c>
      <c r="D325" s="257" t="s">
        <v>192</v>
      </c>
      <c r="E325" s="258" t="s">
        <v>2921</v>
      </c>
      <c r="F325" s="259" t="s">
        <v>2922</v>
      </c>
      <c r="G325" s="260" t="s">
        <v>258</v>
      </c>
      <c r="H325" s="261">
        <v>47</v>
      </c>
      <c r="I325" s="262"/>
      <c r="J325" s="263">
        <f>ROUND(I325*H325,2)</f>
        <v>0</v>
      </c>
      <c r="K325" s="259" t="s">
        <v>19</v>
      </c>
      <c r="L325" s="264"/>
      <c r="M325" s="265" t="s">
        <v>19</v>
      </c>
      <c r="N325" s="266" t="s">
        <v>42</v>
      </c>
      <c r="O325" s="86"/>
      <c r="P325" s="215">
        <f>O325*H325</f>
        <v>0</v>
      </c>
      <c r="Q325" s="215">
        <v>0.0050000000000000001</v>
      </c>
      <c r="R325" s="215">
        <f>Q325*H325</f>
        <v>0.23500000000000001</v>
      </c>
      <c r="S325" s="215">
        <v>0</v>
      </c>
      <c r="T325" s="216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506</v>
      </c>
      <c r="AT325" s="217" t="s">
        <v>192</v>
      </c>
      <c r="AU325" s="217" t="s">
        <v>81</v>
      </c>
      <c r="AY325" s="19" t="s">
        <v>155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79</v>
      </c>
      <c r="BK325" s="218">
        <f>ROUND(I325*H325,2)</f>
        <v>0</v>
      </c>
      <c r="BL325" s="19" t="s">
        <v>382</v>
      </c>
      <c r="BM325" s="217" t="s">
        <v>2923</v>
      </c>
    </row>
    <row r="326" s="2" customFormat="1" ht="16.5" customHeight="1">
      <c r="A326" s="40"/>
      <c r="B326" s="41"/>
      <c r="C326" s="257" t="s">
        <v>821</v>
      </c>
      <c r="D326" s="257" t="s">
        <v>192</v>
      </c>
      <c r="E326" s="258" t="s">
        <v>2924</v>
      </c>
      <c r="F326" s="259" t="s">
        <v>2925</v>
      </c>
      <c r="G326" s="260" t="s">
        <v>258</v>
      </c>
      <c r="H326" s="261">
        <v>3</v>
      </c>
      <c r="I326" s="262"/>
      <c r="J326" s="263">
        <f>ROUND(I326*H326,2)</f>
        <v>0</v>
      </c>
      <c r="K326" s="259" t="s">
        <v>19</v>
      </c>
      <c r="L326" s="264"/>
      <c r="M326" s="265" t="s">
        <v>19</v>
      </c>
      <c r="N326" s="266" t="s">
        <v>42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506</v>
      </c>
      <c r="AT326" s="217" t="s">
        <v>192</v>
      </c>
      <c r="AU326" s="217" t="s">
        <v>81</v>
      </c>
      <c r="AY326" s="19" t="s">
        <v>155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79</v>
      </c>
      <c r="BK326" s="218">
        <f>ROUND(I326*H326,2)</f>
        <v>0</v>
      </c>
      <c r="BL326" s="19" t="s">
        <v>382</v>
      </c>
      <c r="BM326" s="217" t="s">
        <v>2926</v>
      </c>
    </row>
    <row r="327" s="2" customFormat="1" ht="16.5" customHeight="1">
      <c r="A327" s="40"/>
      <c r="B327" s="41"/>
      <c r="C327" s="257" t="s">
        <v>831</v>
      </c>
      <c r="D327" s="257" t="s">
        <v>192</v>
      </c>
      <c r="E327" s="258" t="s">
        <v>2927</v>
      </c>
      <c r="F327" s="259" t="s">
        <v>2928</v>
      </c>
      <c r="G327" s="260" t="s">
        <v>338</v>
      </c>
      <c r="H327" s="261">
        <v>45</v>
      </c>
      <c r="I327" s="262"/>
      <c r="J327" s="263">
        <f>ROUND(I327*H327,2)</f>
        <v>0</v>
      </c>
      <c r="K327" s="259" t="s">
        <v>19</v>
      </c>
      <c r="L327" s="264"/>
      <c r="M327" s="265" t="s">
        <v>19</v>
      </c>
      <c r="N327" s="266" t="s">
        <v>42</v>
      </c>
      <c r="O327" s="86"/>
      <c r="P327" s="215">
        <f>O327*H327</f>
        <v>0</v>
      </c>
      <c r="Q327" s="215">
        <v>0</v>
      </c>
      <c r="R327" s="215">
        <f>Q327*H327</f>
        <v>0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506</v>
      </c>
      <c r="AT327" s="217" t="s">
        <v>192</v>
      </c>
      <c r="AU327" s="217" t="s">
        <v>81</v>
      </c>
      <c r="AY327" s="19" t="s">
        <v>155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79</v>
      </c>
      <c r="BK327" s="218">
        <f>ROUND(I327*H327,2)</f>
        <v>0</v>
      </c>
      <c r="BL327" s="19" t="s">
        <v>382</v>
      </c>
      <c r="BM327" s="217" t="s">
        <v>2929</v>
      </c>
    </row>
    <row r="328" s="2" customFormat="1" ht="16.5" customHeight="1">
      <c r="A328" s="40"/>
      <c r="B328" s="41"/>
      <c r="C328" s="257" t="s">
        <v>837</v>
      </c>
      <c r="D328" s="257" t="s">
        <v>192</v>
      </c>
      <c r="E328" s="258" t="s">
        <v>2930</v>
      </c>
      <c r="F328" s="259" t="s">
        <v>2931</v>
      </c>
      <c r="G328" s="260" t="s">
        <v>258</v>
      </c>
      <c r="H328" s="261">
        <v>69</v>
      </c>
      <c r="I328" s="262"/>
      <c r="J328" s="263">
        <f>ROUND(I328*H328,2)</f>
        <v>0</v>
      </c>
      <c r="K328" s="259" t="s">
        <v>162</v>
      </c>
      <c r="L328" s="264"/>
      <c r="M328" s="265" t="s">
        <v>19</v>
      </c>
      <c r="N328" s="266" t="s">
        <v>42</v>
      </c>
      <c r="O328" s="86"/>
      <c r="P328" s="215">
        <f>O328*H328</f>
        <v>0</v>
      </c>
      <c r="Q328" s="215">
        <v>0.00020000000000000001</v>
      </c>
      <c r="R328" s="215">
        <f>Q328*H328</f>
        <v>0.013800000000000002</v>
      </c>
      <c r="S328" s="215">
        <v>0</v>
      </c>
      <c r="T328" s="216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17" t="s">
        <v>506</v>
      </c>
      <c r="AT328" s="217" t="s">
        <v>192</v>
      </c>
      <c r="AU328" s="217" t="s">
        <v>81</v>
      </c>
      <c r="AY328" s="19" t="s">
        <v>155</v>
      </c>
      <c r="BE328" s="218">
        <f>IF(N328="základní",J328,0)</f>
        <v>0</v>
      </c>
      <c r="BF328" s="218">
        <f>IF(N328="snížená",J328,0)</f>
        <v>0</v>
      </c>
      <c r="BG328" s="218">
        <f>IF(N328="zákl. přenesená",J328,0)</f>
        <v>0</v>
      </c>
      <c r="BH328" s="218">
        <f>IF(N328="sníž. přenesená",J328,0)</f>
        <v>0</v>
      </c>
      <c r="BI328" s="218">
        <f>IF(N328="nulová",J328,0)</f>
        <v>0</v>
      </c>
      <c r="BJ328" s="19" t="s">
        <v>79</v>
      </c>
      <c r="BK328" s="218">
        <f>ROUND(I328*H328,2)</f>
        <v>0</v>
      </c>
      <c r="BL328" s="19" t="s">
        <v>382</v>
      </c>
      <c r="BM328" s="217" t="s">
        <v>2932</v>
      </c>
    </row>
    <row r="329" s="2" customFormat="1" ht="24.15" customHeight="1">
      <c r="A329" s="40"/>
      <c r="B329" s="41"/>
      <c r="C329" s="257" t="s">
        <v>841</v>
      </c>
      <c r="D329" s="257" t="s">
        <v>192</v>
      </c>
      <c r="E329" s="258" t="s">
        <v>2906</v>
      </c>
      <c r="F329" s="259" t="s">
        <v>2907</v>
      </c>
      <c r="G329" s="260" t="s">
        <v>2908</v>
      </c>
      <c r="H329" s="261">
        <v>3</v>
      </c>
      <c r="I329" s="262"/>
      <c r="J329" s="263">
        <f>ROUND(I329*H329,2)</f>
        <v>0</v>
      </c>
      <c r="K329" s="259" t="s">
        <v>162</v>
      </c>
      <c r="L329" s="264"/>
      <c r="M329" s="265" t="s">
        <v>19</v>
      </c>
      <c r="N329" s="266" t="s">
        <v>42</v>
      </c>
      <c r="O329" s="86"/>
      <c r="P329" s="215">
        <f>O329*H329</f>
        <v>0</v>
      </c>
      <c r="Q329" s="215">
        <v>0.001</v>
      </c>
      <c r="R329" s="215">
        <f>Q329*H329</f>
        <v>0.0030000000000000001</v>
      </c>
      <c r="S329" s="215">
        <v>0</v>
      </c>
      <c r="T329" s="216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17" t="s">
        <v>506</v>
      </c>
      <c r="AT329" s="217" t="s">
        <v>192</v>
      </c>
      <c r="AU329" s="217" t="s">
        <v>81</v>
      </c>
      <c r="AY329" s="19" t="s">
        <v>155</v>
      </c>
      <c r="BE329" s="218">
        <f>IF(N329="základní",J329,0)</f>
        <v>0</v>
      </c>
      <c r="BF329" s="218">
        <f>IF(N329="snížená",J329,0)</f>
        <v>0</v>
      </c>
      <c r="BG329" s="218">
        <f>IF(N329="zákl. přenesená",J329,0)</f>
        <v>0</v>
      </c>
      <c r="BH329" s="218">
        <f>IF(N329="sníž. přenesená",J329,0)</f>
        <v>0</v>
      </c>
      <c r="BI329" s="218">
        <f>IF(N329="nulová",J329,0)</f>
        <v>0</v>
      </c>
      <c r="BJ329" s="19" t="s">
        <v>79</v>
      </c>
      <c r="BK329" s="218">
        <f>ROUND(I329*H329,2)</f>
        <v>0</v>
      </c>
      <c r="BL329" s="19" t="s">
        <v>382</v>
      </c>
      <c r="BM329" s="217" t="s">
        <v>2933</v>
      </c>
    </row>
    <row r="330" s="2" customFormat="1" ht="16.5" customHeight="1">
      <c r="A330" s="40"/>
      <c r="B330" s="41"/>
      <c r="C330" s="206" t="s">
        <v>845</v>
      </c>
      <c r="D330" s="206" t="s">
        <v>158</v>
      </c>
      <c r="E330" s="207" t="s">
        <v>2934</v>
      </c>
      <c r="F330" s="208" t="s">
        <v>2935</v>
      </c>
      <c r="G330" s="209" t="s">
        <v>338</v>
      </c>
      <c r="H330" s="210">
        <v>18</v>
      </c>
      <c r="I330" s="211"/>
      <c r="J330" s="212">
        <f>ROUND(I330*H330,2)</f>
        <v>0</v>
      </c>
      <c r="K330" s="208" t="s">
        <v>162</v>
      </c>
      <c r="L330" s="46"/>
      <c r="M330" s="213" t="s">
        <v>19</v>
      </c>
      <c r="N330" s="214" t="s">
        <v>42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382</v>
      </c>
      <c r="AT330" s="217" t="s">
        <v>158</v>
      </c>
      <c r="AU330" s="217" t="s">
        <v>81</v>
      </c>
      <c r="AY330" s="19" t="s">
        <v>155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79</v>
      </c>
      <c r="BK330" s="218">
        <f>ROUND(I330*H330,2)</f>
        <v>0</v>
      </c>
      <c r="BL330" s="19" t="s">
        <v>382</v>
      </c>
      <c r="BM330" s="217" t="s">
        <v>2936</v>
      </c>
    </row>
    <row r="331" s="2" customFormat="1">
      <c r="A331" s="40"/>
      <c r="B331" s="41"/>
      <c r="C331" s="42"/>
      <c r="D331" s="219" t="s">
        <v>165</v>
      </c>
      <c r="E331" s="42"/>
      <c r="F331" s="220" t="s">
        <v>2937</v>
      </c>
      <c r="G331" s="42"/>
      <c r="H331" s="42"/>
      <c r="I331" s="221"/>
      <c r="J331" s="42"/>
      <c r="K331" s="42"/>
      <c r="L331" s="46"/>
      <c r="M331" s="222"/>
      <c r="N331" s="223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165</v>
      </c>
      <c r="AU331" s="19" t="s">
        <v>81</v>
      </c>
    </row>
    <row r="332" s="13" customFormat="1">
      <c r="A332" s="13"/>
      <c r="B332" s="224"/>
      <c r="C332" s="225"/>
      <c r="D332" s="226" t="s">
        <v>167</v>
      </c>
      <c r="E332" s="227" t="s">
        <v>19</v>
      </c>
      <c r="F332" s="228" t="s">
        <v>2701</v>
      </c>
      <c r="G332" s="225"/>
      <c r="H332" s="229">
        <v>18</v>
      </c>
      <c r="I332" s="230"/>
      <c r="J332" s="225"/>
      <c r="K332" s="225"/>
      <c r="L332" s="231"/>
      <c r="M332" s="232"/>
      <c r="N332" s="233"/>
      <c r="O332" s="233"/>
      <c r="P332" s="233"/>
      <c r="Q332" s="233"/>
      <c r="R332" s="233"/>
      <c r="S332" s="233"/>
      <c r="T332" s="23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5" t="s">
        <v>167</v>
      </c>
      <c r="AU332" s="235" t="s">
        <v>81</v>
      </c>
      <c r="AV332" s="13" t="s">
        <v>81</v>
      </c>
      <c r="AW332" s="13" t="s">
        <v>33</v>
      </c>
      <c r="AX332" s="13" t="s">
        <v>71</v>
      </c>
      <c r="AY332" s="235" t="s">
        <v>155</v>
      </c>
    </row>
    <row r="333" s="14" customFormat="1">
      <c r="A333" s="14"/>
      <c r="B333" s="236"/>
      <c r="C333" s="237"/>
      <c r="D333" s="226" t="s">
        <v>167</v>
      </c>
      <c r="E333" s="238" t="s">
        <v>19</v>
      </c>
      <c r="F333" s="239" t="s">
        <v>177</v>
      </c>
      <c r="G333" s="237"/>
      <c r="H333" s="240">
        <v>18</v>
      </c>
      <c r="I333" s="241"/>
      <c r="J333" s="237"/>
      <c r="K333" s="237"/>
      <c r="L333" s="242"/>
      <c r="M333" s="243"/>
      <c r="N333" s="244"/>
      <c r="O333" s="244"/>
      <c r="P333" s="244"/>
      <c r="Q333" s="244"/>
      <c r="R333" s="244"/>
      <c r="S333" s="244"/>
      <c r="T333" s="24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6" t="s">
        <v>167</v>
      </c>
      <c r="AU333" s="246" t="s">
        <v>81</v>
      </c>
      <c r="AV333" s="14" t="s">
        <v>163</v>
      </c>
      <c r="AW333" s="14" t="s">
        <v>33</v>
      </c>
      <c r="AX333" s="14" t="s">
        <v>79</v>
      </c>
      <c r="AY333" s="246" t="s">
        <v>155</v>
      </c>
    </row>
    <row r="334" s="2" customFormat="1" ht="21.75" customHeight="1">
      <c r="A334" s="40"/>
      <c r="B334" s="41"/>
      <c r="C334" s="257" t="s">
        <v>854</v>
      </c>
      <c r="D334" s="257" t="s">
        <v>192</v>
      </c>
      <c r="E334" s="258" t="s">
        <v>2938</v>
      </c>
      <c r="F334" s="259" t="s">
        <v>2939</v>
      </c>
      <c r="G334" s="260" t="s">
        <v>258</v>
      </c>
      <c r="H334" s="261">
        <v>10</v>
      </c>
      <c r="I334" s="262"/>
      <c r="J334" s="263">
        <f>ROUND(I334*H334,2)</f>
        <v>0</v>
      </c>
      <c r="K334" s="259" t="s">
        <v>19</v>
      </c>
      <c r="L334" s="264"/>
      <c r="M334" s="265" t="s">
        <v>19</v>
      </c>
      <c r="N334" s="266" t="s">
        <v>42</v>
      </c>
      <c r="O334" s="86"/>
      <c r="P334" s="215">
        <f>O334*H334</f>
        <v>0</v>
      </c>
      <c r="Q334" s="215">
        <v>0.0050000000000000001</v>
      </c>
      <c r="R334" s="215">
        <f>Q334*H334</f>
        <v>0.050000000000000003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506</v>
      </c>
      <c r="AT334" s="217" t="s">
        <v>192</v>
      </c>
      <c r="AU334" s="217" t="s">
        <v>81</v>
      </c>
      <c r="AY334" s="19" t="s">
        <v>155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79</v>
      </c>
      <c r="BK334" s="218">
        <f>ROUND(I334*H334,2)</f>
        <v>0</v>
      </c>
      <c r="BL334" s="19" t="s">
        <v>382</v>
      </c>
      <c r="BM334" s="217" t="s">
        <v>2940</v>
      </c>
    </row>
    <row r="335" s="2" customFormat="1" ht="24.15" customHeight="1">
      <c r="A335" s="40"/>
      <c r="B335" s="41"/>
      <c r="C335" s="257" t="s">
        <v>859</v>
      </c>
      <c r="D335" s="257" t="s">
        <v>192</v>
      </c>
      <c r="E335" s="258" t="s">
        <v>2941</v>
      </c>
      <c r="F335" s="259" t="s">
        <v>2942</v>
      </c>
      <c r="G335" s="260" t="s">
        <v>2908</v>
      </c>
      <c r="H335" s="261">
        <v>2</v>
      </c>
      <c r="I335" s="262"/>
      <c r="J335" s="263">
        <f>ROUND(I335*H335,2)</f>
        <v>0</v>
      </c>
      <c r="K335" s="259" t="s">
        <v>162</v>
      </c>
      <c r="L335" s="264"/>
      <c r="M335" s="265" t="s">
        <v>19</v>
      </c>
      <c r="N335" s="266" t="s">
        <v>42</v>
      </c>
      <c r="O335" s="86"/>
      <c r="P335" s="215">
        <f>O335*H335</f>
        <v>0</v>
      </c>
      <c r="Q335" s="215">
        <v>0.001</v>
      </c>
      <c r="R335" s="215">
        <f>Q335*H335</f>
        <v>0.002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506</v>
      </c>
      <c r="AT335" s="217" t="s">
        <v>192</v>
      </c>
      <c r="AU335" s="217" t="s">
        <v>81</v>
      </c>
      <c r="AY335" s="19" t="s">
        <v>155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79</v>
      </c>
      <c r="BK335" s="218">
        <f>ROUND(I335*H335,2)</f>
        <v>0</v>
      </c>
      <c r="BL335" s="19" t="s">
        <v>382</v>
      </c>
      <c r="BM335" s="217" t="s">
        <v>2943</v>
      </c>
    </row>
    <row r="336" s="2" customFormat="1" ht="24.15" customHeight="1">
      <c r="A336" s="40"/>
      <c r="B336" s="41"/>
      <c r="C336" s="257" t="s">
        <v>864</v>
      </c>
      <c r="D336" s="257" t="s">
        <v>192</v>
      </c>
      <c r="E336" s="258" t="s">
        <v>2906</v>
      </c>
      <c r="F336" s="259" t="s">
        <v>2907</v>
      </c>
      <c r="G336" s="260" t="s">
        <v>2908</v>
      </c>
      <c r="H336" s="261">
        <v>3</v>
      </c>
      <c r="I336" s="262"/>
      <c r="J336" s="263">
        <f>ROUND(I336*H336,2)</f>
        <v>0</v>
      </c>
      <c r="K336" s="259" t="s">
        <v>162</v>
      </c>
      <c r="L336" s="264"/>
      <c r="M336" s="265" t="s">
        <v>19</v>
      </c>
      <c r="N336" s="266" t="s">
        <v>42</v>
      </c>
      <c r="O336" s="86"/>
      <c r="P336" s="215">
        <f>O336*H336</f>
        <v>0</v>
      </c>
      <c r="Q336" s="215">
        <v>0.001</v>
      </c>
      <c r="R336" s="215">
        <f>Q336*H336</f>
        <v>0.0030000000000000001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506</v>
      </c>
      <c r="AT336" s="217" t="s">
        <v>192</v>
      </c>
      <c r="AU336" s="217" t="s">
        <v>81</v>
      </c>
      <c r="AY336" s="19" t="s">
        <v>155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79</v>
      </c>
      <c r="BK336" s="218">
        <f>ROUND(I336*H336,2)</f>
        <v>0</v>
      </c>
      <c r="BL336" s="19" t="s">
        <v>382</v>
      </c>
      <c r="BM336" s="217" t="s">
        <v>2944</v>
      </c>
    </row>
    <row r="337" s="2" customFormat="1" ht="16.5" customHeight="1">
      <c r="A337" s="40"/>
      <c r="B337" s="41"/>
      <c r="C337" s="206" t="s">
        <v>869</v>
      </c>
      <c r="D337" s="206" t="s">
        <v>158</v>
      </c>
      <c r="E337" s="207" t="s">
        <v>2945</v>
      </c>
      <c r="F337" s="208" t="s">
        <v>2946</v>
      </c>
      <c r="G337" s="209" t="s">
        <v>338</v>
      </c>
      <c r="H337" s="210">
        <v>18</v>
      </c>
      <c r="I337" s="211"/>
      <c r="J337" s="212">
        <f>ROUND(I337*H337,2)</f>
        <v>0</v>
      </c>
      <c r="K337" s="208" t="s">
        <v>162</v>
      </c>
      <c r="L337" s="46"/>
      <c r="M337" s="213" t="s">
        <v>19</v>
      </c>
      <c r="N337" s="214" t="s">
        <v>42</v>
      </c>
      <c r="O337" s="86"/>
      <c r="P337" s="215">
        <f>O337*H337</f>
        <v>0</v>
      </c>
      <c r="Q337" s="215">
        <v>0</v>
      </c>
      <c r="R337" s="215">
        <f>Q337*H337</f>
        <v>0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382</v>
      </c>
      <c r="AT337" s="217" t="s">
        <v>158</v>
      </c>
      <c r="AU337" s="217" t="s">
        <v>81</v>
      </c>
      <c r="AY337" s="19" t="s">
        <v>155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79</v>
      </c>
      <c r="BK337" s="218">
        <f>ROUND(I337*H337,2)</f>
        <v>0</v>
      </c>
      <c r="BL337" s="19" t="s">
        <v>382</v>
      </c>
      <c r="BM337" s="217" t="s">
        <v>2947</v>
      </c>
    </row>
    <row r="338" s="2" customFormat="1">
      <c r="A338" s="40"/>
      <c r="B338" s="41"/>
      <c r="C338" s="42"/>
      <c r="D338" s="219" t="s">
        <v>165</v>
      </c>
      <c r="E338" s="42"/>
      <c r="F338" s="220" t="s">
        <v>2948</v>
      </c>
      <c r="G338" s="42"/>
      <c r="H338" s="42"/>
      <c r="I338" s="221"/>
      <c r="J338" s="42"/>
      <c r="K338" s="42"/>
      <c r="L338" s="46"/>
      <c r="M338" s="222"/>
      <c r="N338" s="223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165</v>
      </c>
      <c r="AU338" s="19" t="s">
        <v>81</v>
      </c>
    </row>
    <row r="339" s="2" customFormat="1" ht="21.75" customHeight="1">
      <c r="A339" s="40"/>
      <c r="B339" s="41"/>
      <c r="C339" s="206" t="s">
        <v>873</v>
      </c>
      <c r="D339" s="206" t="s">
        <v>158</v>
      </c>
      <c r="E339" s="207" t="s">
        <v>2949</v>
      </c>
      <c r="F339" s="208" t="s">
        <v>2950</v>
      </c>
      <c r="G339" s="209" t="s">
        <v>338</v>
      </c>
      <c r="H339" s="210">
        <v>36</v>
      </c>
      <c r="I339" s="211"/>
      <c r="J339" s="212">
        <f>ROUND(I339*H339,2)</f>
        <v>0</v>
      </c>
      <c r="K339" s="208" t="s">
        <v>162</v>
      </c>
      <c r="L339" s="46"/>
      <c r="M339" s="213" t="s">
        <v>19</v>
      </c>
      <c r="N339" s="214" t="s">
        <v>42</v>
      </c>
      <c r="O339" s="86"/>
      <c r="P339" s="215">
        <f>O339*H339</f>
        <v>0</v>
      </c>
      <c r="Q339" s="215">
        <v>0.0013120199999999999</v>
      </c>
      <c r="R339" s="215">
        <f>Q339*H339</f>
        <v>0.047232719999999999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382</v>
      </c>
      <c r="AT339" s="217" t="s">
        <v>158</v>
      </c>
      <c r="AU339" s="217" t="s">
        <v>81</v>
      </c>
      <c r="AY339" s="19" t="s">
        <v>155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79</v>
      </c>
      <c r="BK339" s="218">
        <f>ROUND(I339*H339,2)</f>
        <v>0</v>
      </c>
      <c r="BL339" s="19" t="s">
        <v>382</v>
      </c>
      <c r="BM339" s="217" t="s">
        <v>2951</v>
      </c>
    </row>
    <row r="340" s="2" customFormat="1">
      <c r="A340" s="40"/>
      <c r="B340" s="41"/>
      <c r="C340" s="42"/>
      <c r="D340" s="219" t="s">
        <v>165</v>
      </c>
      <c r="E340" s="42"/>
      <c r="F340" s="220" t="s">
        <v>2952</v>
      </c>
      <c r="G340" s="42"/>
      <c r="H340" s="42"/>
      <c r="I340" s="221"/>
      <c r="J340" s="42"/>
      <c r="K340" s="42"/>
      <c r="L340" s="46"/>
      <c r="M340" s="222"/>
      <c r="N340" s="223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165</v>
      </c>
      <c r="AU340" s="19" t="s">
        <v>81</v>
      </c>
    </row>
    <row r="341" s="13" customFormat="1">
      <c r="A341" s="13"/>
      <c r="B341" s="224"/>
      <c r="C341" s="225"/>
      <c r="D341" s="226" t="s">
        <v>167</v>
      </c>
      <c r="E341" s="227" t="s">
        <v>19</v>
      </c>
      <c r="F341" s="228" t="s">
        <v>2953</v>
      </c>
      <c r="G341" s="225"/>
      <c r="H341" s="229">
        <v>36</v>
      </c>
      <c r="I341" s="230"/>
      <c r="J341" s="225"/>
      <c r="K341" s="225"/>
      <c r="L341" s="231"/>
      <c r="M341" s="232"/>
      <c r="N341" s="233"/>
      <c r="O341" s="233"/>
      <c r="P341" s="233"/>
      <c r="Q341" s="233"/>
      <c r="R341" s="233"/>
      <c r="S341" s="233"/>
      <c r="T341" s="23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5" t="s">
        <v>167</v>
      </c>
      <c r="AU341" s="235" t="s">
        <v>81</v>
      </c>
      <c r="AV341" s="13" t="s">
        <v>81</v>
      </c>
      <c r="AW341" s="13" t="s">
        <v>33</v>
      </c>
      <c r="AX341" s="13" t="s">
        <v>71</v>
      </c>
      <c r="AY341" s="235" t="s">
        <v>155</v>
      </c>
    </row>
    <row r="342" s="14" customFormat="1">
      <c r="A342" s="14"/>
      <c r="B342" s="236"/>
      <c r="C342" s="237"/>
      <c r="D342" s="226" t="s">
        <v>167</v>
      </c>
      <c r="E342" s="238" t="s">
        <v>19</v>
      </c>
      <c r="F342" s="239" t="s">
        <v>177</v>
      </c>
      <c r="G342" s="237"/>
      <c r="H342" s="240">
        <v>36</v>
      </c>
      <c r="I342" s="241"/>
      <c r="J342" s="237"/>
      <c r="K342" s="237"/>
      <c r="L342" s="242"/>
      <c r="M342" s="243"/>
      <c r="N342" s="244"/>
      <c r="O342" s="244"/>
      <c r="P342" s="244"/>
      <c r="Q342" s="244"/>
      <c r="R342" s="244"/>
      <c r="S342" s="244"/>
      <c r="T342" s="24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6" t="s">
        <v>167</v>
      </c>
      <c r="AU342" s="246" t="s">
        <v>81</v>
      </c>
      <c r="AV342" s="14" t="s">
        <v>163</v>
      </c>
      <c r="AW342" s="14" t="s">
        <v>33</v>
      </c>
      <c r="AX342" s="14" t="s">
        <v>79</v>
      </c>
      <c r="AY342" s="246" t="s">
        <v>155</v>
      </c>
    </row>
    <row r="343" s="2" customFormat="1" ht="16.5" customHeight="1">
      <c r="A343" s="40"/>
      <c r="B343" s="41"/>
      <c r="C343" s="206" t="s">
        <v>879</v>
      </c>
      <c r="D343" s="206" t="s">
        <v>158</v>
      </c>
      <c r="E343" s="207" t="s">
        <v>2954</v>
      </c>
      <c r="F343" s="208" t="s">
        <v>2955</v>
      </c>
      <c r="G343" s="209" t="s">
        <v>338</v>
      </c>
      <c r="H343" s="210">
        <v>46</v>
      </c>
      <c r="I343" s="211"/>
      <c r="J343" s="212">
        <f>ROUND(I343*H343,2)</f>
        <v>0</v>
      </c>
      <c r="K343" s="208" t="s">
        <v>162</v>
      </c>
      <c r="L343" s="46"/>
      <c r="M343" s="213" t="s">
        <v>19</v>
      </c>
      <c r="N343" s="214" t="s">
        <v>42</v>
      </c>
      <c r="O343" s="86"/>
      <c r="P343" s="215">
        <f>O343*H343</f>
        <v>0</v>
      </c>
      <c r="Q343" s="215">
        <v>0</v>
      </c>
      <c r="R343" s="215">
        <f>Q343*H343</f>
        <v>0</v>
      </c>
      <c r="S343" s="215">
        <v>0</v>
      </c>
      <c r="T343" s="21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17" t="s">
        <v>382</v>
      </c>
      <c r="AT343" s="217" t="s">
        <v>158</v>
      </c>
      <c r="AU343" s="217" t="s">
        <v>81</v>
      </c>
      <c r="AY343" s="19" t="s">
        <v>155</v>
      </c>
      <c r="BE343" s="218">
        <f>IF(N343="základní",J343,0)</f>
        <v>0</v>
      </c>
      <c r="BF343" s="218">
        <f>IF(N343="snížená",J343,0)</f>
        <v>0</v>
      </c>
      <c r="BG343" s="218">
        <f>IF(N343="zákl. přenesená",J343,0)</f>
        <v>0</v>
      </c>
      <c r="BH343" s="218">
        <f>IF(N343="sníž. přenesená",J343,0)</f>
        <v>0</v>
      </c>
      <c r="BI343" s="218">
        <f>IF(N343="nulová",J343,0)</f>
        <v>0</v>
      </c>
      <c r="BJ343" s="19" t="s">
        <v>79</v>
      </c>
      <c r="BK343" s="218">
        <f>ROUND(I343*H343,2)</f>
        <v>0</v>
      </c>
      <c r="BL343" s="19" t="s">
        <v>382</v>
      </c>
      <c r="BM343" s="217" t="s">
        <v>2956</v>
      </c>
    </row>
    <row r="344" s="2" customFormat="1">
      <c r="A344" s="40"/>
      <c r="B344" s="41"/>
      <c r="C344" s="42"/>
      <c r="D344" s="219" t="s">
        <v>165</v>
      </c>
      <c r="E344" s="42"/>
      <c r="F344" s="220" t="s">
        <v>2957</v>
      </c>
      <c r="G344" s="42"/>
      <c r="H344" s="42"/>
      <c r="I344" s="221"/>
      <c r="J344" s="42"/>
      <c r="K344" s="42"/>
      <c r="L344" s="46"/>
      <c r="M344" s="222"/>
      <c r="N344" s="223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165</v>
      </c>
      <c r="AU344" s="19" t="s">
        <v>81</v>
      </c>
    </row>
    <row r="345" s="13" customFormat="1">
      <c r="A345" s="13"/>
      <c r="B345" s="224"/>
      <c r="C345" s="225"/>
      <c r="D345" s="226" t="s">
        <v>167</v>
      </c>
      <c r="E345" s="227" t="s">
        <v>19</v>
      </c>
      <c r="F345" s="228" t="s">
        <v>2691</v>
      </c>
      <c r="G345" s="225"/>
      <c r="H345" s="229">
        <v>46</v>
      </c>
      <c r="I345" s="230"/>
      <c r="J345" s="225"/>
      <c r="K345" s="225"/>
      <c r="L345" s="231"/>
      <c r="M345" s="232"/>
      <c r="N345" s="233"/>
      <c r="O345" s="233"/>
      <c r="P345" s="233"/>
      <c r="Q345" s="233"/>
      <c r="R345" s="233"/>
      <c r="S345" s="233"/>
      <c r="T345" s="23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5" t="s">
        <v>167</v>
      </c>
      <c r="AU345" s="235" t="s">
        <v>81</v>
      </c>
      <c r="AV345" s="13" t="s">
        <v>81</v>
      </c>
      <c r="AW345" s="13" t="s">
        <v>33</v>
      </c>
      <c r="AX345" s="13" t="s">
        <v>71</v>
      </c>
      <c r="AY345" s="235" t="s">
        <v>155</v>
      </c>
    </row>
    <row r="346" s="14" customFormat="1">
      <c r="A346" s="14"/>
      <c r="B346" s="236"/>
      <c r="C346" s="237"/>
      <c r="D346" s="226" t="s">
        <v>167</v>
      </c>
      <c r="E346" s="238" t="s">
        <v>19</v>
      </c>
      <c r="F346" s="239" t="s">
        <v>177</v>
      </c>
      <c r="G346" s="237"/>
      <c r="H346" s="240">
        <v>46</v>
      </c>
      <c r="I346" s="241"/>
      <c r="J346" s="237"/>
      <c r="K346" s="237"/>
      <c r="L346" s="242"/>
      <c r="M346" s="243"/>
      <c r="N346" s="244"/>
      <c r="O346" s="244"/>
      <c r="P346" s="244"/>
      <c r="Q346" s="244"/>
      <c r="R346" s="244"/>
      <c r="S346" s="244"/>
      <c r="T346" s="24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46" t="s">
        <v>167</v>
      </c>
      <c r="AU346" s="246" t="s">
        <v>81</v>
      </c>
      <c r="AV346" s="14" t="s">
        <v>163</v>
      </c>
      <c r="AW346" s="14" t="s">
        <v>33</v>
      </c>
      <c r="AX346" s="14" t="s">
        <v>79</v>
      </c>
      <c r="AY346" s="246" t="s">
        <v>155</v>
      </c>
    </row>
    <row r="347" s="2" customFormat="1" ht="24.15" customHeight="1">
      <c r="A347" s="40"/>
      <c r="B347" s="41"/>
      <c r="C347" s="257" t="s">
        <v>885</v>
      </c>
      <c r="D347" s="257" t="s">
        <v>192</v>
      </c>
      <c r="E347" s="258" t="s">
        <v>2958</v>
      </c>
      <c r="F347" s="259" t="s">
        <v>2959</v>
      </c>
      <c r="G347" s="260" t="s">
        <v>258</v>
      </c>
      <c r="H347" s="261">
        <v>26</v>
      </c>
      <c r="I347" s="262"/>
      <c r="J347" s="263">
        <f>ROUND(I347*H347,2)</f>
        <v>0</v>
      </c>
      <c r="K347" s="259" t="s">
        <v>19</v>
      </c>
      <c r="L347" s="264"/>
      <c r="M347" s="265" t="s">
        <v>19</v>
      </c>
      <c r="N347" s="266" t="s">
        <v>42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506</v>
      </c>
      <c r="AT347" s="217" t="s">
        <v>192</v>
      </c>
      <c r="AU347" s="217" t="s">
        <v>81</v>
      </c>
      <c r="AY347" s="19" t="s">
        <v>155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79</v>
      </c>
      <c r="BK347" s="218">
        <f>ROUND(I347*H347,2)</f>
        <v>0</v>
      </c>
      <c r="BL347" s="19" t="s">
        <v>382</v>
      </c>
      <c r="BM347" s="217" t="s">
        <v>2960</v>
      </c>
    </row>
    <row r="348" s="2" customFormat="1" ht="16.5" customHeight="1">
      <c r="A348" s="40"/>
      <c r="B348" s="41"/>
      <c r="C348" s="257" t="s">
        <v>891</v>
      </c>
      <c r="D348" s="257" t="s">
        <v>192</v>
      </c>
      <c r="E348" s="258" t="s">
        <v>2961</v>
      </c>
      <c r="F348" s="259" t="s">
        <v>2962</v>
      </c>
      <c r="G348" s="260" t="s">
        <v>258</v>
      </c>
      <c r="H348" s="261">
        <v>50.600000000000001</v>
      </c>
      <c r="I348" s="262"/>
      <c r="J348" s="263">
        <f>ROUND(I348*H348,2)</f>
        <v>0</v>
      </c>
      <c r="K348" s="259" t="s">
        <v>19</v>
      </c>
      <c r="L348" s="264"/>
      <c r="M348" s="265" t="s">
        <v>19</v>
      </c>
      <c r="N348" s="266" t="s">
        <v>42</v>
      </c>
      <c r="O348" s="86"/>
      <c r="P348" s="215">
        <f>O348*H348</f>
        <v>0</v>
      </c>
      <c r="Q348" s="215">
        <v>0</v>
      </c>
      <c r="R348" s="215">
        <f>Q348*H348</f>
        <v>0</v>
      </c>
      <c r="S348" s="215">
        <v>0</v>
      </c>
      <c r="T348" s="216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17" t="s">
        <v>506</v>
      </c>
      <c r="AT348" s="217" t="s">
        <v>192</v>
      </c>
      <c r="AU348" s="217" t="s">
        <v>81</v>
      </c>
      <c r="AY348" s="19" t="s">
        <v>155</v>
      </c>
      <c r="BE348" s="218">
        <f>IF(N348="základní",J348,0)</f>
        <v>0</v>
      </c>
      <c r="BF348" s="218">
        <f>IF(N348="snížená",J348,0)</f>
        <v>0</v>
      </c>
      <c r="BG348" s="218">
        <f>IF(N348="zákl. přenesená",J348,0)</f>
        <v>0</v>
      </c>
      <c r="BH348" s="218">
        <f>IF(N348="sníž. přenesená",J348,0)</f>
        <v>0</v>
      </c>
      <c r="BI348" s="218">
        <f>IF(N348="nulová",J348,0)</f>
        <v>0</v>
      </c>
      <c r="BJ348" s="19" t="s">
        <v>79</v>
      </c>
      <c r="BK348" s="218">
        <f>ROUND(I348*H348,2)</f>
        <v>0</v>
      </c>
      <c r="BL348" s="19" t="s">
        <v>382</v>
      </c>
      <c r="BM348" s="217" t="s">
        <v>2963</v>
      </c>
    </row>
    <row r="349" s="13" customFormat="1">
      <c r="A349" s="13"/>
      <c r="B349" s="224"/>
      <c r="C349" s="225"/>
      <c r="D349" s="226" t="s">
        <v>167</v>
      </c>
      <c r="E349" s="227" t="s">
        <v>19</v>
      </c>
      <c r="F349" s="228" t="s">
        <v>2964</v>
      </c>
      <c r="G349" s="225"/>
      <c r="H349" s="229">
        <v>50.600000000000001</v>
      </c>
      <c r="I349" s="230"/>
      <c r="J349" s="225"/>
      <c r="K349" s="225"/>
      <c r="L349" s="231"/>
      <c r="M349" s="232"/>
      <c r="N349" s="233"/>
      <c r="O349" s="233"/>
      <c r="P349" s="233"/>
      <c r="Q349" s="233"/>
      <c r="R349" s="233"/>
      <c r="S349" s="233"/>
      <c r="T349" s="23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5" t="s">
        <v>167</v>
      </c>
      <c r="AU349" s="235" t="s">
        <v>81</v>
      </c>
      <c r="AV349" s="13" t="s">
        <v>81</v>
      </c>
      <c r="AW349" s="13" t="s">
        <v>33</v>
      </c>
      <c r="AX349" s="13" t="s">
        <v>71</v>
      </c>
      <c r="AY349" s="235" t="s">
        <v>155</v>
      </c>
    </row>
    <row r="350" s="14" customFormat="1">
      <c r="A350" s="14"/>
      <c r="B350" s="236"/>
      <c r="C350" s="237"/>
      <c r="D350" s="226" t="s">
        <v>167</v>
      </c>
      <c r="E350" s="238" t="s">
        <v>19</v>
      </c>
      <c r="F350" s="239" t="s">
        <v>177</v>
      </c>
      <c r="G350" s="237"/>
      <c r="H350" s="240">
        <v>50.600000000000001</v>
      </c>
      <c r="I350" s="241"/>
      <c r="J350" s="237"/>
      <c r="K350" s="237"/>
      <c r="L350" s="242"/>
      <c r="M350" s="243"/>
      <c r="N350" s="244"/>
      <c r="O350" s="244"/>
      <c r="P350" s="244"/>
      <c r="Q350" s="244"/>
      <c r="R350" s="244"/>
      <c r="S350" s="244"/>
      <c r="T350" s="24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6" t="s">
        <v>167</v>
      </c>
      <c r="AU350" s="246" t="s">
        <v>81</v>
      </c>
      <c r="AV350" s="14" t="s">
        <v>163</v>
      </c>
      <c r="AW350" s="14" t="s">
        <v>33</v>
      </c>
      <c r="AX350" s="14" t="s">
        <v>79</v>
      </c>
      <c r="AY350" s="246" t="s">
        <v>155</v>
      </c>
    </row>
    <row r="351" s="2" customFormat="1" ht="24.15" customHeight="1">
      <c r="A351" s="40"/>
      <c r="B351" s="41"/>
      <c r="C351" s="257" t="s">
        <v>898</v>
      </c>
      <c r="D351" s="257" t="s">
        <v>192</v>
      </c>
      <c r="E351" s="258" t="s">
        <v>2906</v>
      </c>
      <c r="F351" s="259" t="s">
        <v>2907</v>
      </c>
      <c r="G351" s="260" t="s">
        <v>2908</v>
      </c>
      <c r="H351" s="261">
        <v>4</v>
      </c>
      <c r="I351" s="262"/>
      <c r="J351" s="263">
        <f>ROUND(I351*H351,2)</f>
        <v>0</v>
      </c>
      <c r="K351" s="259" t="s">
        <v>162</v>
      </c>
      <c r="L351" s="264"/>
      <c r="M351" s="265" t="s">
        <v>19</v>
      </c>
      <c r="N351" s="266" t="s">
        <v>42</v>
      </c>
      <c r="O351" s="86"/>
      <c r="P351" s="215">
        <f>O351*H351</f>
        <v>0</v>
      </c>
      <c r="Q351" s="215">
        <v>0.001</v>
      </c>
      <c r="R351" s="215">
        <f>Q351*H351</f>
        <v>0.0040000000000000001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506</v>
      </c>
      <c r="AT351" s="217" t="s">
        <v>192</v>
      </c>
      <c r="AU351" s="217" t="s">
        <v>81</v>
      </c>
      <c r="AY351" s="19" t="s">
        <v>155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79</v>
      </c>
      <c r="BK351" s="218">
        <f>ROUND(I351*H351,2)</f>
        <v>0</v>
      </c>
      <c r="BL351" s="19" t="s">
        <v>382</v>
      </c>
      <c r="BM351" s="217" t="s">
        <v>2965</v>
      </c>
    </row>
    <row r="352" s="2" customFormat="1" ht="24.15" customHeight="1">
      <c r="A352" s="40"/>
      <c r="B352" s="41"/>
      <c r="C352" s="206" t="s">
        <v>906</v>
      </c>
      <c r="D352" s="206" t="s">
        <v>158</v>
      </c>
      <c r="E352" s="207" t="s">
        <v>2966</v>
      </c>
      <c r="F352" s="208" t="s">
        <v>2967</v>
      </c>
      <c r="G352" s="209" t="s">
        <v>338</v>
      </c>
      <c r="H352" s="210">
        <v>46</v>
      </c>
      <c r="I352" s="211"/>
      <c r="J352" s="212">
        <f>ROUND(I352*H352,2)</f>
        <v>0</v>
      </c>
      <c r="K352" s="208" t="s">
        <v>162</v>
      </c>
      <c r="L352" s="46"/>
      <c r="M352" s="213" t="s">
        <v>19</v>
      </c>
      <c r="N352" s="214" t="s">
        <v>42</v>
      </c>
      <c r="O352" s="86"/>
      <c r="P352" s="215">
        <f>O352*H352</f>
        <v>0</v>
      </c>
      <c r="Q352" s="215">
        <v>0.0015900000000000001</v>
      </c>
      <c r="R352" s="215">
        <f>Q352*H352</f>
        <v>0.073139999999999997</v>
      </c>
      <c r="S352" s="215">
        <v>0</v>
      </c>
      <c r="T352" s="216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17" t="s">
        <v>382</v>
      </c>
      <c r="AT352" s="217" t="s">
        <v>158</v>
      </c>
      <c r="AU352" s="217" t="s">
        <v>81</v>
      </c>
      <c r="AY352" s="19" t="s">
        <v>155</v>
      </c>
      <c r="BE352" s="218">
        <f>IF(N352="základní",J352,0)</f>
        <v>0</v>
      </c>
      <c r="BF352" s="218">
        <f>IF(N352="snížená",J352,0)</f>
        <v>0</v>
      </c>
      <c r="BG352" s="218">
        <f>IF(N352="zákl. přenesená",J352,0)</f>
        <v>0</v>
      </c>
      <c r="BH352" s="218">
        <f>IF(N352="sníž. přenesená",J352,0)</f>
        <v>0</v>
      </c>
      <c r="BI352" s="218">
        <f>IF(N352="nulová",J352,0)</f>
        <v>0</v>
      </c>
      <c r="BJ352" s="19" t="s">
        <v>79</v>
      </c>
      <c r="BK352" s="218">
        <f>ROUND(I352*H352,2)</f>
        <v>0</v>
      </c>
      <c r="BL352" s="19" t="s">
        <v>382</v>
      </c>
      <c r="BM352" s="217" t="s">
        <v>2968</v>
      </c>
    </row>
    <row r="353" s="2" customFormat="1">
      <c r="A353" s="40"/>
      <c r="B353" s="41"/>
      <c r="C353" s="42"/>
      <c r="D353" s="219" t="s">
        <v>165</v>
      </c>
      <c r="E353" s="42"/>
      <c r="F353" s="220" t="s">
        <v>2969</v>
      </c>
      <c r="G353" s="42"/>
      <c r="H353" s="42"/>
      <c r="I353" s="221"/>
      <c r="J353" s="42"/>
      <c r="K353" s="42"/>
      <c r="L353" s="46"/>
      <c r="M353" s="222"/>
      <c r="N353" s="223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165</v>
      </c>
      <c r="AU353" s="19" t="s">
        <v>81</v>
      </c>
    </row>
    <row r="354" s="13" customFormat="1">
      <c r="A354" s="13"/>
      <c r="B354" s="224"/>
      <c r="C354" s="225"/>
      <c r="D354" s="226" t="s">
        <v>167</v>
      </c>
      <c r="E354" s="227" t="s">
        <v>19</v>
      </c>
      <c r="F354" s="228" t="s">
        <v>2970</v>
      </c>
      <c r="G354" s="225"/>
      <c r="H354" s="229">
        <v>46</v>
      </c>
      <c r="I354" s="230"/>
      <c r="J354" s="225"/>
      <c r="K354" s="225"/>
      <c r="L354" s="231"/>
      <c r="M354" s="232"/>
      <c r="N354" s="233"/>
      <c r="O354" s="233"/>
      <c r="P354" s="233"/>
      <c r="Q354" s="233"/>
      <c r="R354" s="233"/>
      <c r="S354" s="233"/>
      <c r="T354" s="23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5" t="s">
        <v>167</v>
      </c>
      <c r="AU354" s="235" t="s">
        <v>81</v>
      </c>
      <c r="AV354" s="13" t="s">
        <v>81</v>
      </c>
      <c r="AW354" s="13" t="s">
        <v>33</v>
      </c>
      <c r="AX354" s="13" t="s">
        <v>71</v>
      </c>
      <c r="AY354" s="235" t="s">
        <v>155</v>
      </c>
    </row>
    <row r="355" s="14" customFormat="1">
      <c r="A355" s="14"/>
      <c r="B355" s="236"/>
      <c r="C355" s="237"/>
      <c r="D355" s="226" t="s">
        <v>167</v>
      </c>
      <c r="E355" s="238" t="s">
        <v>19</v>
      </c>
      <c r="F355" s="239" t="s">
        <v>177</v>
      </c>
      <c r="G355" s="237"/>
      <c r="H355" s="240">
        <v>46</v>
      </c>
      <c r="I355" s="241"/>
      <c r="J355" s="237"/>
      <c r="K355" s="237"/>
      <c r="L355" s="242"/>
      <c r="M355" s="243"/>
      <c r="N355" s="244"/>
      <c r="O355" s="244"/>
      <c r="P355" s="244"/>
      <c r="Q355" s="244"/>
      <c r="R355" s="244"/>
      <c r="S355" s="244"/>
      <c r="T355" s="24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46" t="s">
        <v>167</v>
      </c>
      <c r="AU355" s="246" t="s">
        <v>81</v>
      </c>
      <c r="AV355" s="14" t="s">
        <v>163</v>
      </c>
      <c r="AW355" s="14" t="s">
        <v>33</v>
      </c>
      <c r="AX355" s="14" t="s">
        <v>79</v>
      </c>
      <c r="AY355" s="246" t="s">
        <v>155</v>
      </c>
    </row>
    <row r="356" s="2" customFormat="1" ht="16.5" customHeight="1">
      <c r="A356" s="40"/>
      <c r="B356" s="41"/>
      <c r="C356" s="206" t="s">
        <v>911</v>
      </c>
      <c r="D356" s="206" t="s">
        <v>158</v>
      </c>
      <c r="E356" s="207" t="s">
        <v>2971</v>
      </c>
      <c r="F356" s="208" t="s">
        <v>2972</v>
      </c>
      <c r="G356" s="209" t="s">
        <v>338</v>
      </c>
      <c r="H356" s="210">
        <v>116.76000000000001</v>
      </c>
      <c r="I356" s="211"/>
      <c r="J356" s="212">
        <f>ROUND(I356*H356,2)</f>
        <v>0</v>
      </c>
      <c r="K356" s="208" t="s">
        <v>162</v>
      </c>
      <c r="L356" s="46"/>
      <c r="M356" s="213" t="s">
        <v>19</v>
      </c>
      <c r="N356" s="214" t="s">
        <v>42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382</v>
      </c>
      <c r="AT356" s="217" t="s">
        <v>158</v>
      </c>
      <c r="AU356" s="217" t="s">
        <v>81</v>
      </c>
      <c r="AY356" s="19" t="s">
        <v>155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79</v>
      </c>
      <c r="BK356" s="218">
        <f>ROUND(I356*H356,2)</f>
        <v>0</v>
      </c>
      <c r="BL356" s="19" t="s">
        <v>382</v>
      </c>
      <c r="BM356" s="217" t="s">
        <v>2973</v>
      </c>
    </row>
    <row r="357" s="2" customFormat="1">
      <c r="A357" s="40"/>
      <c r="B357" s="41"/>
      <c r="C357" s="42"/>
      <c r="D357" s="219" t="s">
        <v>165</v>
      </c>
      <c r="E357" s="42"/>
      <c r="F357" s="220" t="s">
        <v>2974</v>
      </c>
      <c r="G357" s="42"/>
      <c r="H357" s="42"/>
      <c r="I357" s="221"/>
      <c r="J357" s="42"/>
      <c r="K357" s="42"/>
      <c r="L357" s="46"/>
      <c r="M357" s="222"/>
      <c r="N357" s="223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165</v>
      </c>
      <c r="AU357" s="19" t="s">
        <v>81</v>
      </c>
    </row>
    <row r="358" s="13" customFormat="1">
      <c r="A358" s="13"/>
      <c r="B358" s="224"/>
      <c r="C358" s="225"/>
      <c r="D358" s="226" t="s">
        <v>167</v>
      </c>
      <c r="E358" s="227" t="s">
        <v>19</v>
      </c>
      <c r="F358" s="228" t="s">
        <v>2975</v>
      </c>
      <c r="G358" s="225"/>
      <c r="H358" s="229">
        <v>116.76000000000001</v>
      </c>
      <c r="I358" s="230"/>
      <c r="J358" s="225"/>
      <c r="K358" s="225"/>
      <c r="L358" s="231"/>
      <c r="M358" s="232"/>
      <c r="N358" s="233"/>
      <c r="O358" s="233"/>
      <c r="P358" s="233"/>
      <c r="Q358" s="233"/>
      <c r="R358" s="233"/>
      <c r="S358" s="233"/>
      <c r="T358" s="23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5" t="s">
        <v>167</v>
      </c>
      <c r="AU358" s="235" t="s">
        <v>81</v>
      </c>
      <c r="AV358" s="13" t="s">
        <v>81</v>
      </c>
      <c r="AW358" s="13" t="s">
        <v>33</v>
      </c>
      <c r="AX358" s="13" t="s">
        <v>71</v>
      </c>
      <c r="AY358" s="235" t="s">
        <v>155</v>
      </c>
    </row>
    <row r="359" s="14" customFormat="1">
      <c r="A359" s="14"/>
      <c r="B359" s="236"/>
      <c r="C359" s="237"/>
      <c r="D359" s="226" t="s">
        <v>167</v>
      </c>
      <c r="E359" s="238" t="s">
        <v>19</v>
      </c>
      <c r="F359" s="239" t="s">
        <v>177</v>
      </c>
      <c r="G359" s="237"/>
      <c r="H359" s="240">
        <v>116.76000000000001</v>
      </c>
      <c r="I359" s="241"/>
      <c r="J359" s="237"/>
      <c r="K359" s="237"/>
      <c r="L359" s="242"/>
      <c r="M359" s="243"/>
      <c r="N359" s="244"/>
      <c r="O359" s="244"/>
      <c r="P359" s="244"/>
      <c r="Q359" s="244"/>
      <c r="R359" s="244"/>
      <c r="S359" s="244"/>
      <c r="T359" s="24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46" t="s">
        <v>167</v>
      </c>
      <c r="AU359" s="246" t="s">
        <v>81</v>
      </c>
      <c r="AV359" s="14" t="s">
        <v>163</v>
      </c>
      <c r="AW359" s="14" t="s">
        <v>33</v>
      </c>
      <c r="AX359" s="14" t="s">
        <v>79</v>
      </c>
      <c r="AY359" s="246" t="s">
        <v>155</v>
      </c>
    </row>
    <row r="360" s="2" customFormat="1" ht="24.15" customHeight="1">
      <c r="A360" s="40"/>
      <c r="B360" s="41"/>
      <c r="C360" s="257" t="s">
        <v>915</v>
      </c>
      <c r="D360" s="257" t="s">
        <v>192</v>
      </c>
      <c r="E360" s="258" t="s">
        <v>2976</v>
      </c>
      <c r="F360" s="259" t="s">
        <v>2977</v>
      </c>
      <c r="G360" s="260" t="s">
        <v>258</v>
      </c>
      <c r="H360" s="261">
        <v>32</v>
      </c>
      <c r="I360" s="262"/>
      <c r="J360" s="263">
        <f>ROUND(I360*H360,2)</f>
        <v>0</v>
      </c>
      <c r="K360" s="259" t="s">
        <v>19</v>
      </c>
      <c r="L360" s="264"/>
      <c r="M360" s="265" t="s">
        <v>19</v>
      </c>
      <c r="N360" s="266" t="s">
        <v>42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506</v>
      </c>
      <c r="AT360" s="217" t="s">
        <v>192</v>
      </c>
      <c r="AU360" s="217" t="s">
        <v>81</v>
      </c>
      <c r="AY360" s="19" t="s">
        <v>155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79</v>
      </c>
      <c r="BK360" s="218">
        <f>ROUND(I360*H360,2)</f>
        <v>0</v>
      </c>
      <c r="BL360" s="19" t="s">
        <v>382</v>
      </c>
      <c r="BM360" s="217" t="s">
        <v>2978</v>
      </c>
    </row>
    <row r="361" s="2" customFormat="1" ht="24.15" customHeight="1">
      <c r="A361" s="40"/>
      <c r="B361" s="41"/>
      <c r="C361" s="257" t="s">
        <v>922</v>
      </c>
      <c r="D361" s="257" t="s">
        <v>192</v>
      </c>
      <c r="E361" s="258" t="s">
        <v>2979</v>
      </c>
      <c r="F361" s="259" t="s">
        <v>2980</v>
      </c>
      <c r="G361" s="260" t="s">
        <v>258</v>
      </c>
      <c r="H361" s="261">
        <v>32</v>
      </c>
      <c r="I361" s="262"/>
      <c r="J361" s="263">
        <f>ROUND(I361*H361,2)</f>
        <v>0</v>
      </c>
      <c r="K361" s="259" t="s">
        <v>19</v>
      </c>
      <c r="L361" s="264"/>
      <c r="M361" s="265" t="s">
        <v>19</v>
      </c>
      <c r="N361" s="266" t="s">
        <v>42</v>
      </c>
      <c r="O361" s="86"/>
      <c r="P361" s="215">
        <f>O361*H361</f>
        <v>0</v>
      </c>
      <c r="Q361" s="215">
        <v>0</v>
      </c>
      <c r="R361" s="215">
        <f>Q361*H361</f>
        <v>0</v>
      </c>
      <c r="S361" s="215">
        <v>0</v>
      </c>
      <c r="T361" s="21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17" t="s">
        <v>506</v>
      </c>
      <c r="AT361" s="217" t="s">
        <v>192</v>
      </c>
      <c r="AU361" s="217" t="s">
        <v>81</v>
      </c>
      <c r="AY361" s="19" t="s">
        <v>155</v>
      </c>
      <c r="BE361" s="218">
        <f>IF(N361="základní",J361,0)</f>
        <v>0</v>
      </c>
      <c r="BF361" s="218">
        <f>IF(N361="snížená",J361,0)</f>
        <v>0</v>
      </c>
      <c r="BG361" s="218">
        <f>IF(N361="zákl. přenesená",J361,0)</f>
        <v>0</v>
      </c>
      <c r="BH361" s="218">
        <f>IF(N361="sníž. přenesená",J361,0)</f>
        <v>0</v>
      </c>
      <c r="BI361" s="218">
        <f>IF(N361="nulová",J361,0)</f>
        <v>0</v>
      </c>
      <c r="BJ361" s="19" t="s">
        <v>79</v>
      </c>
      <c r="BK361" s="218">
        <f>ROUND(I361*H361,2)</f>
        <v>0</v>
      </c>
      <c r="BL361" s="19" t="s">
        <v>382</v>
      </c>
      <c r="BM361" s="217" t="s">
        <v>2981</v>
      </c>
    </row>
    <row r="362" s="2" customFormat="1" ht="24.15" customHeight="1">
      <c r="A362" s="40"/>
      <c r="B362" s="41"/>
      <c r="C362" s="257" t="s">
        <v>926</v>
      </c>
      <c r="D362" s="257" t="s">
        <v>192</v>
      </c>
      <c r="E362" s="258" t="s">
        <v>2906</v>
      </c>
      <c r="F362" s="259" t="s">
        <v>2907</v>
      </c>
      <c r="G362" s="260" t="s">
        <v>2908</v>
      </c>
      <c r="H362" s="261">
        <v>10</v>
      </c>
      <c r="I362" s="262"/>
      <c r="J362" s="263">
        <f>ROUND(I362*H362,2)</f>
        <v>0</v>
      </c>
      <c r="K362" s="259" t="s">
        <v>162</v>
      </c>
      <c r="L362" s="264"/>
      <c r="M362" s="265" t="s">
        <v>19</v>
      </c>
      <c r="N362" s="266" t="s">
        <v>42</v>
      </c>
      <c r="O362" s="86"/>
      <c r="P362" s="215">
        <f>O362*H362</f>
        <v>0</v>
      </c>
      <c r="Q362" s="215">
        <v>0.001</v>
      </c>
      <c r="R362" s="215">
        <f>Q362*H362</f>
        <v>0.01</v>
      </c>
      <c r="S362" s="215">
        <v>0</v>
      </c>
      <c r="T362" s="21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506</v>
      </c>
      <c r="AT362" s="217" t="s">
        <v>192</v>
      </c>
      <c r="AU362" s="217" t="s">
        <v>81</v>
      </c>
      <c r="AY362" s="19" t="s">
        <v>155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79</v>
      </c>
      <c r="BK362" s="218">
        <f>ROUND(I362*H362,2)</f>
        <v>0</v>
      </c>
      <c r="BL362" s="19" t="s">
        <v>382</v>
      </c>
      <c r="BM362" s="217" t="s">
        <v>2982</v>
      </c>
    </row>
    <row r="363" s="2" customFormat="1" ht="16.5" customHeight="1">
      <c r="A363" s="40"/>
      <c r="B363" s="41"/>
      <c r="C363" s="206" t="s">
        <v>932</v>
      </c>
      <c r="D363" s="206" t="s">
        <v>158</v>
      </c>
      <c r="E363" s="207" t="s">
        <v>2983</v>
      </c>
      <c r="F363" s="208" t="s">
        <v>2984</v>
      </c>
      <c r="G363" s="209" t="s">
        <v>258</v>
      </c>
      <c r="H363" s="210">
        <v>8</v>
      </c>
      <c r="I363" s="211"/>
      <c r="J363" s="212">
        <f>ROUND(I363*H363,2)</f>
        <v>0</v>
      </c>
      <c r="K363" s="208" t="s">
        <v>162</v>
      </c>
      <c r="L363" s="46"/>
      <c r="M363" s="213" t="s">
        <v>19</v>
      </c>
      <c r="N363" s="214" t="s">
        <v>42</v>
      </c>
      <c r="O363" s="86"/>
      <c r="P363" s="215">
        <f>O363*H363</f>
        <v>0</v>
      </c>
      <c r="Q363" s="215">
        <v>0</v>
      </c>
      <c r="R363" s="215">
        <f>Q363*H363</f>
        <v>0</v>
      </c>
      <c r="S363" s="215">
        <v>0</v>
      </c>
      <c r="T363" s="21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17" t="s">
        <v>382</v>
      </c>
      <c r="AT363" s="217" t="s">
        <v>158</v>
      </c>
      <c r="AU363" s="217" t="s">
        <v>81</v>
      </c>
      <c r="AY363" s="19" t="s">
        <v>155</v>
      </c>
      <c r="BE363" s="218">
        <f>IF(N363="základní",J363,0)</f>
        <v>0</v>
      </c>
      <c r="BF363" s="218">
        <f>IF(N363="snížená",J363,0)</f>
        <v>0</v>
      </c>
      <c r="BG363" s="218">
        <f>IF(N363="zákl. přenesená",J363,0)</f>
        <v>0</v>
      </c>
      <c r="BH363" s="218">
        <f>IF(N363="sníž. přenesená",J363,0)</f>
        <v>0</v>
      </c>
      <c r="BI363" s="218">
        <f>IF(N363="nulová",J363,0)</f>
        <v>0</v>
      </c>
      <c r="BJ363" s="19" t="s">
        <v>79</v>
      </c>
      <c r="BK363" s="218">
        <f>ROUND(I363*H363,2)</f>
        <v>0</v>
      </c>
      <c r="BL363" s="19" t="s">
        <v>382</v>
      </c>
      <c r="BM363" s="217" t="s">
        <v>2985</v>
      </c>
    </row>
    <row r="364" s="2" customFormat="1">
      <c r="A364" s="40"/>
      <c r="B364" s="41"/>
      <c r="C364" s="42"/>
      <c r="D364" s="219" t="s">
        <v>165</v>
      </c>
      <c r="E364" s="42"/>
      <c r="F364" s="220" t="s">
        <v>2986</v>
      </c>
      <c r="G364" s="42"/>
      <c r="H364" s="42"/>
      <c r="I364" s="221"/>
      <c r="J364" s="42"/>
      <c r="K364" s="42"/>
      <c r="L364" s="46"/>
      <c r="M364" s="222"/>
      <c r="N364" s="223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165</v>
      </c>
      <c r="AU364" s="19" t="s">
        <v>81</v>
      </c>
    </row>
    <row r="365" s="2" customFormat="1" ht="16.5" customHeight="1">
      <c r="A365" s="40"/>
      <c r="B365" s="41"/>
      <c r="C365" s="257" t="s">
        <v>936</v>
      </c>
      <c r="D365" s="257" t="s">
        <v>192</v>
      </c>
      <c r="E365" s="258" t="s">
        <v>2987</v>
      </c>
      <c r="F365" s="259" t="s">
        <v>2988</v>
      </c>
      <c r="G365" s="260" t="s">
        <v>258</v>
      </c>
      <c r="H365" s="261">
        <v>8</v>
      </c>
      <c r="I365" s="262"/>
      <c r="J365" s="263">
        <f>ROUND(I365*H365,2)</f>
        <v>0</v>
      </c>
      <c r="K365" s="259" t="s">
        <v>19</v>
      </c>
      <c r="L365" s="264"/>
      <c r="M365" s="265" t="s">
        <v>19</v>
      </c>
      <c r="N365" s="266" t="s">
        <v>42</v>
      </c>
      <c r="O365" s="86"/>
      <c r="P365" s="215">
        <f>O365*H365</f>
        <v>0</v>
      </c>
      <c r="Q365" s="215">
        <v>0</v>
      </c>
      <c r="R365" s="215">
        <f>Q365*H365</f>
        <v>0</v>
      </c>
      <c r="S365" s="215">
        <v>0</v>
      </c>
      <c r="T365" s="216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17" t="s">
        <v>506</v>
      </c>
      <c r="AT365" s="217" t="s">
        <v>192</v>
      </c>
      <c r="AU365" s="217" t="s">
        <v>81</v>
      </c>
      <c r="AY365" s="19" t="s">
        <v>155</v>
      </c>
      <c r="BE365" s="218">
        <f>IF(N365="základní",J365,0)</f>
        <v>0</v>
      </c>
      <c r="BF365" s="218">
        <f>IF(N365="snížená",J365,0)</f>
        <v>0</v>
      </c>
      <c r="BG365" s="218">
        <f>IF(N365="zákl. přenesená",J365,0)</f>
        <v>0</v>
      </c>
      <c r="BH365" s="218">
        <f>IF(N365="sníž. přenesená",J365,0)</f>
        <v>0</v>
      </c>
      <c r="BI365" s="218">
        <f>IF(N365="nulová",J365,0)</f>
        <v>0</v>
      </c>
      <c r="BJ365" s="19" t="s">
        <v>79</v>
      </c>
      <c r="BK365" s="218">
        <f>ROUND(I365*H365,2)</f>
        <v>0</v>
      </c>
      <c r="BL365" s="19" t="s">
        <v>382</v>
      </c>
      <c r="BM365" s="217" t="s">
        <v>2989</v>
      </c>
    </row>
    <row r="366" s="2" customFormat="1" ht="24.15" customHeight="1">
      <c r="A366" s="40"/>
      <c r="B366" s="41"/>
      <c r="C366" s="257" t="s">
        <v>942</v>
      </c>
      <c r="D366" s="257" t="s">
        <v>192</v>
      </c>
      <c r="E366" s="258" t="s">
        <v>2906</v>
      </c>
      <c r="F366" s="259" t="s">
        <v>2907</v>
      </c>
      <c r="G366" s="260" t="s">
        <v>2908</v>
      </c>
      <c r="H366" s="261">
        <v>1</v>
      </c>
      <c r="I366" s="262"/>
      <c r="J366" s="263">
        <f>ROUND(I366*H366,2)</f>
        <v>0</v>
      </c>
      <c r="K366" s="259" t="s">
        <v>162</v>
      </c>
      <c r="L366" s="264"/>
      <c r="M366" s="265" t="s">
        <v>19</v>
      </c>
      <c r="N366" s="266" t="s">
        <v>42</v>
      </c>
      <c r="O366" s="86"/>
      <c r="P366" s="215">
        <f>O366*H366</f>
        <v>0</v>
      </c>
      <c r="Q366" s="215">
        <v>0.001</v>
      </c>
      <c r="R366" s="215">
        <f>Q366*H366</f>
        <v>0.001</v>
      </c>
      <c r="S366" s="215">
        <v>0</v>
      </c>
      <c r="T366" s="216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17" t="s">
        <v>506</v>
      </c>
      <c r="AT366" s="217" t="s">
        <v>192</v>
      </c>
      <c r="AU366" s="217" t="s">
        <v>81</v>
      </c>
      <c r="AY366" s="19" t="s">
        <v>155</v>
      </c>
      <c r="BE366" s="218">
        <f>IF(N366="základní",J366,0)</f>
        <v>0</v>
      </c>
      <c r="BF366" s="218">
        <f>IF(N366="snížená",J366,0)</f>
        <v>0</v>
      </c>
      <c r="BG366" s="218">
        <f>IF(N366="zákl. přenesená",J366,0)</f>
        <v>0</v>
      </c>
      <c r="BH366" s="218">
        <f>IF(N366="sníž. přenesená",J366,0)</f>
        <v>0</v>
      </c>
      <c r="BI366" s="218">
        <f>IF(N366="nulová",J366,0)</f>
        <v>0</v>
      </c>
      <c r="BJ366" s="19" t="s">
        <v>79</v>
      </c>
      <c r="BK366" s="218">
        <f>ROUND(I366*H366,2)</f>
        <v>0</v>
      </c>
      <c r="BL366" s="19" t="s">
        <v>382</v>
      </c>
      <c r="BM366" s="217" t="s">
        <v>2990</v>
      </c>
    </row>
    <row r="367" s="2" customFormat="1" ht="16.5" customHeight="1">
      <c r="A367" s="40"/>
      <c r="B367" s="41"/>
      <c r="C367" s="206" t="s">
        <v>946</v>
      </c>
      <c r="D367" s="206" t="s">
        <v>158</v>
      </c>
      <c r="E367" s="207" t="s">
        <v>2991</v>
      </c>
      <c r="F367" s="208" t="s">
        <v>2992</v>
      </c>
      <c r="G367" s="209" t="s">
        <v>338</v>
      </c>
      <c r="H367" s="210">
        <v>58.600000000000001</v>
      </c>
      <c r="I367" s="211"/>
      <c r="J367" s="212">
        <f>ROUND(I367*H367,2)</f>
        <v>0</v>
      </c>
      <c r="K367" s="208" t="s">
        <v>162</v>
      </c>
      <c r="L367" s="46"/>
      <c r="M367" s="213" t="s">
        <v>19</v>
      </c>
      <c r="N367" s="214" t="s">
        <v>42</v>
      </c>
      <c r="O367" s="86"/>
      <c r="P367" s="215">
        <f>O367*H367</f>
        <v>0</v>
      </c>
      <c r="Q367" s="215">
        <v>0</v>
      </c>
      <c r="R367" s="215">
        <f>Q367*H367</f>
        <v>0</v>
      </c>
      <c r="S367" s="215">
        <v>0</v>
      </c>
      <c r="T367" s="216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17" t="s">
        <v>382</v>
      </c>
      <c r="AT367" s="217" t="s">
        <v>158</v>
      </c>
      <c r="AU367" s="217" t="s">
        <v>81</v>
      </c>
      <c r="AY367" s="19" t="s">
        <v>155</v>
      </c>
      <c r="BE367" s="218">
        <f>IF(N367="základní",J367,0)</f>
        <v>0</v>
      </c>
      <c r="BF367" s="218">
        <f>IF(N367="snížená",J367,0)</f>
        <v>0</v>
      </c>
      <c r="BG367" s="218">
        <f>IF(N367="zákl. přenesená",J367,0)</f>
        <v>0</v>
      </c>
      <c r="BH367" s="218">
        <f>IF(N367="sníž. přenesená",J367,0)</f>
        <v>0</v>
      </c>
      <c r="BI367" s="218">
        <f>IF(N367="nulová",J367,0)</f>
        <v>0</v>
      </c>
      <c r="BJ367" s="19" t="s">
        <v>79</v>
      </c>
      <c r="BK367" s="218">
        <f>ROUND(I367*H367,2)</f>
        <v>0</v>
      </c>
      <c r="BL367" s="19" t="s">
        <v>382</v>
      </c>
      <c r="BM367" s="217" t="s">
        <v>2993</v>
      </c>
    </row>
    <row r="368" s="2" customFormat="1">
      <c r="A368" s="40"/>
      <c r="B368" s="41"/>
      <c r="C368" s="42"/>
      <c r="D368" s="219" t="s">
        <v>165</v>
      </c>
      <c r="E368" s="42"/>
      <c r="F368" s="220" t="s">
        <v>2994</v>
      </c>
      <c r="G368" s="42"/>
      <c r="H368" s="42"/>
      <c r="I368" s="221"/>
      <c r="J368" s="42"/>
      <c r="K368" s="42"/>
      <c r="L368" s="46"/>
      <c r="M368" s="222"/>
      <c r="N368" s="223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165</v>
      </c>
      <c r="AU368" s="19" t="s">
        <v>81</v>
      </c>
    </row>
    <row r="369" s="13" customFormat="1">
      <c r="A369" s="13"/>
      <c r="B369" s="224"/>
      <c r="C369" s="225"/>
      <c r="D369" s="226" t="s">
        <v>167</v>
      </c>
      <c r="E369" s="227" t="s">
        <v>19</v>
      </c>
      <c r="F369" s="228" t="s">
        <v>2995</v>
      </c>
      <c r="G369" s="225"/>
      <c r="H369" s="229">
        <v>58.600000000000001</v>
      </c>
      <c r="I369" s="230"/>
      <c r="J369" s="225"/>
      <c r="K369" s="225"/>
      <c r="L369" s="231"/>
      <c r="M369" s="232"/>
      <c r="N369" s="233"/>
      <c r="O369" s="233"/>
      <c r="P369" s="233"/>
      <c r="Q369" s="233"/>
      <c r="R369" s="233"/>
      <c r="S369" s="233"/>
      <c r="T369" s="23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5" t="s">
        <v>167</v>
      </c>
      <c r="AU369" s="235" t="s">
        <v>81</v>
      </c>
      <c r="AV369" s="13" t="s">
        <v>81</v>
      </c>
      <c r="AW369" s="13" t="s">
        <v>33</v>
      </c>
      <c r="AX369" s="13" t="s">
        <v>71</v>
      </c>
      <c r="AY369" s="235" t="s">
        <v>155</v>
      </c>
    </row>
    <row r="370" s="14" customFormat="1">
      <c r="A370" s="14"/>
      <c r="B370" s="236"/>
      <c r="C370" s="237"/>
      <c r="D370" s="226" t="s">
        <v>167</v>
      </c>
      <c r="E370" s="238" t="s">
        <v>19</v>
      </c>
      <c r="F370" s="239" t="s">
        <v>177</v>
      </c>
      <c r="G370" s="237"/>
      <c r="H370" s="240">
        <v>58.600000000000001</v>
      </c>
      <c r="I370" s="241"/>
      <c r="J370" s="237"/>
      <c r="K370" s="237"/>
      <c r="L370" s="242"/>
      <c r="M370" s="243"/>
      <c r="N370" s="244"/>
      <c r="O370" s="244"/>
      <c r="P370" s="244"/>
      <c r="Q370" s="244"/>
      <c r="R370" s="244"/>
      <c r="S370" s="244"/>
      <c r="T370" s="245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6" t="s">
        <v>167</v>
      </c>
      <c r="AU370" s="246" t="s">
        <v>81</v>
      </c>
      <c r="AV370" s="14" t="s">
        <v>163</v>
      </c>
      <c r="AW370" s="14" t="s">
        <v>33</v>
      </c>
      <c r="AX370" s="14" t="s">
        <v>79</v>
      </c>
      <c r="AY370" s="246" t="s">
        <v>155</v>
      </c>
    </row>
    <row r="371" s="2" customFormat="1" ht="24.15" customHeight="1">
      <c r="A371" s="40"/>
      <c r="B371" s="41"/>
      <c r="C371" s="257" t="s">
        <v>950</v>
      </c>
      <c r="D371" s="257" t="s">
        <v>192</v>
      </c>
      <c r="E371" s="258" t="s">
        <v>2996</v>
      </c>
      <c r="F371" s="259" t="s">
        <v>2997</v>
      </c>
      <c r="G371" s="260" t="s">
        <v>338</v>
      </c>
      <c r="H371" s="261">
        <v>58.600000000000001</v>
      </c>
      <c r="I371" s="262"/>
      <c r="J371" s="263">
        <f>ROUND(I371*H371,2)</f>
        <v>0</v>
      </c>
      <c r="K371" s="259" t="s">
        <v>19</v>
      </c>
      <c r="L371" s="264"/>
      <c r="M371" s="265" t="s">
        <v>19</v>
      </c>
      <c r="N371" s="266" t="s">
        <v>42</v>
      </c>
      <c r="O371" s="86"/>
      <c r="P371" s="215">
        <f>O371*H371</f>
        <v>0</v>
      </c>
      <c r="Q371" s="215">
        <v>0</v>
      </c>
      <c r="R371" s="215">
        <f>Q371*H371</f>
        <v>0</v>
      </c>
      <c r="S371" s="215">
        <v>0</v>
      </c>
      <c r="T371" s="216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17" t="s">
        <v>506</v>
      </c>
      <c r="AT371" s="217" t="s">
        <v>192</v>
      </c>
      <c r="AU371" s="217" t="s">
        <v>81</v>
      </c>
      <c r="AY371" s="19" t="s">
        <v>155</v>
      </c>
      <c r="BE371" s="218">
        <f>IF(N371="základní",J371,0)</f>
        <v>0</v>
      </c>
      <c r="BF371" s="218">
        <f>IF(N371="snížená",J371,0)</f>
        <v>0</v>
      </c>
      <c r="BG371" s="218">
        <f>IF(N371="zákl. přenesená",J371,0)</f>
        <v>0</v>
      </c>
      <c r="BH371" s="218">
        <f>IF(N371="sníž. přenesená",J371,0)</f>
        <v>0</v>
      </c>
      <c r="BI371" s="218">
        <f>IF(N371="nulová",J371,0)</f>
        <v>0</v>
      </c>
      <c r="BJ371" s="19" t="s">
        <v>79</v>
      </c>
      <c r="BK371" s="218">
        <f>ROUND(I371*H371,2)</f>
        <v>0</v>
      </c>
      <c r="BL371" s="19" t="s">
        <v>382</v>
      </c>
      <c r="BM371" s="217" t="s">
        <v>2998</v>
      </c>
    </row>
    <row r="372" s="2" customFormat="1" ht="21.75" customHeight="1">
      <c r="A372" s="40"/>
      <c r="B372" s="41"/>
      <c r="C372" s="206" t="s">
        <v>958</v>
      </c>
      <c r="D372" s="206" t="s">
        <v>158</v>
      </c>
      <c r="E372" s="207" t="s">
        <v>2999</v>
      </c>
      <c r="F372" s="208" t="s">
        <v>3000</v>
      </c>
      <c r="G372" s="209" t="s">
        <v>338</v>
      </c>
      <c r="H372" s="210">
        <v>58.380000000000003</v>
      </c>
      <c r="I372" s="211"/>
      <c r="J372" s="212">
        <f>ROUND(I372*H372,2)</f>
        <v>0</v>
      </c>
      <c r="K372" s="208" t="s">
        <v>162</v>
      </c>
      <c r="L372" s="46"/>
      <c r="M372" s="213" t="s">
        <v>19</v>
      </c>
      <c r="N372" s="214" t="s">
        <v>42</v>
      </c>
      <c r="O372" s="86"/>
      <c r="P372" s="215">
        <f>O372*H372</f>
        <v>0</v>
      </c>
      <c r="Q372" s="215">
        <v>0.0016887</v>
      </c>
      <c r="R372" s="215">
        <f>Q372*H372</f>
        <v>0.098586305999999999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382</v>
      </c>
      <c r="AT372" s="217" t="s">
        <v>158</v>
      </c>
      <c r="AU372" s="217" t="s">
        <v>81</v>
      </c>
      <c r="AY372" s="19" t="s">
        <v>155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79</v>
      </c>
      <c r="BK372" s="218">
        <f>ROUND(I372*H372,2)</f>
        <v>0</v>
      </c>
      <c r="BL372" s="19" t="s">
        <v>382</v>
      </c>
      <c r="BM372" s="217" t="s">
        <v>3001</v>
      </c>
    </row>
    <row r="373" s="2" customFormat="1">
      <c r="A373" s="40"/>
      <c r="B373" s="41"/>
      <c r="C373" s="42"/>
      <c r="D373" s="219" t="s">
        <v>165</v>
      </c>
      <c r="E373" s="42"/>
      <c r="F373" s="220" t="s">
        <v>3002</v>
      </c>
      <c r="G373" s="42"/>
      <c r="H373" s="42"/>
      <c r="I373" s="221"/>
      <c r="J373" s="42"/>
      <c r="K373" s="42"/>
      <c r="L373" s="46"/>
      <c r="M373" s="222"/>
      <c r="N373" s="223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165</v>
      </c>
      <c r="AU373" s="19" t="s">
        <v>81</v>
      </c>
    </row>
    <row r="374" s="13" customFormat="1">
      <c r="A374" s="13"/>
      <c r="B374" s="224"/>
      <c r="C374" s="225"/>
      <c r="D374" s="226" t="s">
        <v>167</v>
      </c>
      <c r="E374" s="227" t="s">
        <v>19</v>
      </c>
      <c r="F374" s="228" t="s">
        <v>3003</v>
      </c>
      <c r="G374" s="225"/>
      <c r="H374" s="229">
        <v>58.380000000000003</v>
      </c>
      <c r="I374" s="230"/>
      <c r="J374" s="225"/>
      <c r="K374" s="225"/>
      <c r="L374" s="231"/>
      <c r="M374" s="232"/>
      <c r="N374" s="233"/>
      <c r="O374" s="233"/>
      <c r="P374" s="233"/>
      <c r="Q374" s="233"/>
      <c r="R374" s="233"/>
      <c r="S374" s="233"/>
      <c r="T374" s="23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5" t="s">
        <v>167</v>
      </c>
      <c r="AU374" s="235" t="s">
        <v>81</v>
      </c>
      <c r="AV374" s="13" t="s">
        <v>81</v>
      </c>
      <c r="AW374" s="13" t="s">
        <v>33</v>
      </c>
      <c r="AX374" s="13" t="s">
        <v>71</v>
      </c>
      <c r="AY374" s="235" t="s">
        <v>155</v>
      </c>
    </row>
    <row r="375" s="14" customFormat="1">
      <c r="A375" s="14"/>
      <c r="B375" s="236"/>
      <c r="C375" s="237"/>
      <c r="D375" s="226" t="s">
        <v>167</v>
      </c>
      <c r="E375" s="238" t="s">
        <v>19</v>
      </c>
      <c r="F375" s="239" t="s">
        <v>177</v>
      </c>
      <c r="G375" s="237"/>
      <c r="H375" s="240">
        <v>58.380000000000003</v>
      </c>
      <c r="I375" s="241"/>
      <c r="J375" s="237"/>
      <c r="K375" s="237"/>
      <c r="L375" s="242"/>
      <c r="M375" s="243"/>
      <c r="N375" s="244"/>
      <c r="O375" s="244"/>
      <c r="P375" s="244"/>
      <c r="Q375" s="244"/>
      <c r="R375" s="244"/>
      <c r="S375" s="244"/>
      <c r="T375" s="245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46" t="s">
        <v>167</v>
      </c>
      <c r="AU375" s="246" t="s">
        <v>81</v>
      </c>
      <c r="AV375" s="14" t="s">
        <v>163</v>
      </c>
      <c r="AW375" s="14" t="s">
        <v>33</v>
      </c>
      <c r="AX375" s="14" t="s">
        <v>79</v>
      </c>
      <c r="AY375" s="246" t="s">
        <v>155</v>
      </c>
    </row>
    <row r="376" s="2" customFormat="1" ht="24.15" customHeight="1">
      <c r="A376" s="40"/>
      <c r="B376" s="41"/>
      <c r="C376" s="206" t="s">
        <v>968</v>
      </c>
      <c r="D376" s="206" t="s">
        <v>158</v>
      </c>
      <c r="E376" s="207" t="s">
        <v>3004</v>
      </c>
      <c r="F376" s="208" t="s">
        <v>3005</v>
      </c>
      <c r="G376" s="209" t="s">
        <v>258</v>
      </c>
      <c r="H376" s="210">
        <v>2</v>
      </c>
      <c r="I376" s="211"/>
      <c r="J376" s="212">
        <f>ROUND(I376*H376,2)</f>
        <v>0</v>
      </c>
      <c r="K376" s="208" t="s">
        <v>162</v>
      </c>
      <c r="L376" s="46"/>
      <c r="M376" s="213" t="s">
        <v>19</v>
      </c>
      <c r="N376" s="214" t="s">
        <v>42</v>
      </c>
      <c r="O376" s="86"/>
      <c r="P376" s="215">
        <f>O376*H376</f>
        <v>0</v>
      </c>
      <c r="Q376" s="215">
        <v>0.00025159999999999999</v>
      </c>
      <c r="R376" s="215">
        <f>Q376*H376</f>
        <v>0.00050319999999999998</v>
      </c>
      <c r="S376" s="215">
        <v>0</v>
      </c>
      <c r="T376" s="216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17" t="s">
        <v>382</v>
      </c>
      <c r="AT376" s="217" t="s">
        <v>158</v>
      </c>
      <c r="AU376" s="217" t="s">
        <v>81</v>
      </c>
      <c r="AY376" s="19" t="s">
        <v>155</v>
      </c>
      <c r="BE376" s="218">
        <f>IF(N376="základní",J376,0)</f>
        <v>0</v>
      </c>
      <c r="BF376" s="218">
        <f>IF(N376="snížená",J376,0)</f>
        <v>0</v>
      </c>
      <c r="BG376" s="218">
        <f>IF(N376="zákl. přenesená",J376,0)</f>
        <v>0</v>
      </c>
      <c r="BH376" s="218">
        <f>IF(N376="sníž. přenesená",J376,0)</f>
        <v>0</v>
      </c>
      <c r="BI376" s="218">
        <f>IF(N376="nulová",J376,0)</f>
        <v>0</v>
      </c>
      <c r="BJ376" s="19" t="s">
        <v>79</v>
      </c>
      <c r="BK376" s="218">
        <f>ROUND(I376*H376,2)</f>
        <v>0</v>
      </c>
      <c r="BL376" s="19" t="s">
        <v>382</v>
      </c>
      <c r="BM376" s="217" t="s">
        <v>3006</v>
      </c>
    </row>
    <row r="377" s="2" customFormat="1">
      <c r="A377" s="40"/>
      <c r="B377" s="41"/>
      <c r="C377" s="42"/>
      <c r="D377" s="219" t="s">
        <v>165</v>
      </c>
      <c r="E377" s="42"/>
      <c r="F377" s="220" t="s">
        <v>3007</v>
      </c>
      <c r="G377" s="42"/>
      <c r="H377" s="42"/>
      <c r="I377" s="221"/>
      <c r="J377" s="42"/>
      <c r="K377" s="42"/>
      <c r="L377" s="46"/>
      <c r="M377" s="222"/>
      <c r="N377" s="223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165</v>
      </c>
      <c r="AU377" s="19" t="s">
        <v>81</v>
      </c>
    </row>
    <row r="378" s="2" customFormat="1" ht="24.15" customHeight="1">
      <c r="A378" s="40"/>
      <c r="B378" s="41"/>
      <c r="C378" s="206" t="s">
        <v>975</v>
      </c>
      <c r="D378" s="206" t="s">
        <v>158</v>
      </c>
      <c r="E378" s="207" t="s">
        <v>3008</v>
      </c>
      <c r="F378" s="208" t="s">
        <v>3009</v>
      </c>
      <c r="G378" s="209" t="s">
        <v>258</v>
      </c>
      <c r="H378" s="210">
        <v>4</v>
      </c>
      <c r="I378" s="211"/>
      <c r="J378" s="212">
        <f>ROUND(I378*H378,2)</f>
        <v>0</v>
      </c>
      <c r="K378" s="208" t="s">
        <v>162</v>
      </c>
      <c r="L378" s="46"/>
      <c r="M378" s="213" t="s">
        <v>19</v>
      </c>
      <c r="N378" s="214" t="s">
        <v>42</v>
      </c>
      <c r="O378" s="86"/>
      <c r="P378" s="215">
        <f>O378*H378</f>
        <v>0</v>
      </c>
      <c r="Q378" s="215">
        <v>0.00036200000000000002</v>
      </c>
      <c r="R378" s="215">
        <f>Q378*H378</f>
        <v>0.0014480000000000001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382</v>
      </c>
      <c r="AT378" s="217" t="s">
        <v>158</v>
      </c>
      <c r="AU378" s="217" t="s">
        <v>81</v>
      </c>
      <c r="AY378" s="19" t="s">
        <v>155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79</v>
      </c>
      <c r="BK378" s="218">
        <f>ROUND(I378*H378,2)</f>
        <v>0</v>
      </c>
      <c r="BL378" s="19" t="s">
        <v>382</v>
      </c>
      <c r="BM378" s="217" t="s">
        <v>3010</v>
      </c>
    </row>
    <row r="379" s="2" customFormat="1">
      <c r="A379" s="40"/>
      <c r="B379" s="41"/>
      <c r="C379" s="42"/>
      <c r="D379" s="219" t="s">
        <v>165</v>
      </c>
      <c r="E379" s="42"/>
      <c r="F379" s="220" t="s">
        <v>3011</v>
      </c>
      <c r="G379" s="42"/>
      <c r="H379" s="42"/>
      <c r="I379" s="221"/>
      <c r="J379" s="42"/>
      <c r="K379" s="42"/>
      <c r="L379" s="46"/>
      <c r="M379" s="222"/>
      <c r="N379" s="223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165</v>
      </c>
      <c r="AU379" s="19" t="s">
        <v>81</v>
      </c>
    </row>
    <row r="380" s="2" customFormat="1" ht="24.15" customHeight="1">
      <c r="A380" s="40"/>
      <c r="B380" s="41"/>
      <c r="C380" s="206" t="s">
        <v>984</v>
      </c>
      <c r="D380" s="206" t="s">
        <v>158</v>
      </c>
      <c r="E380" s="207" t="s">
        <v>3012</v>
      </c>
      <c r="F380" s="208" t="s">
        <v>3013</v>
      </c>
      <c r="G380" s="209" t="s">
        <v>338</v>
      </c>
      <c r="H380" s="210">
        <v>40</v>
      </c>
      <c r="I380" s="211"/>
      <c r="J380" s="212">
        <f>ROUND(I380*H380,2)</f>
        <v>0</v>
      </c>
      <c r="K380" s="208" t="s">
        <v>162</v>
      </c>
      <c r="L380" s="46"/>
      <c r="M380" s="213" t="s">
        <v>19</v>
      </c>
      <c r="N380" s="214" t="s">
        <v>42</v>
      </c>
      <c r="O380" s="86"/>
      <c r="P380" s="215">
        <f>O380*H380</f>
        <v>0</v>
      </c>
      <c r="Q380" s="215">
        <v>0.0021045999999999999</v>
      </c>
      <c r="R380" s="215">
        <f>Q380*H380</f>
        <v>0.084183999999999995</v>
      </c>
      <c r="S380" s="215">
        <v>0</v>
      </c>
      <c r="T380" s="216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17" t="s">
        <v>382</v>
      </c>
      <c r="AT380" s="217" t="s">
        <v>158</v>
      </c>
      <c r="AU380" s="217" t="s">
        <v>81</v>
      </c>
      <c r="AY380" s="19" t="s">
        <v>155</v>
      </c>
      <c r="BE380" s="218">
        <f>IF(N380="základní",J380,0)</f>
        <v>0</v>
      </c>
      <c r="BF380" s="218">
        <f>IF(N380="snížená",J380,0)</f>
        <v>0</v>
      </c>
      <c r="BG380" s="218">
        <f>IF(N380="zákl. přenesená",J380,0)</f>
        <v>0</v>
      </c>
      <c r="BH380" s="218">
        <f>IF(N380="sníž. přenesená",J380,0)</f>
        <v>0</v>
      </c>
      <c r="BI380" s="218">
        <f>IF(N380="nulová",J380,0)</f>
        <v>0</v>
      </c>
      <c r="BJ380" s="19" t="s">
        <v>79</v>
      </c>
      <c r="BK380" s="218">
        <f>ROUND(I380*H380,2)</f>
        <v>0</v>
      </c>
      <c r="BL380" s="19" t="s">
        <v>382</v>
      </c>
      <c r="BM380" s="217" t="s">
        <v>3014</v>
      </c>
    </row>
    <row r="381" s="2" customFormat="1">
      <c r="A381" s="40"/>
      <c r="B381" s="41"/>
      <c r="C381" s="42"/>
      <c r="D381" s="219" t="s">
        <v>165</v>
      </c>
      <c r="E381" s="42"/>
      <c r="F381" s="220" t="s">
        <v>3015</v>
      </c>
      <c r="G381" s="42"/>
      <c r="H381" s="42"/>
      <c r="I381" s="221"/>
      <c r="J381" s="42"/>
      <c r="K381" s="42"/>
      <c r="L381" s="46"/>
      <c r="M381" s="222"/>
      <c r="N381" s="223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165</v>
      </c>
      <c r="AU381" s="19" t="s">
        <v>81</v>
      </c>
    </row>
    <row r="382" s="13" customFormat="1">
      <c r="A382" s="13"/>
      <c r="B382" s="224"/>
      <c r="C382" s="225"/>
      <c r="D382" s="226" t="s">
        <v>167</v>
      </c>
      <c r="E382" s="227" t="s">
        <v>19</v>
      </c>
      <c r="F382" s="228" t="s">
        <v>3016</v>
      </c>
      <c r="G382" s="225"/>
      <c r="H382" s="229">
        <v>19</v>
      </c>
      <c r="I382" s="230"/>
      <c r="J382" s="225"/>
      <c r="K382" s="225"/>
      <c r="L382" s="231"/>
      <c r="M382" s="232"/>
      <c r="N382" s="233"/>
      <c r="O382" s="233"/>
      <c r="P382" s="233"/>
      <c r="Q382" s="233"/>
      <c r="R382" s="233"/>
      <c r="S382" s="233"/>
      <c r="T382" s="23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5" t="s">
        <v>167</v>
      </c>
      <c r="AU382" s="235" t="s">
        <v>81</v>
      </c>
      <c r="AV382" s="13" t="s">
        <v>81</v>
      </c>
      <c r="AW382" s="13" t="s">
        <v>33</v>
      </c>
      <c r="AX382" s="13" t="s">
        <v>71</v>
      </c>
      <c r="AY382" s="235" t="s">
        <v>155</v>
      </c>
    </row>
    <row r="383" s="13" customFormat="1">
      <c r="A383" s="13"/>
      <c r="B383" s="224"/>
      <c r="C383" s="225"/>
      <c r="D383" s="226" t="s">
        <v>167</v>
      </c>
      <c r="E383" s="227" t="s">
        <v>19</v>
      </c>
      <c r="F383" s="228" t="s">
        <v>3017</v>
      </c>
      <c r="G383" s="225"/>
      <c r="H383" s="229">
        <v>21</v>
      </c>
      <c r="I383" s="230"/>
      <c r="J383" s="225"/>
      <c r="K383" s="225"/>
      <c r="L383" s="231"/>
      <c r="M383" s="232"/>
      <c r="N383" s="233"/>
      <c r="O383" s="233"/>
      <c r="P383" s="233"/>
      <c r="Q383" s="233"/>
      <c r="R383" s="233"/>
      <c r="S383" s="233"/>
      <c r="T383" s="23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5" t="s">
        <v>167</v>
      </c>
      <c r="AU383" s="235" t="s">
        <v>81</v>
      </c>
      <c r="AV383" s="13" t="s">
        <v>81</v>
      </c>
      <c r="AW383" s="13" t="s">
        <v>33</v>
      </c>
      <c r="AX383" s="13" t="s">
        <v>71</v>
      </c>
      <c r="AY383" s="235" t="s">
        <v>155</v>
      </c>
    </row>
    <row r="384" s="14" customFormat="1">
      <c r="A384" s="14"/>
      <c r="B384" s="236"/>
      <c r="C384" s="237"/>
      <c r="D384" s="226" t="s">
        <v>167</v>
      </c>
      <c r="E384" s="238" t="s">
        <v>19</v>
      </c>
      <c r="F384" s="239" t="s">
        <v>177</v>
      </c>
      <c r="G384" s="237"/>
      <c r="H384" s="240">
        <v>40</v>
      </c>
      <c r="I384" s="241"/>
      <c r="J384" s="237"/>
      <c r="K384" s="237"/>
      <c r="L384" s="242"/>
      <c r="M384" s="243"/>
      <c r="N384" s="244"/>
      <c r="O384" s="244"/>
      <c r="P384" s="244"/>
      <c r="Q384" s="244"/>
      <c r="R384" s="244"/>
      <c r="S384" s="244"/>
      <c r="T384" s="24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6" t="s">
        <v>167</v>
      </c>
      <c r="AU384" s="246" t="s">
        <v>81</v>
      </c>
      <c r="AV384" s="14" t="s">
        <v>163</v>
      </c>
      <c r="AW384" s="14" t="s">
        <v>33</v>
      </c>
      <c r="AX384" s="14" t="s">
        <v>79</v>
      </c>
      <c r="AY384" s="246" t="s">
        <v>155</v>
      </c>
    </row>
    <row r="385" s="2" customFormat="1" ht="24.15" customHeight="1">
      <c r="A385" s="40"/>
      <c r="B385" s="41"/>
      <c r="C385" s="206" t="s">
        <v>877</v>
      </c>
      <c r="D385" s="206" t="s">
        <v>158</v>
      </c>
      <c r="E385" s="207" t="s">
        <v>3018</v>
      </c>
      <c r="F385" s="208" t="s">
        <v>3019</v>
      </c>
      <c r="G385" s="209" t="s">
        <v>264</v>
      </c>
      <c r="H385" s="210">
        <v>10.08</v>
      </c>
      <c r="I385" s="211"/>
      <c r="J385" s="212">
        <f>ROUND(I385*H385,2)</f>
        <v>0</v>
      </c>
      <c r="K385" s="208" t="s">
        <v>162</v>
      </c>
      <c r="L385" s="46"/>
      <c r="M385" s="213" t="s">
        <v>19</v>
      </c>
      <c r="N385" s="214" t="s">
        <v>42</v>
      </c>
      <c r="O385" s="86"/>
      <c r="P385" s="215">
        <f>O385*H385</f>
        <v>0</v>
      </c>
      <c r="Q385" s="215">
        <v>0.010788600000000001</v>
      </c>
      <c r="R385" s="215">
        <f>Q385*H385</f>
        <v>0.10874908800000001</v>
      </c>
      <c r="S385" s="215">
        <v>0</v>
      </c>
      <c r="T385" s="216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17" t="s">
        <v>382</v>
      </c>
      <c r="AT385" s="217" t="s">
        <v>158</v>
      </c>
      <c r="AU385" s="217" t="s">
        <v>81</v>
      </c>
      <c r="AY385" s="19" t="s">
        <v>155</v>
      </c>
      <c r="BE385" s="218">
        <f>IF(N385="základní",J385,0)</f>
        <v>0</v>
      </c>
      <c r="BF385" s="218">
        <f>IF(N385="snížená",J385,0)</f>
        <v>0</v>
      </c>
      <c r="BG385" s="218">
        <f>IF(N385="zákl. přenesená",J385,0)</f>
        <v>0</v>
      </c>
      <c r="BH385" s="218">
        <f>IF(N385="sníž. přenesená",J385,0)</f>
        <v>0</v>
      </c>
      <c r="BI385" s="218">
        <f>IF(N385="nulová",J385,0)</f>
        <v>0</v>
      </c>
      <c r="BJ385" s="19" t="s">
        <v>79</v>
      </c>
      <c r="BK385" s="218">
        <f>ROUND(I385*H385,2)</f>
        <v>0</v>
      </c>
      <c r="BL385" s="19" t="s">
        <v>382</v>
      </c>
      <c r="BM385" s="217" t="s">
        <v>3020</v>
      </c>
    </row>
    <row r="386" s="2" customFormat="1">
      <c r="A386" s="40"/>
      <c r="B386" s="41"/>
      <c r="C386" s="42"/>
      <c r="D386" s="219" t="s">
        <v>165</v>
      </c>
      <c r="E386" s="42"/>
      <c r="F386" s="220" t="s">
        <v>3021</v>
      </c>
      <c r="G386" s="42"/>
      <c r="H386" s="42"/>
      <c r="I386" s="221"/>
      <c r="J386" s="42"/>
      <c r="K386" s="42"/>
      <c r="L386" s="46"/>
      <c r="M386" s="222"/>
      <c r="N386" s="223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165</v>
      </c>
      <c r="AU386" s="19" t="s">
        <v>81</v>
      </c>
    </row>
    <row r="387" s="13" customFormat="1">
      <c r="A387" s="13"/>
      <c r="B387" s="224"/>
      <c r="C387" s="225"/>
      <c r="D387" s="226" t="s">
        <v>167</v>
      </c>
      <c r="E387" s="227" t="s">
        <v>19</v>
      </c>
      <c r="F387" s="228" t="s">
        <v>2706</v>
      </c>
      <c r="G387" s="225"/>
      <c r="H387" s="229">
        <v>2.8799999999999999</v>
      </c>
      <c r="I387" s="230"/>
      <c r="J387" s="225"/>
      <c r="K387" s="225"/>
      <c r="L387" s="231"/>
      <c r="M387" s="232"/>
      <c r="N387" s="233"/>
      <c r="O387" s="233"/>
      <c r="P387" s="233"/>
      <c r="Q387" s="233"/>
      <c r="R387" s="233"/>
      <c r="S387" s="233"/>
      <c r="T387" s="23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5" t="s">
        <v>167</v>
      </c>
      <c r="AU387" s="235" t="s">
        <v>81</v>
      </c>
      <c r="AV387" s="13" t="s">
        <v>81</v>
      </c>
      <c r="AW387" s="13" t="s">
        <v>33</v>
      </c>
      <c r="AX387" s="13" t="s">
        <v>71</v>
      </c>
      <c r="AY387" s="235" t="s">
        <v>155</v>
      </c>
    </row>
    <row r="388" s="13" customFormat="1">
      <c r="A388" s="13"/>
      <c r="B388" s="224"/>
      <c r="C388" s="225"/>
      <c r="D388" s="226" t="s">
        <v>167</v>
      </c>
      <c r="E388" s="227" t="s">
        <v>19</v>
      </c>
      <c r="F388" s="228" t="s">
        <v>2707</v>
      </c>
      <c r="G388" s="225"/>
      <c r="H388" s="229">
        <v>1.04</v>
      </c>
      <c r="I388" s="230"/>
      <c r="J388" s="225"/>
      <c r="K388" s="225"/>
      <c r="L388" s="231"/>
      <c r="M388" s="232"/>
      <c r="N388" s="233"/>
      <c r="O388" s="233"/>
      <c r="P388" s="233"/>
      <c r="Q388" s="233"/>
      <c r="R388" s="233"/>
      <c r="S388" s="233"/>
      <c r="T388" s="23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5" t="s">
        <v>167</v>
      </c>
      <c r="AU388" s="235" t="s">
        <v>81</v>
      </c>
      <c r="AV388" s="13" t="s">
        <v>81</v>
      </c>
      <c r="AW388" s="13" t="s">
        <v>33</v>
      </c>
      <c r="AX388" s="13" t="s">
        <v>71</v>
      </c>
      <c r="AY388" s="235" t="s">
        <v>155</v>
      </c>
    </row>
    <row r="389" s="13" customFormat="1">
      <c r="A389" s="13"/>
      <c r="B389" s="224"/>
      <c r="C389" s="225"/>
      <c r="D389" s="226" t="s">
        <v>167</v>
      </c>
      <c r="E389" s="227" t="s">
        <v>19</v>
      </c>
      <c r="F389" s="228" t="s">
        <v>2708</v>
      </c>
      <c r="G389" s="225"/>
      <c r="H389" s="229">
        <v>1.5600000000000001</v>
      </c>
      <c r="I389" s="230"/>
      <c r="J389" s="225"/>
      <c r="K389" s="225"/>
      <c r="L389" s="231"/>
      <c r="M389" s="232"/>
      <c r="N389" s="233"/>
      <c r="O389" s="233"/>
      <c r="P389" s="233"/>
      <c r="Q389" s="233"/>
      <c r="R389" s="233"/>
      <c r="S389" s="233"/>
      <c r="T389" s="23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5" t="s">
        <v>167</v>
      </c>
      <c r="AU389" s="235" t="s">
        <v>81</v>
      </c>
      <c r="AV389" s="13" t="s">
        <v>81</v>
      </c>
      <c r="AW389" s="13" t="s">
        <v>33</v>
      </c>
      <c r="AX389" s="13" t="s">
        <v>71</v>
      </c>
      <c r="AY389" s="235" t="s">
        <v>155</v>
      </c>
    </row>
    <row r="390" s="13" customFormat="1">
      <c r="A390" s="13"/>
      <c r="B390" s="224"/>
      <c r="C390" s="225"/>
      <c r="D390" s="226" t="s">
        <v>167</v>
      </c>
      <c r="E390" s="227" t="s">
        <v>19</v>
      </c>
      <c r="F390" s="228" t="s">
        <v>2709</v>
      </c>
      <c r="G390" s="225"/>
      <c r="H390" s="229">
        <v>1.24</v>
      </c>
      <c r="I390" s="230"/>
      <c r="J390" s="225"/>
      <c r="K390" s="225"/>
      <c r="L390" s="231"/>
      <c r="M390" s="232"/>
      <c r="N390" s="233"/>
      <c r="O390" s="233"/>
      <c r="P390" s="233"/>
      <c r="Q390" s="233"/>
      <c r="R390" s="233"/>
      <c r="S390" s="233"/>
      <c r="T390" s="23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5" t="s">
        <v>167</v>
      </c>
      <c r="AU390" s="235" t="s">
        <v>81</v>
      </c>
      <c r="AV390" s="13" t="s">
        <v>81</v>
      </c>
      <c r="AW390" s="13" t="s">
        <v>33</v>
      </c>
      <c r="AX390" s="13" t="s">
        <v>71</v>
      </c>
      <c r="AY390" s="235" t="s">
        <v>155</v>
      </c>
    </row>
    <row r="391" s="13" customFormat="1">
      <c r="A391" s="13"/>
      <c r="B391" s="224"/>
      <c r="C391" s="225"/>
      <c r="D391" s="226" t="s">
        <v>167</v>
      </c>
      <c r="E391" s="227" t="s">
        <v>19</v>
      </c>
      <c r="F391" s="228" t="s">
        <v>2710</v>
      </c>
      <c r="G391" s="225"/>
      <c r="H391" s="229">
        <v>2.48</v>
      </c>
      <c r="I391" s="230"/>
      <c r="J391" s="225"/>
      <c r="K391" s="225"/>
      <c r="L391" s="231"/>
      <c r="M391" s="232"/>
      <c r="N391" s="233"/>
      <c r="O391" s="233"/>
      <c r="P391" s="233"/>
      <c r="Q391" s="233"/>
      <c r="R391" s="233"/>
      <c r="S391" s="233"/>
      <c r="T391" s="23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5" t="s">
        <v>167</v>
      </c>
      <c r="AU391" s="235" t="s">
        <v>81</v>
      </c>
      <c r="AV391" s="13" t="s">
        <v>81</v>
      </c>
      <c r="AW391" s="13" t="s">
        <v>33</v>
      </c>
      <c r="AX391" s="13" t="s">
        <v>71</v>
      </c>
      <c r="AY391" s="235" t="s">
        <v>155</v>
      </c>
    </row>
    <row r="392" s="13" customFormat="1">
      <c r="A392" s="13"/>
      <c r="B392" s="224"/>
      <c r="C392" s="225"/>
      <c r="D392" s="226" t="s">
        <v>167</v>
      </c>
      <c r="E392" s="227" t="s">
        <v>19</v>
      </c>
      <c r="F392" s="228" t="s">
        <v>2711</v>
      </c>
      <c r="G392" s="225"/>
      <c r="H392" s="229">
        <v>0.88</v>
      </c>
      <c r="I392" s="230"/>
      <c r="J392" s="225"/>
      <c r="K392" s="225"/>
      <c r="L392" s="231"/>
      <c r="M392" s="232"/>
      <c r="N392" s="233"/>
      <c r="O392" s="233"/>
      <c r="P392" s="233"/>
      <c r="Q392" s="233"/>
      <c r="R392" s="233"/>
      <c r="S392" s="233"/>
      <c r="T392" s="23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5" t="s">
        <v>167</v>
      </c>
      <c r="AU392" s="235" t="s">
        <v>81</v>
      </c>
      <c r="AV392" s="13" t="s">
        <v>81</v>
      </c>
      <c r="AW392" s="13" t="s">
        <v>33</v>
      </c>
      <c r="AX392" s="13" t="s">
        <v>71</v>
      </c>
      <c r="AY392" s="235" t="s">
        <v>155</v>
      </c>
    </row>
    <row r="393" s="14" customFormat="1">
      <c r="A393" s="14"/>
      <c r="B393" s="236"/>
      <c r="C393" s="237"/>
      <c r="D393" s="226" t="s">
        <v>167</v>
      </c>
      <c r="E393" s="238" t="s">
        <v>19</v>
      </c>
      <c r="F393" s="239" t="s">
        <v>3022</v>
      </c>
      <c r="G393" s="237"/>
      <c r="H393" s="240">
        <v>10.080000000000002</v>
      </c>
      <c r="I393" s="241"/>
      <c r="J393" s="237"/>
      <c r="K393" s="237"/>
      <c r="L393" s="242"/>
      <c r="M393" s="243"/>
      <c r="N393" s="244"/>
      <c r="O393" s="244"/>
      <c r="P393" s="244"/>
      <c r="Q393" s="244"/>
      <c r="R393" s="244"/>
      <c r="S393" s="244"/>
      <c r="T393" s="24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46" t="s">
        <v>167</v>
      </c>
      <c r="AU393" s="246" t="s">
        <v>81</v>
      </c>
      <c r="AV393" s="14" t="s">
        <v>163</v>
      </c>
      <c r="AW393" s="14" t="s">
        <v>33</v>
      </c>
      <c r="AX393" s="14" t="s">
        <v>79</v>
      </c>
      <c r="AY393" s="246" t="s">
        <v>155</v>
      </c>
    </row>
    <row r="394" s="2" customFormat="1" ht="16.5" customHeight="1">
      <c r="A394" s="40"/>
      <c r="B394" s="41"/>
      <c r="C394" s="206" t="s">
        <v>999</v>
      </c>
      <c r="D394" s="206" t="s">
        <v>158</v>
      </c>
      <c r="E394" s="207" t="s">
        <v>3023</v>
      </c>
      <c r="F394" s="208" t="s">
        <v>3024</v>
      </c>
      <c r="G394" s="209" t="s">
        <v>338</v>
      </c>
      <c r="H394" s="210">
        <v>58.380000000000003</v>
      </c>
      <c r="I394" s="211"/>
      <c r="J394" s="212">
        <f>ROUND(I394*H394,2)</f>
        <v>0</v>
      </c>
      <c r="K394" s="208" t="s">
        <v>19</v>
      </c>
      <c r="L394" s="46"/>
      <c r="M394" s="213" t="s">
        <v>19</v>
      </c>
      <c r="N394" s="214" t="s">
        <v>42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382</v>
      </c>
      <c r="AT394" s="217" t="s">
        <v>158</v>
      </c>
      <c r="AU394" s="217" t="s">
        <v>81</v>
      </c>
      <c r="AY394" s="19" t="s">
        <v>155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79</v>
      </c>
      <c r="BK394" s="218">
        <f>ROUND(I394*H394,2)</f>
        <v>0</v>
      </c>
      <c r="BL394" s="19" t="s">
        <v>382</v>
      </c>
      <c r="BM394" s="217" t="s">
        <v>3025</v>
      </c>
    </row>
    <row r="395" s="13" customFormat="1">
      <c r="A395" s="13"/>
      <c r="B395" s="224"/>
      <c r="C395" s="225"/>
      <c r="D395" s="226" t="s">
        <v>167</v>
      </c>
      <c r="E395" s="227" t="s">
        <v>19</v>
      </c>
      <c r="F395" s="228" t="s">
        <v>3026</v>
      </c>
      <c r="G395" s="225"/>
      <c r="H395" s="229">
        <v>58.380000000000003</v>
      </c>
      <c r="I395" s="230"/>
      <c r="J395" s="225"/>
      <c r="K395" s="225"/>
      <c r="L395" s="231"/>
      <c r="M395" s="232"/>
      <c r="N395" s="233"/>
      <c r="O395" s="233"/>
      <c r="P395" s="233"/>
      <c r="Q395" s="233"/>
      <c r="R395" s="233"/>
      <c r="S395" s="233"/>
      <c r="T395" s="23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5" t="s">
        <v>167</v>
      </c>
      <c r="AU395" s="235" t="s">
        <v>81</v>
      </c>
      <c r="AV395" s="13" t="s">
        <v>81</v>
      </c>
      <c r="AW395" s="13" t="s">
        <v>33</v>
      </c>
      <c r="AX395" s="13" t="s">
        <v>71</v>
      </c>
      <c r="AY395" s="235" t="s">
        <v>155</v>
      </c>
    </row>
    <row r="396" s="14" customFormat="1">
      <c r="A396" s="14"/>
      <c r="B396" s="236"/>
      <c r="C396" s="237"/>
      <c r="D396" s="226" t="s">
        <v>167</v>
      </c>
      <c r="E396" s="238" t="s">
        <v>19</v>
      </c>
      <c r="F396" s="239" t="s">
        <v>177</v>
      </c>
      <c r="G396" s="237"/>
      <c r="H396" s="240">
        <v>58.380000000000003</v>
      </c>
      <c r="I396" s="241"/>
      <c r="J396" s="237"/>
      <c r="K396" s="237"/>
      <c r="L396" s="242"/>
      <c r="M396" s="243"/>
      <c r="N396" s="244"/>
      <c r="O396" s="244"/>
      <c r="P396" s="244"/>
      <c r="Q396" s="244"/>
      <c r="R396" s="244"/>
      <c r="S396" s="244"/>
      <c r="T396" s="24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6" t="s">
        <v>167</v>
      </c>
      <c r="AU396" s="246" t="s">
        <v>81</v>
      </c>
      <c r="AV396" s="14" t="s">
        <v>163</v>
      </c>
      <c r="AW396" s="14" t="s">
        <v>33</v>
      </c>
      <c r="AX396" s="14" t="s">
        <v>79</v>
      </c>
      <c r="AY396" s="246" t="s">
        <v>155</v>
      </c>
    </row>
    <row r="397" s="2" customFormat="1" ht="16.5" customHeight="1">
      <c r="A397" s="40"/>
      <c r="B397" s="41"/>
      <c r="C397" s="257" t="s">
        <v>1016</v>
      </c>
      <c r="D397" s="257" t="s">
        <v>192</v>
      </c>
      <c r="E397" s="258" t="s">
        <v>3027</v>
      </c>
      <c r="F397" s="259" t="s">
        <v>3028</v>
      </c>
      <c r="G397" s="260" t="s">
        <v>258</v>
      </c>
      <c r="H397" s="261">
        <v>64.218000000000004</v>
      </c>
      <c r="I397" s="262"/>
      <c r="J397" s="263">
        <f>ROUND(I397*H397,2)</f>
        <v>0</v>
      </c>
      <c r="K397" s="259" t="s">
        <v>19</v>
      </c>
      <c r="L397" s="264"/>
      <c r="M397" s="265" t="s">
        <v>19</v>
      </c>
      <c r="N397" s="266" t="s">
        <v>42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506</v>
      </c>
      <c r="AT397" s="217" t="s">
        <v>192</v>
      </c>
      <c r="AU397" s="217" t="s">
        <v>81</v>
      </c>
      <c r="AY397" s="19" t="s">
        <v>155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79</v>
      </c>
      <c r="BK397" s="218">
        <f>ROUND(I397*H397,2)</f>
        <v>0</v>
      </c>
      <c r="BL397" s="19" t="s">
        <v>382</v>
      </c>
      <c r="BM397" s="217" t="s">
        <v>3029</v>
      </c>
    </row>
    <row r="398" s="13" customFormat="1">
      <c r="A398" s="13"/>
      <c r="B398" s="224"/>
      <c r="C398" s="225"/>
      <c r="D398" s="226" t="s">
        <v>167</v>
      </c>
      <c r="E398" s="227" t="s">
        <v>19</v>
      </c>
      <c r="F398" s="228" t="s">
        <v>3030</v>
      </c>
      <c r="G398" s="225"/>
      <c r="H398" s="229">
        <v>64.218000000000004</v>
      </c>
      <c r="I398" s="230"/>
      <c r="J398" s="225"/>
      <c r="K398" s="225"/>
      <c r="L398" s="231"/>
      <c r="M398" s="232"/>
      <c r="N398" s="233"/>
      <c r="O398" s="233"/>
      <c r="P398" s="233"/>
      <c r="Q398" s="233"/>
      <c r="R398" s="233"/>
      <c r="S398" s="233"/>
      <c r="T398" s="23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5" t="s">
        <v>167</v>
      </c>
      <c r="AU398" s="235" t="s">
        <v>81</v>
      </c>
      <c r="AV398" s="13" t="s">
        <v>81</v>
      </c>
      <c r="AW398" s="13" t="s">
        <v>33</v>
      </c>
      <c r="AX398" s="13" t="s">
        <v>71</v>
      </c>
      <c r="AY398" s="235" t="s">
        <v>155</v>
      </c>
    </row>
    <row r="399" s="14" customFormat="1">
      <c r="A399" s="14"/>
      <c r="B399" s="236"/>
      <c r="C399" s="237"/>
      <c r="D399" s="226" t="s">
        <v>167</v>
      </c>
      <c r="E399" s="238" t="s">
        <v>19</v>
      </c>
      <c r="F399" s="239" t="s">
        <v>177</v>
      </c>
      <c r="G399" s="237"/>
      <c r="H399" s="240">
        <v>64.218000000000004</v>
      </c>
      <c r="I399" s="241"/>
      <c r="J399" s="237"/>
      <c r="K399" s="237"/>
      <c r="L399" s="242"/>
      <c r="M399" s="243"/>
      <c r="N399" s="244"/>
      <c r="O399" s="244"/>
      <c r="P399" s="244"/>
      <c r="Q399" s="244"/>
      <c r="R399" s="244"/>
      <c r="S399" s="244"/>
      <c r="T399" s="24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46" t="s">
        <v>167</v>
      </c>
      <c r="AU399" s="246" t="s">
        <v>81</v>
      </c>
      <c r="AV399" s="14" t="s">
        <v>163</v>
      </c>
      <c r="AW399" s="14" t="s">
        <v>33</v>
      </c>
      <c r="AX399" s="14" t="s">
        <v>79</v>
      </c>
      <c r="AY399" s="246" t="s">
        <v>155</v>
      </c>
    </row>
    <row r="400" s="2" customFormat="1" ht="24.15" customHeight="1">
      <c r="A400" s="40"/>
      <c r="B400" s="41"/>
      <c r="C400" s="206" t="s">
        <v>1022</v>
      </c>
      <c r="D400" s="206" t="s">
        <v>158</v>
      </c>
      <c r="E400" s="207" t="s">
        <v>3031</v>
      </c>
      <c r="F400" s="208" t="s">
        <v>3032</v>
      </c>
      <c r="G400" s="209" t="s">
        <v>183</v>
      </c>
      <c r="H400" s="210">
        <v>3.0779999999999998</v>
      </c>
      <c r="I400" s="211"/>
      <c r="J400" s="212">
        <f>ROUND(I400*H400,2)</f>
        <v>0</v>
      </c>
      <c r="K400" s="208" t="s">
        <v>162</v>
      </c>
      <c r="L400" s="46"/>
      <c r="M400" s="213" t="s">
        <v>19</v>
      </c>
      <c r="N400" s="214" t="s">
        <v>42</v>
      </c>
      <c r="O400" s="86"/>
      <c r="P400" s="215">
        <f>O400*H400</f>
        <v>0</v>
      </c>
      <c r="Q400" s="215">
        <v>0</v>
      </c>
      <c r="R400" s="215">
        <f>Q400*H400</f>
        <v>0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382</v>
      </c>
      <c r="AT400" s="217" t="s">
        <v>158</v>
      </c>
      <c r="AU400" s="217" t="s">
        <v>81</v>
      </c>
      <c r="AY400" s="19" t="s">
        <v>155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79</v>
      </c>
      <c r="BK400" s="218">
        <f>ROUND(I400*H400,2)</f>
        <v>0</v>
      </c>
      <c r="BL400" s="19" t="s">
        <v>382</v>
      </c>
      <c r="BM400" s="217" t="s">
        <v>3033</v>
      </c>
    </row>
    <row r="401" s="2" customFormat="1">
      <c r="A401" s="40"/>
      <c r="B401" s="41"/>
      <c r="C401" s="42"/>
      <c r="D401" s="219" t="s">
        <v>165</v>
      </c>
      <c r="E401" s="42"/>
      <c r="F401" s="220" t="s">
        <v>3034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165</v>
      </c>
      <c r="AU401" s="19" t="s">
        <v>81</v>
      </c>
    </row>
    <row r="402" s="12" customFormat="1" ht="22.8" customHeight="1">
      <c r="A402" s="12"/>
      <c r="B402" s="190"/>
      <c r="C402" s="191"/>
      <c r="D402" s="192" t="s">
        <v>70</v>
      </c>
      <c r="E402" s="204" t="s">
        <v>3035</v>
      </c>
      <c r="F402" s="204" t="s">
        <v>3036</v>
      </c>
      <c r="G402" s="191"/>
      <c r="H402" s="191"/>
      <c r="I402" s="194"/>
      <c r="J402" s="205">
        <f>BK402</f>
        <v>0</v>
      </c>
      <c r="K402" s="191"/>
      <c r="L402" s="196"/>
      <c r="M402" s="197"/>
      <c r="N402" s="198"/>
      <c r="O402" s="198"/>
      <c r="P402" s="199">
        <f>SUM(P403:P449)</f>
        <v>0</v>
      </c>
      <c r="Q402" s="198"/>
      <c r="R402" s="199">
        <f>SUM(R403:R449)</f>
        <v>0.25199852000000006</v>
      </c>
      <c r="S402" s="198"/>
      <c r="T402" s="200">
        <f>SUM(T403:T449)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01" t="s">
        <v>81</v>
      </c>
      <c r="AT402" s="202" t="s">
        <v>70</v>
      </c>
      <c r="AU402" s="202" t="s">
        <v>79</v>
      </c>
      <c r="AY402" s="201" t="s">
        <v>155</v>
      </c>
      <c r="BK402" s="203">
        <f>SUM(BK403:BK449)</f>
        <v>0</v>
      </c>
    </row>
    <row r="403" s="2" customFormat="1" ht="21.75" customHeight="1">
      <c r="A403" s="40"/>
      <c r="B403" s="41"/>
      <c r="C403" s="206" t="s">
        <v>1029</v>
      </c>
      <c r="D403" s="206" t="s">
        <v>158</v>
      </c>
      <c r="E403" s="207" t="s">
        <v>3037</v>
      </c>
      <c r="F403" s="208" t="s">
        <v>3038</v>
      </c>
      <c r="G403" s="209" t="s">
        <v>264</v>
      </c>
      <c r="H403" s="210">
        <v>1038.4839999999999</v>
      </c>
      <c r="I403" s="211"/>
      <c r="J403" s="212">
        <f>ROUND(I403*H403,2)</f>
        <v>0</v>
      </c>
      <c r="K403" s="208" t="s">
        <v>162</v>
      </c>
      <c r="L403" s="46"/>
      <c r="M403" s="213" t="s">
        <v>19</v>
      </c>
      <c r="N403" s="214" t="s">
        <v>42</v>
      </c>
      <c r="O403" s="86"/>
      <c r="P403" s="215">
        <f>O403*H403</f>
        <v>0</v>
      </c>
      <c r="Q403" s="215">
        <v>0</v>
      </c>
      <c r="R403" s="215">
        <f>Q403*H403</f>
        <v>0</v>
      </c>
      <c r="S403" s="215">
        <v>0</v>
      </c>
      <c r="T403" s="216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17" t="s">
        <v>382</v>
      </c>
      <c r="AT403" s="217" t="s">
        <v>158</v>
      </c>
      <c r="AU403" s="217" t="s">
        <v>81</v>
      </c>
      <c r="AY403" s="19" t="s">
        <v>155</v>
      </c>
      <c r="BE403" s="218">
        <f>IF(N403="základní",J403,0)</f>
        <v>0</v>
      </c>
      <c r="BF403" s="218">
        <f>IF(N403="snížená",J403,0)</f>
        <v>0</v>
      </c>
      <c r="BG403" s="218">
        <f>IF(N403="zákl. přenesená",J403,0)</f>
        <v>0</v>
      </c>
      <c r="BH403" s="218">
        <f>IF(N403="sníž. přenesená",J403,0)</f>
        <v>0</v>
      </c>
      <c r="BI403" s="218">
        <f>IF(N403="nulová",J403,0)</f>
        <v>0</v>
      </c>
      <c r="BJ403" s="19" t="s">
        <v>79</v>
      </c>
      <c r="BK403" s="218">
        <f>ROUND(I403*H403,2)</f>
        <v>0</v>
      </c>
      <c r="BL403" s="19" t="s">
        <v>382</v>
      </c>
      <c r="BM403" s="217" t="s">
        <v>3039</v>
      </c>
    </row>
    <row r="404" s="2" customFormat="1">
      <c r="A404" s="40"/>
      <c r="B404" s="41"/>
      <c r="C404" s="42"/>
      <c r="D404" s="219" t="s">
        <v>165</v>
      </c>
      <c r="E404" s="42"/>
      <c r="F404" s="220" t="s">
        <v>3040</v>
      </c>
      <c r="G404" s="42"/>
      <c r="H404" s="42"/>
      <c r="I404" s="221"/>
      <c r="J404" s="42"/>
      <c r="K404" s="42"/>
      <c r="L404" s="46"/>
      <c r="M404" s="222"/>
      <c r="N404" s="223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165</v>
      </c>
      <c r="AU404" s="19" t="s">
        <v>81</v>
      </c>
    </row>
    <row r="405" s="13" customFormat="1">
      <c r="A405" s="13"/>
      <c r="B405" s="224"/>
      <c r="C405" s="225"/>
      <c r="D405" s="226" t="s">
        <v>167</v>
      </c>
      <c r="E405" s="227" t="s">
        <v>19</v>
      </c>
      <c r="F405" s="228" t="s">
        <v>3041</v>
      </c>
      <c r="G405" s="225"/>
      <c r="H405" s="229">
        <v>1029.8440000000001</v>
      </c>
      <c r="I405" s="230"/>
      <c r="J405" s="225"/>
      <c r="K405" s="225"/>
      <c r="L405" s="231"/>
      <c r="M405" s="232"/>
      <c r="N405" s="233"/>
      <c r="O405" s="233"/>
      <c r="P405" s="233"/>
      <c r="Q405" s="233"/>
      <c r="R405" s="233"/>
      <c r="S405" s="233"/>
      <c r="T405" s="23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5" t="s">
        <v>167</v>
      </c>
      <c r="AU405" s="235" t="s">
        <v>81</v>
      </c>
      <c r="AV405" s="13" t="s">
        <v>81</v>
      </c>
      <c r="AW405" s="13" t="s">
        <v>33</v>
      </c>
      <c r="AX405" s="13" t="s">
        <v>71</v>
      </c>
      <c r="AY405" s="235" t="s">
        <v>155</v>
      </c>
    </row>
    <row r="406" s="13" customFormat="1">
      <c r="A406" s="13"/>
      <c r="B406" s="224"/>
      <c r="C406" s="225"/>
      <c r="D406" s="226" t="s">
        <v>167</v>
      </c>
      <c r="E406" s="227" t="s">
        <v>19</v>
      </c>
      <c r="F406" s="228" t="s">
        <v>3042</v>
      </c>
      <c r="G406" s="225"/>
      <c r="H406" s="229">
        <v>-41.829999999999998</v>
      </c>
      <c r="I406" s="230"/>
      <c r="J406" s="225"/>
      <c r="K406" s="225"/>
      <c r="L406" s="231"/>
      <c r="M406" s="232"/>
      <c r="N406" s="233"/>
      <c r="O406" s="233"/>
      <c r="P406" s="233"/>
      <c r="Q406" s="233"/>
      <c r="R406" s="233"/>
      <c r="S406" s="233"/>
      <c r="T406" s="23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5" t="s">
        <v>167</v>
      </c>
      <c r="AU406" s="235" t="s">
        <v>81</v>
      </c>
      <c r="AV406" s="13" t="s">
        <v>81</v>
      </c>
      <c r="AW406" s="13" t="s">
        <v>33</v>
      </c>
      <c r="AX406" s="13" t="s">
        <v>71</v>
      </c>
      <c r="AY406" s="235" t="s">
        <v>155</v>
      </c>
    </row>
    <row r="407" s="13" customFormat="1">
      <c r="A407" s="13"/>
      <c r="B407" s="224"/>
      <c r="C407" s="225"/>
      <c r="D407" s="226" t="s">
        <v>167</v>
      </c>
      <c r="E407" s="227" t="s">
        <v>19</v>
      </c>
      <c r="F407" s="228" t="s">
        <v>3043</v>
      </c>
      <c r="G407" s="225"/>
      <c r="H407" s="229">
        <v>50.469999999999999</v>
      </c>
      <c r="I407" s="230"/>
      <c r="J407" s="225"/>
      <c r="K407" s="225"/>
      <c r="L407" s="231"/>
      <c r="M407" s="232"/>
      <c r="N407" s="233"/>
      <c r="O407" s="233"/>
      <c r="P407" s="233"/>
      <c r="Q407" s="233"/>
      <c r="R407" s="233"/>
      <c r="S407" s="233"/>
      <c r="T407" s="23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5" t="s">
        <v>167</v>
      </c>
      <c r="AU407" s="235" t="s">
        <v>81</v>
      </c>
      <c r="AV407" s="13" t="s">
        <v>81</v>
      </c>
      <c r="AW407" s="13" t="s">
        <v>33</v>
      </c>
      <c r="AX407" s="13" t="s">
        <v>71</v>
      </c>
      <c r="AY407" s="235" t="s">
        <v>155</v>
      </c>
    </row>
    <row r="408" s="14" customFormat="1">
      <c r="A408" s="14"/>
      <c r="B408" s="236"/>
      <c r="C408" s="237"/>
      <c r="D408" s="226" t="s">
        <v>167</v>
      </c>
      <c r="E408" s="238" t="s">
        <v>19</v>
      </c>
      <c r="F408" s="239" t="s">
        <v>177</v>
      </c>
      <c r="G408" s="237"/>
      <c r="H408" s="240">
        <v>1038.4839999999999</v>
      </c>
      <c r="I408" s="241"/>
      <c r="J408" s="237"/>
      <c r="K408" s="237"/>
      <c r="L408" s="242"/>
      <c r="M408" s="243"/>
      <c r="N408" s="244"/>
      <c r="O408" s="244"/>
      <c r="P408" s="244"/>
      <c r="Q408" s="244"/>
      <c r="R408" s="244"/>
      <c r="S408" s="244"/>
      <c r="T408" s="24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46" t="s">
        <v>167</v>
      </c>
      <c r="AU408" s="246" t="s">
        <v>81</v>
      </c>
      <c r="AV408" s="14" t="s">
        <v>163</v>
      </c>
      <c r="AW408" s="14" t="s">
        <v>33</v>
      </c>
      <c r="AX408" s="14" t="s">
        <v>79</v>
      </c>
      <c r="AY408" s="246" t="s">
        <v>155</v>
      </c>
    </row>
    <row r="409" s="2" customFormat="1" ht="24.15" customHeight="1">
      <c r="A409" s="40"/>
      <c r="B409" s="41"/>
      <c r="C409" s="257" t="s">
        <v>1038</v>
      </c>
      <c r="D409" s="257" t="s">
        <v>192</v>
      </c>
      <c r="E409" s="258" t="s">
        <v>3044</v>
      </c>
      <c r="F409" s="259" t="s">
        <v>3045</v>
      </c>
      <c r="G409" s="260" t="s">
        <v>264</v>
      </c>
      <c r="H409" s="261">
        <v>571.16600000000005</v>
      </c>
      <c r="I409" s="262"/>
      <c r="J409" s="263">
        <f>ROUND(I409*H409,2)</f>
        <v>0</v>
      </c>
      <c r="K409" s="259" t="s">
        <v>162</v>
      </c>
      <c r="L409" s="264"/>
      <c r="M409" s="265" t="s">
        <v>19</v>
      </c>
      <c r="N409" s="266" t="s">
        <v>42</v>
      </c>
      <c r="O409" s="86"/>
      <c r="P409" s="215">
        <f>O409*H409</f>
        <v>0</v>
      </c>
      <c r="Q409" s="215">
        <v>0.00013999999999999999</v>
      </c>
      <c r="R409" s="215">
        <f>Q409*H409</f>
        <v>0.079963240000000005</v>
      </c>
      <c r="S409" s="215">
        <v>0</v>
      </c>
      <c r="T409" s="216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17" t="s">
        <v>506</v>
      </c>
      <c r="AT409" s="217" t="s">
        <v>192</v>
      </c>
      <c r="AU409" s="217" t="s">
        <v>81</v>
      </c>
      <c r="AY409" s="19" t="s">
        <v>155</v>
      </c>
      <c r="BE409" s="218">
        <f>IF(N409="základní",J409,0)</f>
        <v>0</v>
      </c>
      <c r="BF409" s="218">
        <f>IF(N409="snížená",J409,0)</f>
        <v>0</v>
      </c>
      <c r="BG409" s="218">
        <f>IF(N409="zákl. přenesená",J409,0)</f>
        <v>0</v>
      </c>
      <c r="BH409" s="218">
        <f>IF(N409="sníž. přenesená",J409,0)</f>
        <v>0</v>
      </c>
      <c r="BI409" s="218">
        <f>IF(N409="nulová",J409,0)</f>
        <v>0</v>
      </c>
      <c r="BJ409" s="19" t="s">
        <v>79</v>
      </c>
      <c r="BK409" s="218">
        <f>ROUND(I409*H409,2)</f>
        <v>0</v>
      </c>
      <c r="BL409" s="19" t="s">
        <v>382</v>
      </c>
      <c r="BM409" s="217" t="s">
        <v>3046</v>
      </c>
    </row>
    <row r="410" s="13" customFormat="1">
      <c r="A410" s="13"/>
      <c r="B410" s="224"/>
      <c r="C410" s="225"/>
      <c r="D410" s="226" t="s">
        <v>167</v>
      </c>
      <c r="E410" s="227" t="s">
        <v>19</v>
      </c>
      <c r="F410" s="228" t="s">
        <v>3047</v>
      </c>
      <c r="G410" s="225"/>
      <c r="H410" s="229">
        <v>571.16600000000005</v>
      </c>
      <c r="I410" s="230"/>
      <c r="J410" s="225"/>
      <c r="K410" s="225"/>
      <c r="L410" s="231"/>
      <c r="M410" s="232"/>
      <c r="N410" s="233"/>
      <c r="O410" s="233"/>
      <c r="P410" s="233"/>
      <c r="Q410" s="233"/>
      <c r="R410" s="233"/>
      <c r="S410" s="233"/>
      <c r="T410" s="23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5" t="s">
        <v>167</v>
      </c>
      <c r="AU410" s="235" t="s">
        <v>81</v>
      </c>
      <c r="AV410" s="13" t="s">
        <v>81</v>
      </c>
      <c r="AW410" s="13" t="s">
        <v>33</v>
      </c>
      <c r="AX410" s="13" t="s">
        <v>71</v>
      </c>
      <c r="AY410" s="235" t="s">
        <v>155</v>
      </c>
    </row>
    <row r="411" s="14" customFormat="1">
      <c r="A411" s="14"/>
      <c r="B411" s="236"/>
      <c r="C411" s="237"/>
      <c r="D411" s="226" t="s">
        <v>167</v>
      </c>
      <c r="E411" s="238" t="s">
        <v>19</v>
      </c>
      <c r="F411" s="239" t="s">
        <v>177</v>
      </c>
      <c r="G411" s="237"/>
      <c r="H411" s="240">
        <v>571.16600000000005</v>
      </c>
      <c r="I411" s="241"/>
      <c r="J411" s="237"/>
      <c r="K411" s="237"/>
      <c r="L411" s="242"/>
      <c r="M411" s="243"/>
      <c r="N411" s="244"/>
      <c r="O411" s="244"/>
      <c r="P411" s="244"/>
      <c r="Q411" s="244"/>
      <c r="R411" s="244"/>
      <c r="S411" s="244"/>
      <c r="T411" s="24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6" t="s">
        <v>167</v>
      </c>
      <c r="AU411" s="246" t="s">
        <v>81</v>
      </c>
      <c r="AV411" s="14" t="s">
        <v>163</v>
      </c>
      <c r="AW411" s="14" t="s">
        <v>33</v>
      </c>
      <c r="AX411" s="14" t="s">
        <v>79</v>
      </c>
      <c r="AY411" s="246" t="s">
        <v>155</v>
      </c>
    </row>
    <row r="412" s="2" customFormat="1" ht="16.5" customHeight="1">
      <c r="A412" s="40"/>
      <c r="B412" s="41"/>
      <c r="C412" s="257" t="s">
        <v>1045</v>
      </c>
      <c r="D412" s="257" t="s">
        <v>192</v>
      </c>
      <c r="E412" s="258" t="s">
        <v>3048</v>
      </c>
      <c r="F412" s="259" t="s">
        <v>3049</v>
      </c>
      <c r="G412" s="260" t="s">
        <v>264</v>
      </c>
      <c r="H412" s="261">
        <v>571.16600000000005</v>
      </c>
      <c r="I412" s="262"/>
      <c r="J412" s="263">
        <f>ROUND(I412*H412,2)</f>
        <v>0</v>
      </c>
      <c r="K412" s="259" t="s">
        <v>162</v>
      </c>
      <c r="L412" s="264"/>
      <c r="M412" s="265" t="s">
        <v>19</v>
      </c>
      <c r="N412" s="266" t="s">
        <v>42</v>
      </c>
      <c r="O412" s="86"/>
      <c r="P412" s="215">
        <f>O412*H412</f>
        <v>0</v>
      </c>
      <c r="Q412" s="215">
        <v>0.00013999999999999999</v>
      </c>
      <c r="R412" s="215">
        <f>Q412*H412</f>
        <v>0.079963240000000005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506</v>
      </c>
      <c r="AT412" s="217" t="s">
        <v>192</v>
      </c>
      <c r="AU412" s="217" t="s">
        <v>81</v>
      </c>
      <c r="AY412" s="19" t="s">
        <v>155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79</v>
      </c>
      <c r="BK412" s="218">
        <f>ROUND(I412*H412,2)</f>
        <v>0</v>
      </c>
      <c r="BL412" s="19" t="s">
        <v>382</v>
      </c>
      <c r="BM412" s="217" t="s">
        <v>3050</v>
      </c>
    </row>
    <row r="413" s="13" customFormat="1">
      <c r="A413" s="13"/>
      <c r="B413" s="224"/>
      <c r="C413" s="225"/>
      <c r="D413" s="226" t="s">
        <v>167</v>
      </c>
      <c r="E413" s="227" t="s">
        <v>19</v>
      </c>
      <c r="F413" s="228" t="s">
        <v>3047</v>
      </c>
      <c r="G413" s="225"/>
      <c r="H413" s="229">
        <v>571.16600000000005</v>
      </c>
      <c r="I413" s="230"/>
      <c r="J413" s="225"/>
      <c r="K413" s="225"/>
      <c r="L413" s="231"/>
      <c r="M413" s="232"/>
      <c r="N413" s="233"/>
      <c r="O413" s="233"/>
      <c r="P413" s="233"/>
      <c r="Q413" s="233"/>
      <c r="R413" s="233"/>
      <c r="S413" s="233"/>
      <c r="T413" s="23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5" t="s">
        <v>167</v>
      </c>
      <c r="AU413" s="235" t="s">
        <v>81</v>
      </c>
      <c r="AV413" s="13" t="s">
        <v>81</v>
      </c>
      <c r="AW413" s="13" t="s">
        <v>33</v>
      </c>
      <c r="AX413" s="13" t="s">
        <v>71</v>
      </c>
      <c r="AY413" s="235" t="s">
        <v>155</v>
      </c>
    </row>
    <row r="414" s="14" customFormat="1">
      <c r="A414" s="14"/>
      <c r="B414" s="236"/>
      <c r="C414" s="237"/>
      <c r="D414" s="226" t="s">
        <v>167</v>
      </c>
      <c r="E414" s="238" t="s">
        <v>19</v>
      </c>
      <c r="F414" s="239" t="s">
        <v>177</v>
      </c>
      <c r="G414" s="237"/>
      <c r="H414" s="240">
        <v>571.16600000000005</v>
      </c>
      <c r="I414" s="241"/>
      <c r="J414" s="237"/>
      <c r="K414" s="237"/>
      <c r="L414" s="242"/>
      <c r="M414" s="243"/>
      <c r="N414" s="244"/>
      <c r="O414" s="244"/>
      <c r="P414" s="244"/>
      <c r="Q414" s="244"/>
      <c r="R414" s="244"/>
      <c r="S414" s="244"/>
      <c r="T414" s="24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46" t="s">
        <v>167</v>
      </c>
      <c r="AU414" s="246" t="s">
        <v>81</v>
      </c>
      <c r="AV414" s="14" t="s">
        <v>163</v>
      </c>
      <c r="AW414" s="14" t="s">
        <v>33</v>
      </c>
      <c r="AX414" s="14" t="s">
        <v>79</v>
      </c>
      <c r="AY414" s="246" t="s">
        <v>155</v>
      </c>
    </row>
    <row r="415" s="2" customFormat="1" ht="16.5" customHeight="1">
      <c r="A415" s="40"/>
      <c r="B415" s="41"/>
      <c r="C415" s="206" t="s">
        <v>1059</v>
      </c>
      <c r="D415" s="206" t="s">
        <v>158</v>
      </c>
      <c r="E415" s="207" t="s">
        <v>3051</v>
      </c>
      <c r="F415" s="208" t="s">
        <v>3052</v>
      </c>
      <c r="G415" s="209" t="s">
        <v>338</v>
      </c>
      <c r="H415" s="210">
        <v>600</v>
      </c>
      <c r="I415" s="211"/>
      <c r="J415" s="212">
        <f>ROUND(I415*H415,2)</f>
        <v>0</v>
      </c>
      <c r="K415" s="208" t="s">
        <v>162</v>
      </c>
      <c r="L415" s="46"/>
      <c r="M415" s="213" t="s">
        <v>19</v>
      </c>
      <c r="N415" s="214" t="s">
        <v>42</v>
      </c>
      <c r="O415" s="86"/>
      <c r="P415" s="215">
        <f>O415*H415</f>
        <v>0</v>
      </c>
      <c r="Q415" s="215">
        <v>0</v>
      </c>
      <c r="R415" s="215">
        <f>Q415*H415</f>
        <v>0</v>
      </c>
      <c r="S415" s="215">
        <v>0</v>
      </c>
      <c r="T415" s="216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17" t="s">
        <v>382</v>
      </c>
      <c r="AT415" s="217" t="s">
        <v>158</v>
      </c>
      <c r="AU415" s="217" t="s">
        <v>81</v>
      </c>
      <c r="AY415" s="19" t="s">
        <v>155</v>
      </c>
      <c r="BE415" s="218">
        <f>IF(N415="základní",J415,0)</f>
        <v>0</v>
      </c>
      <c r="BF415" s="218">
        <f>IF(N415="snížená",J415,0)</f>
        <v>0</v>
      </c>
      <c r="BG415" s="218">
        <f>IF(N415="zákl. přenesená",J415,0)</f>
        <v>0</v>
      </c>
      <c r="BH415" s="218">
        <f>IF(N415="sníž. přenesená",J415,0)</f>
        <v>0</v>
      </c>
      <c r="BI415" s="218">
        <f>IF(N415="nulová",J415,0)</f>
        <v>0</v>
      </c>
      <c r="BJ415" s="19" t="s">
        <v>79</v>
      </c>
      <c r="BK415" s="218">
        <f>ROUND(I415*H415,2)</f>
        <v>0</v>
      </c>
      <c r="BL415" s="19" t="s">
        <v>382</v>
      </c>
      <c r="BM415" s="217" t="s">
        <v>3053</v>
      </c>
    </row>
    <row r="416" s="2" customFormat="1">
      <c r="A416" s="40"/>
      <c r="B416" s="41"/>
      <c r="C416" s="42"/>
      <c r="D416" s="219" t="s">
        <v>165</v>
      </c>
      <c r="E416" s="42"/>
      <c r="F416" s="220" t="s">
        <v>3054</v>
      </c>
      <c r="G416" s="42"/>
      <c r="H416" s="42"/>
      <c r="I416" s="221"/>
      <c r="J416" s="42"/>
      <c r="K416" s="42"/>
      <c r="L416" s="46"/>
      <c r="M416" s="222"/>
      <c r="N416" s="223"/>
      <c r="O416" s="86"/>
      <c r="P416" s="86"/>
      <c r="Q416" s="86"/>
      <c r="R416" s="86"/>
      <c r="S416" s="86"/>
      <c r="T416" s="87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165</v>
      </c>
      <c r="AU416" s="19" t="s">
        <v>81</v>
      </c>
    </row>
    <row r="417" s="2" customFormat="1" ht="16.5" customHeight="1">
      <c r="A417" s="40"/>
      <c r="B417" s="41"/>
      <c r="C417" s="257" t="s">
        <v>1068</v>
      </c>
      <c r="D417" s="257" t="s">
        <v>192</v>
      </c>
      <c r="E417" s="258" t="s">
        <v>3055</v>
      </c>
      <c r="F417" s="259" t="s">
        <v>3056</v>
      </c>
      <c r="G417" s="260" t="s">
        <v>338</v>
      </c>
      <c r="H417" s="261">
        <v>660</v>
      </c>
      <c r="I417" s="262"/>
      <c r="J417" s="263">
        <f>ROUND(I417*H417,2)</f>
        <v>0</v>
      </c>
      <c r="K417" s="259" t="s">
        <v>162</v>
      </c>
      <c r="L417" s="264"/>
      <c r="M417" s="265" t="s">
        <v>19</v>
      </c>
      <c r="N417" s="266" t="s">
        <v>42</v>
      </c>
      <c r="O417" s="86"/>
      <c r="P417" s="215">
        <f>O417*H417</f>
        <v>0</v>
      </c>
      <c r="Q417" s="215">
        <v>1.0000000000000001E-05</v>
      </c>
      <c r="R417" s="215">
        <f>Q417*H417</f>
        <v>0.0066000000000000008</v>
      </c>
      <c r="S417" s="215">
        <v>0</v>
      </c>
      <c r="T417" s="216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17" t="s">
        <v>506</v>
      </c>
      <c r="AT417" s="217" t="s">
        <v>192</v>
      </c>
      <c r="AU417" s="217" t="s">
        <v>81</v>
      </c>
      <c r="AY417" s="19" t="s">
        <v>155</v>
      </c>
      <c r="BE417" s="218">
        <f>IF(N417="základní",J417,0)</f>
        <v>0</v>
      </c>
      <c r="BF417" s="218">
        <f>IF(N417="snížená",J417,0)</f>
        <v>0</v>
      </c>
      <c r="BG417" s="218">
        <f>IF(N417="zákl. přenesená",J417,0)</f>
        <v>0</v>
      </c>
      <c r="BH417" s="218">
        <f>IF(N417="sníž. přenesená",J417,0)</f>
        <v>0</v>
      </c>
      <c r="BI417" s="218">
        <f>IF(N417="nulová",J417,0)</f>
        <v>0</v>
      </c>
      <c r="BJ417" s="19" t="s">
        <v>79</v>
      </c>
      <c r="BK417" s="218">
        <f>ROUND(I417*H417,2)</f>
        <v>0</v>
      </c>
      <c r="BL417" s="19" t="s">
        <v>382</v>
      </c>
      <c r="BM417" s="217" t="s">
        <v>3057</v>
      </c>
    </row>
    <row r="418" s="13" customFormat="1">
      <c r="A418" s="13"/>
      <c r="B418" s="224"/>
      <c r="C418" s="225"/>
      <c r="D418" s="226" t="s">
        <v>167</v>
      </c>
      <c r="E418" s="227" t="s">
        <v>19</v>
      </c>
      <c r="F418" s="228" t="s">
        <v>3058</v>
      </c>
      <c r="G418" s="225"/>
      <c r="H418" s="229">
        <v>660</v>
      </c>
      <c r="I418" s="230"/>
      <c r="J418" s="225"/>
      <c r="K418" s="225"/>
      <c r="L418" s="231"/>
      <c r="M418" s="232"/>
      <c r="N418" s="233"/>
      <c r="O418" s="233"/>
      <c r="P418" s="233"/>
      <c r="Q418" s="233"/>
      <c r="R418" s="233"/>
      <c r="S418" s="233"/>
      <c r="T418" s="23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5" t="s">
        <v>167</v>
      </c>
      <c r="AU418" s="235" t="s">
        <v>81</v>
      </c>
      <c r="AV418" s="13" t="s">
        <v>81</v>
      </c>
      <c r="AW418" s="13" t="s">
        <v>33</v>
      </c>
      <c r="AX418" s="13" t="s">
        <v>71</v>
      </c>
      <c r="AY418" s="235" t="s">
        <v>155</v>
      </c>
    </row>
    <row r="419" s="14" customFormat="1">
      <c r="A419" s="14"/>
      <c r="B419" s="236"/>
      <c r="C419" s="237"/>
      <c r="D419" s="226" t="s">
        <v>167</v>
      </c>
      <c r="E419" s="238" t="s">
        <v>19</v>
      </c>
      <c r="F419" s="239" t="s">
        <v>177</v>
      </c>
      <c r="G419" s="237"/>
      <c r="H419" s="240">
        <v>660</v>
      </c>
      <c r="I419" s="241"/>
      <c r="J419" s="237"/>
      <c r="K419" s="237"/>
      <c r="L419" s="242"/>
      <c r="M419" s="243"/>
      <c r="N419" s="244"/>
      <c r="O419" s="244"/>
      <c r="P419" s="244"/>
      <c r="Q419" s="244"/>
      <c r="R419" s="244"/>
      <c r="S419" s="244"/>
      <c r="T419" s="24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6" t="s">
        <v>167</v>
      </c>
      <c r="AU419" s="246" t="s">
        <v>81</v>
      </c>
      <c r="AV419" s="14" t="s">
        <v>163</v>
      </c>
      <c r="AW419" s="14" t="s">
        <v>33</v>
      </c>
      <c r="AX419" s="14" t="s">
        <v>79</v>
      </c>
      <c r="AY419" s="246" t="s">
        <v>155</v>
      </c>
    </row>
    <row r="420" s="2" customFormat="1" ht="21.75" customHeight="1">
      <c r="A420" s="40"/>
      <c r="B420" s="41"/>
      <c r="C420" s="206" t="s">
        <v>1074</v>
      </c>
      <c r="D420" s="206" t="s">
        <v>158</v>
      </c>
      <c r="E420" s="207" t="s">
        <v>3059</v>
      </c>
      <c r="F420" s="208" t="s">
        <v>3060</v>
      </c>
      <c r="G420" s="209" t="s">
        <v>258</v>
      </c>
      <c r="H420" s="210">
        <v>2</v>
      </c>
      <c r="I420" s="211"/>
      <c r="J420" s="212">
        <f>ROUND(I420*H420,2)</f>
        <v>0</v>
      </c>
      <c r="K420" s="208" t="s">
        <v>162</v>
      </c>
      <c r="L420" s="46"/>
      <c r="M420" s="213" t="s">
        <v>19</v>
      </c>
      <c r="N420" s="214" t="s">
        <v>42</v>
      </c>
      <c r="O420" s="86"/>
      <c r="P420" s="215">
        <f>O420*H420</f>
        <v>0</v>
      </c>
      <c r="Q420" s="215">
        <v>8.6999999999999997E-06</v>
      </c>
      <c r="R420" s="215">
        <f>Q420*H420</f>
        <v>1.7399999999999999E-05</v>
      </c>
      <c r="S420" s="215">
        <v>0</v>
      </c>
      <c r="T420" s="216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17" t="s">
        <v>382</v>
      </c>
      <c r="AT420" s="217" t="s">
        <v>158</v>
      </c>
      <c r="AU420" s="217" t="s">
        <v>81</v>
      </c>
      <c r="AY420" s="19" t="s">
        <v>155</v>
      </c>
      <c r="BE420" s="218">
        <f>IF(N420="základní",J420,0)</f>
        <v>0</v>
      </c>
      <c r="BF420" s="218">
        <f>IF(N420="snížená",J420,0)</f>
        <v>0</v>
      </c>
      <c r="BG420" s="218">
        <f>IF(N420="zákl. přenesená",J420,0)</f>
        <v>0</v>
      </c>
      <c r="BH420" s="218">
        <f>IF(N420="sníž. přenesená",J420,0)</f>
        <v>0</v>
      </c>
      <c r="BI420" s="218">
        <f>IF(N420="nulová",J420,0)</f>
        <v>0</v>
      </c>
      <c r="BJ420" s="19" t="s">
        <v>79</v>
      </c>
      <c r="BK420" s="218">
        <f>ROUND(I420*H420,2)</f>
        <v>0</v>
      </c>
      <c r="BL420" s="19" t="s">
        <v>382</v>
      </c>
      <c r="BM420" s="217" t="s">
        <v>3061</v>
      </c>
    </row>
    <row r="421" s="2" customFormat="1">
      <c r="A421" s="40"/>
      <c r="B421" s="41"/>
      <c r="C421" s="42"/>
      <c r="D421" s="219" t="s">
        <v>165</v>
      </c>
      <c r="E421" s="42"/>
      <c r="F421" s="220" t="s">
        <v>3062</v>
      </c>
      <c r="G421" s="42"/>
      <c r="H421" s="42"/>
      <c r="I421" s="221"/>
      <c r="J421" s="42"/>
      <c r="K421" s="42"/>
      <c r="L421" s="46"/>
      <c r="M421" s="222"/>
      <c r="N421" s="223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165</v>
      </c>
      <c r="AU421" s="19" t="s">
        <v>81</v>
      </c>
    </row>
    <row r="422" s="2" customFormat="1" ht="24.15" customHeight="1">
      <c r="A422" s="40"/>
      <c r="B422" s="41"/>
      <c r="C422" s="257" t="s">
        <v>1082</v>
      </c>
      <c r="D422" s="257" t="s">
        <v>192</v>
      </c>
      <c r="E422" s="258" t="s">
        <v>3044</v>
      </c>
      <c r="F422" s="259" t="s">
        <v>3045</v>
      </c>
      <c r="G422" s="260" t="s">
        <v>264</v>
      </c>
      <c r="H422" s="261">
        <v>2.2999999999999998</v>
      </c>
      <c r="I422" s="262"/>
      <c r="J422" s="263">
        <f>ROUND(I422*H422,2)</f>
        <v>0</v>
      </c>
      <c r="K422" s="259" t="s">
        <v>162</v>
      </c>
      <c r="L422" s="264"/>
      <c r="M422" s="265" t="s">
        <v>19</v>
      </c>
      <c r="N422" s="266" t="s">
        <v>42</v>
      </c>
      <c r="O422" s="86"/>
      <c r="P422" s="215">
        <f>O422*H422</f>
        <v>0</v>
      </c>
      <c r="Q422" s="215">
        <v>0.00013999999999999999</v>
      </c>
      <c r="R422" s="215">
        <f>Q422*H422</f>
        <v>0.00032199999999999997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506</v>
      </c>
      <c r="AT422" s="217" t="s">
        <v>192</v>
      </c>
      <c r="AU422" s="217" t="s">
        <v>81</v>
      </c>
      <c r="AY422" s="19" t="s">
        <v>155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79</v>
      </c>
      <c r="BK422" s="218">
        <f>ROUND(I422*H422,2)</f>
        <v>0</v>
      </c>
      <c r="BL422" s="19" t="s">
        <v>382</v>
      </c>
      <c r="BM422" s="217" t="s">
        <v>3063</v>
      </c>
    </row>
    <row r="423" s="13" customFormat="1">
      <c r="A423" s="13"/>
      <c r="B423" s="224"/>
      <c r="C423" s="225"/>
      <c r="D423" s="226" t="s">
        <v>167</v>
      </c>
      <c r="E423" s="227" t="s">
        <v>19</v>
      </c>
      <c r="F423" s="228" t="s">
        <v>3064</v>
      </c>
      <c r="G423" s="225"/>
      <c r="H423" s="229">
        <v>2.2999999999999998</v>
      </c>
      <c r="I423" s="230"/>
      <c r="J423" s="225"/>
      <c r="K423" s="225"/>
      <c r="L423" s="231"/>
      <c r="M423" s="232"/>
      <c r="N423" s="233"/>
      <c r="O423" s="233"/>
      <c r="P423" s="233"/>
      <c r="Q423" s="233"/>
      <c r="R423" s="233"/>
      <c r="S423" s="233"/>
      <c r="T423" s="23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5" t="s">
        <v>167</v>
      </c>
      <c r="AU423" s="235" t="s">
        <v>81</v>
      </c>
      <c r="AV423" s="13" t="s">
        <v>81</v>
      </c>
      <c r="AW423" s="13" t="s">
        <v>33</v>
      </c>
      <c r="AX423" s="13" t="s">
        <v>71</v>
      </c>
      <c r="AY423" s="235" t="s">
        <v>155</v>
      </c>
    </row>
    <row r="424" s="14" customFormat="1">
      <c r="A424" s="14"/>
      <c r="B424" s="236"/>
      <c r="C424" s="237"/>
      <c r="D424" s="226" t="s">
        <v>167</v>
      </c>
      <c r="E424" s="238" t="s">
        <v>19</v>
      </c>
      <c r="F424" s="239" t="s">
        <v>177</v>
      </c>
      <c r="G424" s="237"/>
      <c r="H424" s="240">
        <v>2.2999999999999998</v>
      </c>
      <c r="I424" s="241"/>
      <c r="J424" s="237"/>
      <c r="K424" s="237"/>
      <c r="L424" s="242"/>
      <c r="M424" s="243"/>
      <c r="N424" s="244"/>
      <c r="O424" s="244"/>
      <c r="P424" s="244"/>
      <c r="Q424" s="244"/>
      <c r="R424" s="244"/>
      <c r="S424" s="244"/>
      <c r="T424" s="245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46" t="s">
        <v>167</v>
      </c>
      <c r="AU424" s="246" t="s">
        <v>81</v>
      </c>
      <c r="AV424" s="14" t="s">
        <v>163</v>
      </c>
      <c r="AW424" s="14" t="s">
        <v>33</v>
      </c>
      <c r="AX424" s="14" t="s">
        <v>79</v>
      </c>
      <c r="AY424" s="246" t="s">
        <v>155</v>
      </c>
    </row>
    <row r="425" s="2" customFormat="1" ht="21.75" customHeight="1">
      <c r="A425" s="40"/>
      <c r="B425" s="41"/>
      <c r="C425" s="206" t="s">
        <v>1089</v>
      </c>
      <c r="D425" s="206" t="s">
        <v>158</v>
      </c>
      <c r="E425" s="207" t="s">
        <v>3065</v>
      </c>
      <c r="F425" s="208" t="s">
        <v>3066</v>
      </c>
      <c r="G425" s="209" t="s">
        <v>258</v>
      </c>
      <c r="H425" s="210">
        <v>15</v>
      </c>
      <c r="I425" s="211"/>
      <c r="J425" s="212">
        <f>ROUND(I425*H425,2)</f>
        <v>0</v>
      </c>
      <c r="K425" s="208" t="s">
        <v>162</v>
      </c>
      <c r="L425" s="46"/>
      <c r="M425" s="213" t="s">
        <v>19</v>
      </c>
      <c r="N425" s="214" t="s">
        <v>42</v>
      </c>
      <c r="O425" s="86"/>
      <c r="P425" s="215">
        <f>O425*H425</f>
        <v>0</v>
      </c>
      <c r="Q425" s="215">
        <v>4.0500000000000002E-05</v>
      </c>
      <c r="R425" s="215">
        <f>Q425*H425</f>
        <v>0.00060750000000000008</v>
      </c>
      <c r="S425" s="215">
        <v>0</v>
      </c>
      <c r="T425" s="216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17" t="s">
        <v>382</v>
      </c>
      <c r="AT425" s="217" t="s">
        <v>158</v>
      </c>
      <c r="AU425" s="217" t="s">
        <v>81</v>
      </c>
      <c r="AY425" s="19" t="s">
        <v>155</v>
      </c>
      <c r="BE425" s="218">
        <f>IF(N425="základní",J425,0)</f>
        <v>0</v>
      </c>
      <c r="BF425" s="218">
        <f>IF(N425="snížená",J425,0)</f>
        <v>0</v>
      </c>
      <c r="BG425" s="218">
        <f>IF(N425="zákl. přenesená",J425,0)</f>
        <v>0</v>
      </c>
      <c r="BH425" s="218">
        <f>IF(N425="sníž. přenesená",J425,0)</f>
        <v>0</v>
      </c>
      <c r="BI425" s="218">
        <f>IF(N425="nulová",J425,0)</f>
        <v>0</v>
      </c>
      <c r="BJ425" s="19" t="s">
        <v>79</v>
      </c>
      <c r="BK425" s="218">
        <f>ROUND(I425*H425,2)</f>
        <v>0</v>
      </c>
      <c r="BL425" s="19" t="s">
        <v>382</v>
      </c>
      <c r="BM425" s="217" t="s">
        <v>3067</v>
      </c>
    </row>
    <row r="426" s="2" customFormat="1">
      <c r="A426" s="40"/>
      <c r="B426" s="41"/>
      <c r="C426" s="42"/>
      <c r="D426" s="219" t="s">
        <v>165</v>
      </c>
      <c r="E426" s="42"/>
      <c r="F426" s="220" t="s">
        <v>3068</v>
      </c>
      <c r="G426" s="42"/>
      <c r="H426" s="42"/>
      <c r="I426" s="221"/>
      <c r="J426" s="42"/>
      <c r="K426" s="42"/>
      <c r="L426" s="46"/>
      <c r="M426" s="222"/>
      <c r="N426" s="223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165</v>
      </c>
      <c r="AU426" s="19" t="s">
        <v>81</v>
      </c>
    </row>
    <row r="427" s="13" customFormat="1">
      <c r="A427" s="13"/>
      <c r="B427" s="224"/>
      <c r="C427" s="225"/>
      <c r="D427" s="226" t="s">
        <v>167</v>
      </c>
      <c r="E427" s="227" t="s">
        <v>19</v>
      </c>
      <c r="F427" s="228" t="s">
        <v>3069</v>
      </c>
      <c r="G427" s="225"/>
      <c r="H427" s="229">
        <v>15</v>
      </c>
      <c r="I427" s="230"/>
      <c r="J427" s="225"/>
      <c r="K427" s="225"/>
      <c r="L427" s="231"/>
      <c r="M427" s="232"/>
      <c r="N427" s="233"/>
      <c r="O427" s="233"/>
      <c r="P427" s="233"/>
      <c r="Q427" s="233"/>
      <c r="R427" s="233"/>
      <c r="S427" s="233"/>
      <c r="T427" s="23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5" t="s">
        <v>167</v>
      </c>
      <c r="AU427" s="235" t="s">
        <v>81</v>
      </c>
      <c r="AV427" s="13" t="s">
        <v>81</v>
      </c>
      <c r="AW427" s="13" t="s">
        <v>33</v>
      </c>
      <c r="AX427" s="13" t="s">
        <v>71</v>
      </c>
      <c r="AY427" s="235" t="s">
        <v>155</v>
      </c>
    </row>
    <row r="428" s="14" customFormat="1">
      <c r="A428" s="14"/>
      <c r="B428" s="236"/>
      <c r="C428" s="237"/>
      <c r="D428" s="226" t="s">
        <v>167</v>
      </c>
      <c r="E428" s="238" t="s">
        <v>19</v>
      </c>
      <c r="F428" s="239" t="s">
        <v>177</v>
      </c>
      <c r="G428" s="237"/>
      <c r="H428" s="240">
        <v>15</v>
      </c>
      <c r="I428" s="241"/>
      <c r="J428" s="237"/>
      <c r="K428" s="237"/>
      <c r="L428" s="242"/>
      <c r="M428" s="243"/>
      <c r="N428" s="244"/>
      <c r="O428" s="244"/>
      <c r="P428" s="244"/>
      <c r="Q428" s="244"/>
      <c r="R428" s="244"/>
      <c r="S428" s="244"/>
      <c r="T428" s="245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6" t="s">
        <v>167</v>
      </c>
      <c r="AU428" s="246" t="s">
        <v>81</v>
      </c>
      <c r="AV428" s="14" t="s">
        <v>163</v>
      </c>
      <c r="AW428" s="14" t="s">
        <v>33</v>
      </c>
      <c r="AX428" s="14" t="s">
        <v>79</v>
      </c>
      <c r="AY428" s="246" t="s">
        <v>155</v>
      </c>
    </row>
    <row r="429" s="2" customFormat="1" ht="24.15" customHeight="1">
      <c r="A429" s="40"/>
      <c r="B429" s="41"/>
      <c r="C429" s="257" t="s">
        <v>1097</v>
      </c>
      <c r="D429" s="257" t="s">
        <v>192</v>
      </c>
      <c r="E429" s="258" t="s">
        <v>3044</v>
      </c>
      <c r="F429" s="259" t="s">
        <v>3045</v>
      </c>
      <c r="G429" s="260" t="s">
        <v>264</v>
      </c>
      <c r="H429" s="261">
        <v>17.25</v>
      </c>
      <c r="I429" s="262"/>
      <c r="J429" s="263">
        <f>ROUND(I429*H429,2)</f>
        <v>0</v>
      </c>
      <c r="K429" s="259" t="s">
        <v>162</v>
      </c>
      <c r="L429" s="264"/>
      <c r="M429" s="265" t="s">
        <v>19</v>
      </c>
      <c r="N429" s="266" t="s">
        <v>42</v>
      </c>
      <c r="O429" s="86"/>
      <c r="P429" s="215">
        <f>O429*H429</f>
        <v>0</v>
      </c>
      <c r="Q429" s="215">
        <v>0.00013999999999999999</v>
      </c>
      <c r="R429" s="215">
        <f>Q429*H429</f>
        <v>0.0024149999999999996</v>
      </c>
      <c r="S429" s="215">
        <v>0</v>
      </c>
      <c r="T429" s="21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506</v>
      </c>
      <c r="AT429" s="217" t="s">
        <v>192</v>
      </c>
      <c r="AU429" s="217" t="s">
        <v>81</v>
      </c>
      <c r="AY429" s="19" t="s">
        <v>155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79</v>
      </c>
      <c r="BK429" s="218">
        <f>ROUND(I429*H429,2)</f>
        <v>0</v>
      </c>
      <c r="BL429" s="19" t="s">
        <v>382</v>
      </c>
      <c r="BM429" s="217" t="s">
        <v>3070</v>
      </c>
    </row>
    <row r="430" s="13" customFormat="1">
      <c r="A430" s="13"/>
      <c r="B430" s="224"/>
      <c r="C430" s="225"/>
      <c r="D430" s="226" t="s">
        <v>167</v>
      </c>
      <c r="E430" s="227" t="s">
        <v>19</v>
      </c>
      <c r="F430" s="228" t="s">
        <v>3071</v>
      </c>
      <c r="G430" s="225"/>
      <c r="H430" s="229">
        <v>17.25</v>
      </c>
      <c r="I430" s="230"/>
      <c r="J430" s="225"/>
      <c r="K430" s="225"/>
      <c r="L430" s="231"/>
      <c r="M430" s="232"/>
      <c r="N430" s="233"/>
      <c r="O430" s="233"/>
      <c r="P430" s="233"/>
      <c r="Q430" s="233"/>
      <c r="R430" s="233"/>
      <c r="S430" s="233"/>
      <c r="T430" s="23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5" t="s">
        <v>167</v>
      </c>
      <c r="AU430" s="235" t="s">
        <v>81</v>
      </c>
      <c r="AV430" s="13" t="s">
        <v>81</v>
      </c>
      <c r="AW430" s="13" t="s">
        <v>33</v>
      </c>
      <c r="AX430" s="13" t="s">
        <v>71</v>
      </c>
      <c r="AY430" s="235" t="s">
        <v>155</v>
      </c>
    </row>
    <row r="431" s="14" customFormat="1">
      <c r="A431" s="14"/>
      <c r="B431" s="236"/>
      <c r="C431" s="237"/>
      <c r="D431" s="226" t="s">
        <v>167</v>
      </c>
      <c r="E431" s="238" t="s">
        <v>19</v>
      </c>
      <c r="F431" s="239" t="s">
        <v>177</v>
      </c>
      <c r="G431" s="237"/>
      <c r="H431" s="240">
        <v>17.25</v>
      </c>
      <c r="I431" s="241"/>
      <c r="J431" s="237"/>
      <c r="K431" s="237"/>
      <c r="L431" s="242"/>
      <c r="M431" s="243"/>
      <c r="N431" s="244"/>
      <c r="O431" s="244"/>
      <c r="P431" s="244"/>
      <c r="Q431" s="244"/>
      <c r="R431" s="244"/>
      <c r="S431" s="244"/>
      <c r="T431" s="24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6" t="s">
        <v>167</v>
      </c>
      <c r="AU431" s="246" t="s">
        <v>81</v>
      </c>
      <c r="AV431" s="14" t="s">
        <v>163</v>
      </c>
      <c r="AW431" s="14" t="s">
        <v>33</v>
      </c>
      <c r="AX431" s="14" t="s">
        <v>79</v>
      </c>
      <c r="AY431" s="246" t="s">
        <v>155</v>
      </c>
    </row>
    <row r="432" s="2" customFormat="1" ht="16.5" customHeight="1">
      <c r="A432" s="40"/>
      <c r="B432" s="41"/>
      <c r="C432" s="206" t="s">
        <v>1103</v>
      </c>
      <c r="D432" s="206" t="s">
        <v>158</v>
      </c>
      <c r="E432" s="207" t="s">
        <v>3072</v>
      </c>
      <c r="F432" s="208" t="s">
        <v>3073</v>
      </c>
      <c r="G432" s="209" t="s">
        <v>338</v>
      </c>
      <c r="H432" s="210">
        <v>40.549999999999997</v>
      </c>
      <c r="I432" s="211"/>
      <c r="J432" s="212">
        <f>ROUND(I432*H432,2)</f>
        <v>0</v>
      </c>
      <c r="K432" s="208" t="s">
        <v>162</v>
      </c>
      <c r="L432" s="46"/>
      <c r="M432" s="213" t="s">
        <v>19</v>
      </c>
      <c r="N432" s="214" t="s">
        <v>42</v>
      </c>
      <c r="O432" s="86"/>
      <c r="P432" s="215">
        <f>O432*H432</f>
        <v>0</v>
      </c>
      <c r="Q432" s="215">
        <v>0</v>
      </c>
      <c r="R432" s="215">
        <f>Q432*H432</f>
        <v>0</v>
      </c>
      <c r="S432" s="215">
        <v>0</v>
      </c>
      <c r="T432" s="216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17" t="s">
        <v>382</v>
      </c>
      <c r="AT432" s="217" t="s">
        <v>158</v>
      </c>
      <c r="AU432" s="217" t="s">
        <v>81</v>
      </c>
      <c r="AY432" s="19" t="s">
        <v>155</v>
      </c>
      <c r="BE432" s="218">
        <f>IF(N432="základní",J432,0)</f>
        <v>0</v>
      </c>
      <c r="BF432" s="218">
        <f>IF(N432="snížená",J432,0)</f>
        <v>0</v>
      </c>
      <c r="BG432" s="218">
        <f>IF(N432="zákl. přenesená",J432,0)</f>
        <v>0</v>
      </c>
      <c r="BH432" s="218">
        <f>IF(N432="sníž. přenesená",J432,0)</f>
        <v>0</v>
      </c>
      <c r="BI432" s="218">
        <f>IF(N432="nulová",J432,0)</f>
        <v>0</v>
      </c>
      <c r="BJ432" s="19" t="s">
        <v>79</v>
      </c>
      <c r="BK432" s="218">
        <f>ROUND(I432*H432,2)</f>
        <v>0</v>
      </c>
      <c r="BL432" s="19" t="s">
        <v>382</v>
      </c>
      <c r="BM432" s="217" t="s">
        <v>3074</v>
      </c>
    </row>
    <row r="433" s="2" customFormat="1">
      <c r="A433" s="40"/>
      <c r="B433" s="41"/>
      <c r="C433" s="42"/>
      <c r="D433" s="219" t="s">
        <v>165</v>
      </c>
      <c r="E433" s="42"/>
      <c r="F433" s="220" t="s">
        <v>3075</v>
      </c>
      <c r="G433" s="42"/>
      <c r="H433" s="42"/>
      <c r="I433" s="221"/>
      <c r="J433" s="42"/>
      <c r="K433" s="42"/>
      <c r="L433" s="46"/>
      <c r="M433" s="222"/>
      <c r="N433" s="223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165</v>
      </c>
      <c r="AU433" s="19" t="s">
        <v>81</v>
      </c>
    </row>
    <row r="434" s="13" customFormat="1">
      <c r="A434" s="13"/>
      <c r="B434" s="224"/>
      <c r="C434" s="225"/>
      <c r="D434" s="226" t="s">
        <v>167</v>
      </c>
      <c r="E434" s="227" t="s">
        <v>19</v>
      </c>
      <c r="F434" s="228" t="s">
        <v>2920</v>
      </c>
      <c r="G434" s="225"/>
      <c r="H434" s="229">
        <v>40.549999999999997</v>
      </c>
      <c r="I434" s="230"/>
      <c r="J434" s="225"/>
      <c r="K434" s="225"/>
      <c r="L434" s="231"/>
      <c r="M434" s="232"/>
      <c r="N434" s="233"/>
      <c r="O434" s="233"/>
      <c r="P434" s="233"/>
      <c r="Q434" s="233"/>
      <c r="R434" s="233"/>
      <c r="S434" s="233"/>
      <c r="T434" s="23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5" t="s">
        <v>167</v>
      </c>
      <c r="AU434" s="235" t="s">
        <v>81</v>
      </c>
      <c r="AV434" s="13" t="s">
        <v>81</v>
      </c>
      <c r="AW434" s="13" t="s">
        <v>33</v>
      </c>
      <c r="AX434" s="13" t="s">
        <v>71</v>
      </c>
      <c r="AY434" s="235" t="s">
        <v>155</v>
      </c>
    </row>
    <row r="435" s="14" customFormat="1">
      <c r="A435" s="14"/>
      <c r="B435" s="236"/>
      <c r="C435" s="237"/>
      <c r="D435" s="226" t="s">
        <v>167</v>
      </c>
      <c r="E435" s="238" t="s">
        <v>19</v>
      </c>
      <c r="F435" s="239" t="s">
        <v>177</v>
      </c>
      <c r="G435" s="237"/>
      <c r="H435" s="240">
        <v>40.549999999999997</v>
      </c>
      <c r="I435" s="241"/>
      <c r="J435" s="237"/>
      <c r="K435" s="237"/>
      <c r="L435" s="242"/>
      <c r="M435" s="243"/>
      <c r="N435" s="244"/>
      <c r="O435" s="244"/>
      <c r="P435" s="244"/>
      <c r="Q435" s="244"/>
      <c r="R435" s="244"/>
      <c r="S435" s="244"/>
      <c r="T435" s="24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6" t="s">
        <v>167</v>
      </c>
      <c r="AU435" s="246" t="s">
        <v>81</v>
      </c>
      <c r="AV435" s="14" t="s">
        <v>163</v>
      </c>
      <c r="AW435" s="14" t="s">
        <v>33</v>
      </c>
      <c r="AX435" s="14" t="s">
        <v>79</v>
      </c>
      <c r="AY435" s="246" t="s">
        <v>155</v>
      </c>
    </row>
    <row r="436" s="2" customFormat="1" ht="24.15" customHeight="1">
      <c r="A436" s="40"/>
      <c r="B436" s="41"/>
      <c r="C436" s="257" t="s">
        <v>1109</v>
      </c>
      <c r="D436" s="257" t="s">
        <v>192</v>
      </c>
      <c r="E436" s="258" t="s">
        <v>3044</v>
      </c>
      <c r="F436" s="259" t="s">
        <v>3045</v>
      </c>
      <c r="G436" s="260" t="s">
        <v>264</v>
      </c>
      <c r="H436" s="261">
        <v>46.633000000000003</v>
      </c>
      <c r="I436" s="262"/>
      <c r="J436" s="263">
        <f>ROUND(I436*H436,2)</f>
        <v>0</v>
      </c>
      <c r="K436" s="259" t="s">
        <v>162</v>
      </c>
      <c r="L436" s="264"/>
      <c r="M436" s="265" t="s">
        <v>19</v>
      </c>
      <c r="N436" s="266" t="s">
        <v>42</v>
      </c>
      <c r="O436" s="86"/>
      <c r="P436" s="215">
        <f>O436*H436</f>
        <v>0</v>
      </c>
      <c r="Q436" s="215">
        <v>0.00013999999999999999</v>
      </c>
      <c r="R436" s="215">
        <f>Q436*H436</f>
        <v>0.0065286199999999997</v>
      </c>
      <c r="S436" s="215">
        <v>0</v>
      </c>
      <c r="T436" s="216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17" t="s">
        <v>506</v>
      </c>
      <c r="AT436" s="217" t="s">
        <v>192</v>
      </c>
      <c r="AU436" s="217" t="s">
        <v>81</v>
      </c>
      <c r="AY436" s="19" t="s">
        <v>155</v>
      </c>
      <c r="BE436" s="218">
        <f>IF(N436="základní",J436,0)</f>
        <v>0</v>
      </c>
      <c r="BF436" s="218">
        <f>IF(N436="snížená",J436,0)</f>
        <v>0</v>
      </c>
      <c r="BG436" s="218">
        <f>IF(N436="zákl. přenesená",J436,0)</f>
        <v>0</v>
      </c>
      <c r="BH436" s="218">
        <f>IF(N436="sníž. přenesená",J436,0)</f>
        <v>0</v>
      </c>
      <c r="BI436" s="218">
        <f>IF(N436="nulová",J436,0)</f>
        <v>0</v>
      </c>
      <c r="BJ436" s="19" t="s">
        <v>79</v>
      </c>
      <c r="BK436" s="218">
        <f>ROUND(I436*H436,2)</f>
        <v>0</v>
      </c>
      <c r="BL436" s="19" t="s">
        <v>382</v>
      </c>
      <c r="BM436" s="217" t="s">
        <v>3076</v>
      </c>
    </row>
    <row r="437" s="13" customFormat="1">
      <c r="A437" s="13"/>
      <c r="B437" s="224"/>
      <c r="C437" s="225"/>
      <c r="D437" s="226" t="s">
        <v>167</v>
      </c>
      <c r="E437" s="227" t="s">
        <v>19</v>
      </c>
      <c r="F437" s="228" t="s">
        <v>3077</v>
      </c>
      <c r="G437" s="225"/>
      <c r="H437" s="229">
        <v>46.633000000000003</v>
      </c>
      <c r="I437" s="230"/>
      <c r="J437" s="225"/>
      <c r="K437" s="225"/>
      <c r="L437" s="231"/>
      <c r="M437" s="232"/>
      <c r="N437" s="233"/>
      <c r="O437" s="233"/>
      <c r="P437" s="233"/>
      <c r="Q437" s="233"/>
      <c r="R437" s="233"/>
      <c r="S437" s="233"/>
      <c r="T437" s="23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5" t="s">
        <v>167</v>
      </c>
      <c r="AU437" s="235" t="s">
        <v>81</v>
      </c>
      <c r="AV437" s="13" t="s">
        <v>81</v>
      </c>
      <c r="AW437" s="13" t="s">
        <v>33</v>
      </c>
      <c r="AX437" s="13" t="s">
        <v>71</v>
      </c>
      <c r="AY437" s="235" t="s">
        <v>155</v>
      </c>
    </row>
    <row r="438" s="14" customFormat="1">
      <c r="A438" s="14"/>
      <c r="B438" s="236"/>
      <c r="C438" s="237"/>
      <c r="D438" s="226" t="s">
        <v>167</v>
      </c>
      <c r="E438" s="238" t="s">
        <v>19</v>
      </c>
      <c r="F438" s="239" t="s">
        <v>177</v>
      </c>
      <c r="G438" s="237"/>
      <c r="H438" s="240">
        <v>46.633000000000003</v>
      </c>
      <c r="I438" s="241"/>
      <c r="J438" s="237"/>
      <c r="K438" s="237"/>
      <c r="L438" s="242"/>
      <c r="M438" s="243"/>
      <c r="N438" s="244"/>
      <c r="O438" s="244"/>
      <c r="P438" s="244"/>
      <c r="Q438" s="244"/>
      <c r="R438" s="244"/>
      <c r="S438" s="244"/>
      <c r="T438" s="24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46" t="s">
        <v>167</v>
      </c>
      <c r="AU438" s="246" t="s">
        <v>81</v>
      </c>
      <c r="AV438" s="14" t="s">
        <v>163</v>
      </c>
      <c r="AW438" s="14" t="s">
        <v>33</v>
      </c>
      <c r="AX438" s="14" t="s">
        <v>79</v>
      </c>
      <c r="AY438" s="246" t="s">
        <v>155</v>
      </c>
    </row>
    <row r="439" s="2" customFormat="1" ht="16.5" customHeight="1">
      <c r="A439" s="40"/>
      <c r="B439" s="41"/>
      <c r="C439" s="206" t="s">
        <v>1115</v>
      </c>
      <c r="D439" s="206" t="s">
        <v>158</v>
      </c>
      <c r="E439" s="207" t="s">
        <v>3078</v>
      </c>
      <c r="F439" s="208" t="s">
        <v>3079</v>
      </c>
      <c r="G439" s="209" t="s">
        <v>338</v>
      </c>
      <c r="H439" s="210">
        <v>18</v>
      </c>
      <c r="I439" s="211"/>
      <c r="J439" s="212">
        <f>ROUND(I439*H439,2)</f>
        <v>0</v>
      </c>
      <c r="K439" s="208" t="s">
        <v>162</v>
      </c>
      <c r="L439" s="46"/>
      <c r="M439" s="213" t="s">
        <v>19</v>
      </c>
      <c r="N439" s="214" t="s">
        <v>42</v>
      </c>
      <c r="O439" s="86"/>
      <c r="P439" s="215">
        <f>O439*H439</f>
        <v>0</v>
      </c>
      <c r="Q439" s="215">
        <v>0</v>
      </c>
      <c r="R439" s="215">
        <f>Q439*H439</f>
        <v>0</v>
      </c>
      <c r="S439" s="215">
        <v>0</v>
      </c>
      <c r="T439" s="216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17" t="s">
        <v>382</v>
      </c>
      <c r="AT439" s="217" t="s">
        <v>158</v>
      </c>
      <c r="AU439" s="217" t="s">
        <v>81</v>
      </c>
      <c r="AY439" s="19" t="s">
        <v>155</v>
      </c>
      <c r="BE439" s="218">
        <f>IF(N439="základní",J439,0)</f>
        <v>0</v>
      </c>
      <c r="BF439" s="218">
        <f>IF(N439="snížená",J439,0)</f>
        <v>0</v>
      </c>
      <c r="BG439" s="218">
        <f>IF(N439="zákl. přenesená",J439,0)</f>
        <v>0</v>
      </c>
      <c r="BH439" s="218">
        <f>IF(N439="sníž. přenesená",J439,0)</f>
        <v>0</v>
      </c>
      <c r="BI439" s="218">
        <f>IF(N439="nulová",J439,0)</f>
        <v>0</v>
      </c>
      <c r="BJ439" s="19" t="s">
        <v>79</v>
      </c>
      <c r="BK439" s="218">
        <f>ROUND(I439*H439,2)</f>
        <v>0</v>
      </c>
      <c r="BL439" s="19" t="s">
        <v>382</v>
      </c>
      <c r="BM439" s="217" t="s">
        <v>3080</v>
      </c>
    </row>
    <row r="440" s="2" customFormat="1">
      <c r="A440" s="40"/>
      <c r="B440" s="41"/>
      <c r="C440" s="42"/>
      <c r="D440" s="219" t="s">
        <v>165</v>
      </c>
      <c r="E440" s="42"/>
      <c r="F440" s="220" t="s">
        <v>3081</v>
      </c>
      <c r="G440" s="42"/>
      <c r="H440" s="42"/>
      <c r="I440" s="221"/>
      <c r="J440" s="42"/>
      <c r="K440" s="42"/>
      <c r="L440" s="46"/>
      <c r="M440" s="222"/>
      <c r="N440" s="223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165</v>
      </c>
      <c r="AU440" s="19" t="s">
        <v>81</v>
      </c>
    </row>
    <row r="441" s="13" customFormat="1">
      <c r="A441" s="13"/>
      <c r="B441" s="224"/>
      <c r="C441" s="225"/>
      <c r="D441" s="226" t="s">
        <v>167</v>
      </c>
      <c r="E441" s="227" t="s">
        <v>19</v>
      </c>
      <c r="F441" s="228" t="s">
        <v>2701</v>
      </c>
      <c r="G441" s="225"/>
      <c r="H441" s="229">
        <v>18</v>
      </c>
      <c r="I441" s="230"/>
      <c r="J441" s="225"/>
      <c r="K441" s="225"/>
      <c r="L441" s="231"/>
      <c r="M441" s="232"/>
      <c r="N441" s="233"/>
      <c r="O441" s="233"/>
      <c r="P441" s="233"/>
      <c r="Q441" s="233"/>
      <c r="R441" s="233"/>
      <c r="S441" s="233"/>
      <c r="T441" s="23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5" t="s">
        <v>167</v>
      </c>
      <c r="AU441" s="235" t="s">
        <v>81</v>
      </c>
      <c r="AV441" s="13" t="s">
        <v>81</v>
      </c>
      <c r="AW441" s="13" t="s">
        <v>33</v>
      </c>
      <c r="AX441" s="13" t="s">
        <v>71</v>
      </c>
      <c r="AY441" s="235" t="s">
        <v>155</v>
      </c>
    </row>
    <row r="442" s="14" customFormat="1">
      <c r="A442" s="14"/>
      <c r="B442" s="236"/>
      <c r="C442" s="237"/>
      <c r="D442" s="226" t="s">
        <v>167</v>
      </c>
      <c r="E442" s="238" t="s">
        <v>19</v>
      </c>
      <c r="F442" s="239" t="s">
        <v>177</v>
      </c>
      <c r="G442" s="237"/>
      <c r="H442" s="240">
        <v>18</v>
      </c>
      <c r="I442" s="241"/>
      <c r="J442" s="237"/>
      <c r="K442" s="237"/>
      <c r="L442" s="242"/>
      <c r="M442" s="243"/>
      <c r="N442" s="244"/>
      <c r="O442" s="244"/>
      <c r="P442" s="244"/>
      <c r="Q442" s="244"/>
      <c r="R442" s="244"/>
      <c r="S442" s="244"/>
      <c r="T442" s="24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46" t="s">
        <v>167</v>
      </c>
      <c r="AU442" s="246" t="s">
        <v>81</v>
      </c>
      <c r="AV442" s="14" t="s">
        <v>163</v>
      </c>
      <c r="AW442" s="14" t="s">
        <v>33</v>
      </c>
      <c r="AX442" s="14" t="s">
        <v>79</v>
      </c>
      <c r="AY442" s="246" t="s">
        <v>155</v>
      </c>
    </row>
    <row r="443" s="2" customFormat="1" ht="24.15" customHeight="1">
      <c r="A443" s="40"/>
      <c r="B443" s="41"/>
      <c r="C443" s="257" t="s">
        <v>1121</v>
      </c>
      <c r="D443" s="257" t="s">
        <v>192</v>
      </c>
      <c r="E443" s="258" t="s">
        <v>3044</v>
      </c>
      <c r="F443" s="259" t="s">
        <v>3045</v>
      </c>
      <c r="G443" s="260" t="s">
        <v>264</v>
      </c>
      <c r="H443" s="261">
        <v>20.699999999999999</v>
      </c>
      <c r="I443" s="262"/>
      <c r="J443" s="263">
        <f>ROUND(I443*H443,2)</f>
        <v>0</v>
      </c>
      <c r="K443" s="259" t="s">
        <v>162</v>
      </c>
      <c r="L443" s="264"/>
      <c r="M443" s="265" t="s">
        <v>19</v>
      </c>
      <c r="N443" s="266" t="s">
        <v>42</v>
      </c>
      <c r="O443" s="86"/>
      <c r="P443" s="215">
        <f>O443*H443</f>
        <v>0</v>
      </c>
      <c r="Q443" s="215">
        <v>0.00013999999999999999</v>
      </c>
      <c r="R443" s="215">
        <f>Q443*H443</f>
        <v>0.0028979999999999995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506</v>
      </c>
      <c r="AT443" s="217" t="s">
        <v>192</v>
      </c>
      <c r="AU443" s="217" t="s">
        <v>81</v>
      </c>
      <c r="AY443" s="19" t="s">
        <v>155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79</v>
      </c>
      <c r="BK443" s="218">
        <f>ROUND(I443*H443,2)</f>
        <v>0</v>
      </c>
      <c r="BL443" s="19" t="s">
        <v>382</v>
      </c>
      <c r="BM443" s="217" t="s">
        <v>3082</v>
      </c>
    </row>
    <row r="444" s="13" customFormat="1">
      <c r="A444" s="13"/>
      <c r="B444" s="224"/>
      <c r="C444" s="225"/>
      <c r="D444" s="226" t="s">
        <v>167</v>
      </c>
      <c r="E444" s="227" t="s">
        <v>19</v>
      </c>
      <c r="F444" s="228" t="s">
        <v>3083</v>
      </c>
      <c r="G444" s="225"/>
      <c r="H444" s="229">
        <v>20.699999999999999</v>
      </c>
      <c r="I444" s="230"/>
      <c r="J444" s="225"/>
      <c r="K444" s="225"/>
      <c r="L444" s="231"/>
      <c r="M444" s="232"/>
      <c r="N444" s="233"/>
      <c r="O444" s="233"/>
      <c r="P444" s="233"/>
      <c r="Q444" s="233"/>
      <c r="R444" s="233"/>
      <c r="S444" s="233"/>
      <c r="T444" s="23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5" t="s">
        <v>167</v>
      </c>
      <c r="AU444" s="235" t="s">
        <v>81</v>
      </c>
      <c r="AV444" s="13" t="s">
        <v>81</v>
      </c>
      <c r="AW444" s="13" t="s">
        <v>33</v>
      </c>
      <c r="AX444" s="13" t="s">
        <v>71</v>
      </c>
      <c r="AY444" s="235" t="s">
        <v>155</v>
      </c>
    </row>
    <row r="445" s="14" customFormat="1">
      <c r="A445" s="14"/>
      <c r="B445" s="236"/>
      <c r="C445" s="237"/>
      <c r="D445" s="226" t="s">
        <v>167</v>
      </c>
      <c r="E445" s="238" t="s">
        <v>19</v>
      </c>
      <c r="F445" s="239" t="s">
        <v>177</v>
      </c>
      <c r="G445" s="237"/>
      <c r="H445" s="240">
        <v>20.699999999999999</v>
      </c>
      <c r="I445" s="241"/>
      <c r="J445" s="237"/>
      <c r="K445" s="237"/>
      <c r="L445" s="242"/>
      <c r="M445" s="243"/>
      <c r="N445" s="244"/>
      <c r="O445" s="244"/>
      <c r="P445" s="244"/>
      <c r="Q445" s="244"/>
      <c r="R445" s="244"/>
      <c r="S445" s="244"/>
      <c r="T445" s="24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46" t="s">
        <v>167</v>
      </c>
      <c r="AU445" s="246" t="s">
        <v>81</v>
      </c>
      <c r="AV445" s="14" t="s">
        <v>163</v>
      </c>
      <c r="AW445" s="14" t="s">
        <v>33</v>
      </c>
      <c r="AX445" s="14" t="s">
        <v>79</v>
      </c>
      <c r="AY445" s="246" t="s">
        <v>155</v>
      </c>
    </row>
    <row r="446" s="2" customFormat="1" ht="16.5" customHeight="1">
      <c r="A446" s="40"/>
      <c r="B446" s="41"/>
      <c r="C446" s="206" t="s">
        <v>1129</v>
      </c>
      <c r="D446" s="206" t="s">
        <v>158</v>
      </c>
      <c r="E446" s="207" t="s">
        <v>3084</v>
      </c>
      <c r="F446" s="208" t="s">
        <v>3085</v>
      </c>
      <c r="G446" s="209" t="s">
        <v>264</v>
      </c>
      <c r="H446" s="210">
        <v>520</v>
      </c>
      <c r="I446" s="211"/>
      <c r="J446" s="212">
        <f>ROUND(I446*H446,2)</f>
        <v>0</v>
      </c>
      <c r="K446" s="208" t="s">
        <v>162</v>
      </c>
      <c r="L446" s="46"/>
      <c r="M446" s="213" t="s">
        <v>19</v>
      </c>
      <c r="N446" s="214" t="s">
        <v>42</v>
      </c>
      <c r="O446" s="86"/>
      <c r="P446" s="215">
        <f>O446*H446</f>
        <v>0</v>
      </c>
      <c r="Q446" s="215">
        <v>0.00013977600000000001</v>
      </c>
      <c r="R446" s="215">
        <f>Q446*H446</f>
        <v>0.072683520000000001</v>
      </c>
      <c r="S446" s="215">
        <v>0</v>
      </c>
      <c r="T446" s="216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17" t="s">
        <v>382</v>
      </c>
      <c r="AT446" s="217" t="s">
        <v>158</v>
      </c>
      <c r="AU446" s="217" t="s">
        <v>81</v>
      </c>
      <c r="AY446" s="19" t="s">
        <v>155</v>
      </c>
      <c r="BE446" s="218">
        <f>IF(N446="základní",J446,0)</f>
        <v>0</v>
      </c>
      <c r="BF446" s="218">
        <f>IF(N446="snížená",J446,0)</f>
        <v>0</v>
      </c>
      <c r="BG446" s="218">
        <f>IF(N446="zákl. přenesená",J446,0)</f>
        <v>0</v>
      </c>
      <c r="BH446" s="218">
        <f>IF(N446="sníž. přenesená",J446,0)</f>
        <v>0</v>
      </c>
      <c r="BI446" s="218">
        <f>IF(N446="nulová",J446,0)</f>
        <v>0</v>
      </c>
      <c r="BJ446" s="19" t="s">
        <v>79</v>
      </c>
      <c r="BK446" s="218">
        <f>ROUND(I446*H446,2)</f>
        <v>0</v>
      </c>
      <c r="BL446" s="19" t="s">
        <v>382</v>
      </c>
      <c r="BM446" s="217" t="s">
        <v>3086</v>
      </c>
    </row>
    <row r="447" s="2" customFormat="1">
      <c r="A447" s="40"/>
      <c r="B447" s="41"/>
      <c r="C447" s="42"/>
      <c r="D447" s="219" t="s">
        <v>165</v>
      </c>
      <c r="E447" s="42"/>
      <c r="F447" s="220" t="s">
        <v>3087</v>
      </c>
      <c r="G447" s="42"/>
      <c r="H447" s="42"/>
      <c r="I447" s="221"/>
      <c r="J447" s="42"/>
      <c r="K447" s="42"/>
      <c r="L447" s="46"/>
      <c r="M447" s="222"/>
      <c r="N447" s="223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165</v>
      </c>
      <c r="AU447" s="19" t="s">
        <v>81</v>
      </c>
    </row>
    <row r="448" s="2" customFormat="1" ht="24.15" customHeight="1">
      <c r="A448" s="40"/>
      <c r="B448" s="41"/>
      <c r="C448" s="206" t="s">
        <v>1135</v>
      </c>
      <c r="D448" s="206" t="s">
        <v>158</v>
      </c>
      <c r="E448" s="207" t="s">
        <v>3088</v>
      </c>
      <c r="F448" s="208" t="s">
        <v>3089</v>
      </c>
      <c r="G448" s="209" t="s">
        <v>183</v>
      </c>
      <c r="H448" s="210">
        <v>0.252</v>
      </c>
      <c r="I448" s="211"/>
      <c r="J448" s="212">
        <f>ROUND(I448*H448,2)</f>
        <v>0</v>
      </c>
      <c r="K448" s="208" t="s">
        <v>162</v>
      </c>
      <c r="L448" s="46"/>
      <c r="M448" s="213" t="s">
        <v>19</v>
      </c>
      <c r="N448" s="214" t="s">
        <v>42</v>
      </c>
      <c r="O448" s="86"/>
      <c r="P448" s="215">
        <f>O448*H448</f>
        <v>0</v>
      </c>
      <c r="Q448" s="215">
        <v>0</v>
      </c>
      <c r="R448" s="215">
        <f>Q448*H448</f>
        <v>0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382</v>
      </c>
      <c r="AT448" s="217" t="s">
        <v>158</v>
      </c>
      <c r="AU448" s="217" t="s">
        <v>81</v>
      </c>
      <c r="AY448" s="19" t="s">
        <v>155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79</v>
      </c>
      <c r="BK448" s="218">
        <f>ROUND(I448*H448,2)</f>
        <v>0</v>
      </c>
      <c r="BL448" s="19" t="s">
        <v>382</v>
      </c>
      <c r="BM448" s="217" t="s">
        <v>3090</v>
      </c>
    </row>
    <row r="449" s="2" customFormat="1">
      <c r="A449" s="40"/>
      <c r="B449" s="41"/>
      <c r="C449" s="42"/>
      <c r="D449" s="219" t="s">
        <v>165</v>
      </c>
      <c r="E449" s="42"/>
      <c r="F449" s="220" t="s">
        <v>3091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165</v>
      </c>
      <c r="AU449" s="19" t="s">
        <v>81</v>
      </c>
    </row>
    <row r="450" s="12" customFormat="1" ht="22.8" customHeight="1">
      <c r="A450" s="12"/>
      <c r="B450" s="190"/>
      <c r="C450" s="191"/>
      <c r="D450" s="192" t="s">
        <v>70</v>
      </c>
      <c r="E450" s="204" t="s">
        <v>2085</v>
      </c>
      <c r="F450" s="204" t="s">
        <v>2086</v>
      </c>
      <c r="G450" s="191"/>
      <c r="H450" s="191"/>
      <c r="I450" s="194"/>
      <c r="J450" s="205">
        <f>BK450</f>
        <v>0</v>
      </c>
      <c r="K450" s="191"/>
      <c r="L450" s="196"/>
      <c r="M450" s="197"/>
      <c r="N450" s="198"/>
      <c r="O450" s="198"/>
      <c r="P450" s="199">
        <f>SUM(P451:P464)</f>
        <v>0</v>
      </c>
      <c r="Q450" s="198"/>
      <c r="R450" s="199">
        <f>SUM(R451:R464)</f>
        <v>0.25635920000000001</v>
      </c>
      <c r="S450" s="198"/>
      <c r="T450" s="200">
        <f>SUM(T451:T464)</f>
        <v>0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01" t="s">
        <v>81</v>
      </c>
      <c r="AT450" s="202" t="s">
        <v>70</v>
      </c>
      <c r="AU450" s="202" t="s">
        <v>79</v>
      </c>
      <c r="AY450" s="201" t="s">
        <v>155</v>
      </c>
      <c r="BK450" s="203">
        <f>SUM(BK451:BK464)</f>
        <v>0</v>
      </c>
    </row>
    <row r="451" s="2" customFormat="1" ht="16.5" customHeight="1">
      <c r="A451" s="40"/>
      <c r="B451" s="41"/>
      <c r="C451" s="206" t="s">
        <v>1142</v>
      </c>
      <c r="D451" s="206" t="s">
        <v>158</v>
      </c>
      <c r="E451" s="207" t="s">
        <v>3092</v>
      </c>
      <c r="F451" s="208" t="s">
        <v>3093</v>
      </c>
      <c r="G451" s="209" t="s">
        <v>338</v>
      </c>
      <c r="H451" s="210">
        <v>11.699999999999999</v>
      </c>
      <c r="I451" s="211"/>
      <c r="J451" s="212">
        <f>ROUND(I451*H451,2)</f>
        <v>0</v>
      </c>
      <c r="K451" s="208" t="s">
        <v>162</v>
      </c>
      <c r="L451" s="46"/>
      <c r="M451" s="213" t="s">
        <v>19</v>
      </c>
      <c r="N451" s="214" t="s">
        <v>42</v>
      </c>
      <c r="O451" s="86"/>
      <c r="P451" s="215">
        <f>O451*H451</f>
        <v>0</v>
      </c>
      <c r="Q451" s="215">
        <v>0</v>
      </c>
      <c r="R451" s="215">
        <f>Q451*H451</f>
        <v>0</v>
      </c>
      <c r="S451" s="215">
        <v>0</v>
      </c>
      <c r="T451" s="216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17" t="s">
        <v>382</v>
      </c>
      <c r="AT451" s="217" t="s">
        <v>158</v>
      </c>
      <c r="AU451" s="217" t="s">
        <v>81</v>
      </c>
      <c r="AY451" s="19" t="s">
        <v>155</v>
      </c>
      <c r="BE451" s="218">
        <f>IF(N451="základní",J451,0)</f>
        <v>0</v>
      </c>
      <c r="BF451" s="218">
        <f>IF(N451="snížená",J451,0)</f>
        <v>0</v>
      </c>
      <c r="BG451" s="218">
        <f>IF(N451="zákl. přenesená",J451,0)</f>
        <v>0</v>
      </c>
      <c r="BH451" s="218">
        <f>IF(N451="sníž. přenesená",J451,0)</f>
        <v>0</v>
      </c>
      <c r="BI451" s="218">
        <f>IF(N451="nulová",J451,0)</f>
        <v>0</v>
      </c>
      <c r="BJ451" s="19" t="s">
        <v>79</v>
      </c>
      <c r="BK451" s="218">
        <f>ROUND(I451*H451,2)</f>
        <v>0</v>
      </c>
      <c r="BL451" s="19" t="s">
        <v>382</v>
      </c>
      <c r="BM451" s="217" t="s">
        <v>3094</v>
      </c>
    </row>
    <row r="452" s="2" customFormat="1">
      <c r="A452" s="40"/>
      <c r="B452" s="41"/>
      <c r="C452" s="42"/>
      <c r="D452" s="219" t="s">
        <v>165</v>
      </c>
      <c r="E452" s="42"/>
      <c r="F452" s="220" t="s">
        <v>3095</v>
      </c>
      <c r="G452" s="42"/>
      <c r="H452" s="42"/>
      <c r="I452" s="221"/>
      <c r="J452" s="42"/>
      <c r="K452" s="42"/>
      <c r="L452" s="46"/>
      <c r="M452" s="222"/>
      <c r="N452" s="223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165</v>
      </c>
      <c r="AU452" s="19" t="s">
        <v>81</v>
      </c>
    </row>
    <row r="453" s="13" customFormat="1">
      <c r="A453" s="13"/>
      <c r="B453" s="224"/>
      <c r="C453" s="225"/>
      <c r="D453" s="226" t="s">
        <v>167</v>
      </c>
      <c r="E453" s="227" t="s">
        <v>19</v>
      </c>
      <c r="F453" s="228" t="s">
        <v>3096</v>
      </c>
      <c r="G453" s="225"/>
      <c r="H453" s="229">
        <v>4.2000000000000002</v>
      </c>
      <c r="I453" s="230"/>
      <c r="J453" s="225"/>
      <c r="K453" s="225"/>
      <c r="L453" s="231"/>
      <c r="M453" s="232"/>
      <c r="N453" s="233"/>
      <c r="O453" s="233"/>
      <c r="P453" s="233"/>
      <c r="Q453" s="233"/>
      <c r="R453" s="233"/>
      <c r="S453" s="233"/>
      <c r="T453" s="23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5" t="s">
        <v>167</v>
      </c>
      <c r="AU453" s="235" t="s">
        <v>81</v>
      </c>
      <c r="AV453" s="13" t="s">
        <v>81</v>
      </c>
      <c r="AW453" s="13" t="s">
        <v>33</v>
      </c>
      <c r="AX453" s="13" t="s">
        <v>71</v>
      </c>
      <c r="AY453" s="235" t="s">
        <v>155</v>
      </c>
    </row>
    <row r="454" s="13" customFormat="1">
      <c r="A454" s="13"/>
      <c r="B454" s="224"/>
      <c r="C454" s="225"/>
      <c r="D454" s="226" t="s">
        <v>167</v>
      </c>
      <c r="E454" s="227" t="s">
        <v>19</v>
      </c>
      <c r="F454" s="228" t="s">
        <v>3097</v>
      </c>
      <c r="G454" s="225"/>
      <c r="H454" s="229">
        <v>7.5</v>
      </c>
      <c r="I454" s="230"/>
      <c r="J454" s="225"/>
      <c r="K454" s="225"/>
      <c r="L454" s="231"/>
      <c r="M454" s="232"/>
      <c r="N454" s="233"/>
      <c r="O454" s="233"/>
      <c r="P454" s="233"/>
      <c r="Q454" s="233"/>
      <c r="R454" s="233"/>
      <c r="S454" s="233"/>
      <c r="T454" s="23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5" t="s">
        <v>167</v>
      </c>
      <c r="AU454" s="235" t="s">
        <v>81</v>
      </c>
      <c r="AV454" s="13" t="s">
        <v>81</v>
      </c>
      <c r="AW454" s="13" t="s">
        <v>33</v>
      </c>
      <c r="AX454" s="13" t="s">
        <v>71</v>
      </c>
      <c r="AY454" s="235" t="s">
        <v>155</v>
      </c>
    </row>
    <row r="455" s="14" customFormat="1">
      <c r="A455" s="14"/>
      <c r="B455" s="236"/>
      <c r="C455" s="237"/>
      <c r="D455" s="226" t="s">
        <v>167</v>
      </c>
      <c r="E455" s="238" t="s">
        <v>19</v>
      </c>
      <c r="F455" s="239" t="s">
        <v>177</v>
      </c>
      <c r="G455" s="237"/>
      <c r="H455" s="240">
        <v>11.699999999999999</v>
      </c>
      <c r="I455" s="241"/>
      <c r="J455" s="237"/>
      <c r="K455" s="237"/>
      <c r="L455" s="242"/>
      <c r="M455" s="243"/>
      <c r="N455" s="244"/>
      <c r="O455" s="244"/>
      <c r="P455" s="244"/>
      <c r="Q455" s="244"/>
      <c r="R455" s="244"/>
      <c r="S455" s="244"/>
      <c r="T455" s="245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46" t="s">
        <v>167</v>
      </c>
      <c r="AU455" s="246" t="s">
        <v>81</v>
      </c>
      <c r="AV455" s="14" t="s">
        <v>163</v>
      </c>
      <c r="AW455" s="14" t="s">
        <v>33</v>
      </c>
      <c r="AX455" s="14" t="s">
        <v>79</v>
      </c>
      <c r="AY455" s="246" t="s">
        <v>155</v>
      </c>
    </row>
    <row r="456" s="2" customFormat="1" ht="24.15" customHeight="1">
      <c r="A456" s="40"/>
      <c r="B456" s="41"/>
      <c r="C456" s="257" t="s">
        <v>1149</v>
      </c>
      <c r="D456" s="257" t="s">
        <v>192</v>
      </c>
      <c r="E456" s="258" t="s">
        <v>3098</v>
      </c>
      <c r="F456" s="259" t="s">
        <v>3099</v>
      </c>
      <c r="G456" s="260" t="s">
        <v>258</v>
      </c>
      <c r="H456" s="261">
        <v>7</v>
      </c>
      <c r="I456" s="262"/>
      <c r="J456" s="263">
        <f>ROUND(I456*H456,2)</f>
        <v>0</v>
      </c>
      <c r="K456" s="259" t="s">
        <v>19</v>
      </c>
      <c r="L456" s="264"/>
      <c r="M456" s="265" t="s">
        <v>19</v>
      </c>
      <c r="N456" s="266" t="s">
        <v>42</v>
      </c>
      <c r="O456" s="86"/>
      <c r="P456" s="215">
        <f>O456*H456</f>
        <v>0</v>
      </c>
      <c r="Q456" s="215">
        <v>0.014999999999999999</v>
      </c>
      <c r="R456" s="215">
        <f>Q456*H456</f>
        <v>0.105</v>
      </c>
      <c r="S456" s="215">
        <v>0</v>
      </c>
      <c r="T456" s="216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17" t="s">
        <v>506</v>
      </c>
      <c r="AT456" s="217" t="s">
        <v>192</v>
      </c>
      <c r="AU456" s="217" t="s">
        <v>81</v>
      </c>
      <c r="AY456" s="19" t="s">
        <v>155</v>
      </c>
      <c r="BE456" s="218">
        <f>IF(N456="základní",J456,0)</f>
        <v>0</v>
      </c>
      <c r="BF456" s="218">
        <f>IF(N456="snížená",J456,0)</f>
        <v>0</v>
      </c>
      <c r="BG456" s="218">
        <f>IF(N456="zákl. přenesená",J456,0)</f>
        <v>0</v>
      </c>
      <c r="BH456" s="218">
        <f>IF(N456="sníž. přenesená",J456,0)</f>
        <v>0</v>
      </c>
      <c r="BI456" s="218">
        <f>IF(N456="nulová",J456,0)</f>
        <v>0</v>
      </c>
      <c r="BJ456" s="19" t="s">
        <v>79</v>
      </c>
      <c r="BK456" s="218">
        <f>ROUND(I456*H456,2)</f>
        <v>0</v>
      </c>
      <c r="BL456" s="19" t="s">
        <v>382</v>
      </c>
      <c r="BM456" s="217" t="s">
        <v>3100</v>
      </c>
    </row>
    <row r="457" s="2" customFormat="1" ht="24.15" customHeight="1">
      <c r="A457" s="40"/>
      <c r="B457" s="41"/>
      <c r="C457" s="257" t="s">
        <v>1155</v>
      </c>
      <c r="D457" s="257" t="s">
        <v>192</v>
      </c>
      <c r="E457" s="258" t="s">
        <v>3101</v>
      </c>
      <c r="F457" s="259" t="s">
        <v>3102</v>
      </c>
      <c r="G457" s="260" t="s">
        <v>258</v>
      </c>
      <c r="H457" s="261">
        <v>5</v>
      </c>
      <c r="I457" s="262"/>
      <c r="J457" s="263">
        <f>ROUND(I457*H457,2)</f>
        <v>0</v>
      </c>
      <c r="K457" s="259" t="s">
        <v>19</v>
      </c>
      <c r="L457" s="264"/>
      <c r="M457" s="265" t="s">
        <v>19</v>
      </c>
      <c r="N457" s="266" t="s">
        <v>42</v>
      </c>
      <c r="O457" s="86"/>
      <c r="P457" s="215">
        <f>O457*H457</f>
        <v>0</v>
      </c>
      <c r="Q457" s="215">
        <v>0.029999999999999999</v>
      </c>
      <c r="R457" s="215">
        <f>Q457*H457</f>
        <v>0.14999999999999999</v>
      </c>
      <c r="S457" s="215">
        <v>0</v>
      </c>
      <c r="T457" s="216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17" t="s">
        <v>506</v>
      </c>
      <c r="AT457" s="217" t="s">
        <v>192</v>
      </c>
      <c r="AU457" s="217" t="s">
        <v>81</v>
      </c>
      <c r="AY457" s="19" t="s">
        <v>155</v>
      </c>
      <c r="BE457" s="218">
        <f>IF(N457="základní",J457,0)</f>
        <v>0</v>
      </c>
      <c r="BF457" s="218">
        <f>IF(N457="snížená",J457,0)</f>
        <v>0</v>
      </c>
      <c r="BG457" s="218">
        <f>IF(N457="zákl. přenesená",J457,0)</f>
        <v>0</v>
      </c>
      <c r="BH457" s="218">
        <f>IF(N457="sníž. přenesená",J457,0)</f>
        <v>0</v>
      </c>
      <c r="BI457" s="218">
        <f>IF(N457="nulová",J457,0)</f>
        <v>0</v>
      </c>
      <c r="BJ457" s="19" t="s">
        <v>79</v>
      </c>
      <c r="BK457" s="218">
        <f>ROUND(I457*H457,2)</f>
        <v>0</v>
      </c>
      <c r="BL457" s="19" t="s">
        <v>382</v>
      </c>
      <c r="BM457" s="217" t="s">
        <v>3103</v>
      </c>
    </row>
    <row r="458" s="2" customFormat="1" ht="24.15" customHeight="1">
      <c r="A458" s="40"/>
      <c r="B458" s="41"/>
      <c r="C458" s="206" t="s">
        <v>1163</v>
      </c>
      <c r="D458" s="206" t="s">
        <v>158</v>
      </c>
      <c r="E458" s="207" t="s">
        <v>3104</v>
      </c>
      <c r="F458" s="208" t="s">
        <v>3105</v>
      </c>
      <c r="G458" s="209" t="s">
        <v>258</v>
      </c>
      <c r="H458" s="210">
        <v>8</v>
      </c>
      <c r="I458" s="211"/>
      <c r="J458" s="212">
        <f>ROUND(I458*H458,2)</f>
        <v>0</v>
      </c>
      <c r="K458" s="208" t="s">
        <v>162</v>
      </c>
      <c r="L458" s="46"/>
      <c r="M458" s="213" t="s">
        <v>19</v>
      </c>
      <c r="N458" s="214" t="s">
        <v>42</v>
      </c>
      <c r="O458" s="86"/>
      <c r="P458" s="215">
        <f>O458*H458</f>
        <v>0</v>
      </c>
      <c r="Q458" s="215">
        <v>0.00016990000000000001</v>
      </c>
      <c r="R458" s="215">
        <f>Q458*H458</f>
        <v>0.0013592000000000001</v>
      </c>
      <c r="S458" s="215">
        <v>0</v>
      </c>
      <c r="T458" s="216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17" t="s">
        <v>382</v>
      </c>
      <c r="AT458" s="217" t="s">
        <v>158</v>
      </c>
      <c r="AU458" s="217" t="s">
        <v>81</v>
      </c>
      <c r="AY458" s="19" t="s">
        <v>155</v>
      </c>
      <c r="BE458" s="218">
        <f>IF(N458="základní",J458,0)</f>
        <v>0</v>
      </c>
      <c r="BF458" s="218">
        <f>IF(N458="snížená",J458,0)</f>
        <v>0</v>
      </c>
      <c r="BG458" s="218">
        <f>IF(N458="zákl. přenesená",J458,0)</f>
        <v>0</v>
      </c>
      <c r="BH458" s="218">
        <f>IF(N458="sníž. přenesená",J458,0)</f>
        <v>0</v>
      </c>
      <c r="BI458" s="218">
        <f>IF(N458="nulová",J458,0)</f>
        <v>0</v>
      </c>
      <c r="BJ458" s="19" t="s">
        <v>79</v>
      </c>
      <c r="BK458" s="218">
        <f>ROUND(I458*H458,2)</f>
        <v>0</v>
      </c>
      <c r="BL458" s="19" t="s">
        <v>382</v>
      </c>
      <c r="BM458" s="217" t="s">
        <v>3106</v>
      </c>
    </row>
    <row r="459" s="2" customFormat="1">
      <c r="A459" s="40"/>
      <c r="B459" s="41"/>
      <c r="C459" s="42"/>
      <c r="D459" s="219" t="s">
        <v>165</v>
      </c>
      <c r="E459" s="42"/>
      <c r="F459" s="220" t="s">
        <v>3107</v>
      </c>
      <c r="G459" s="42"/>
      <c r="H459" s="42"/>
      <c r="I459" s="221"/>
      <c r="J459" s="42"/>
      <c r="K459" s="42"/>
      <c r="L459" s="46"/>
      <c r="M459" s="222"/>
      <c r="N459" s="223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165</v>
      </c>
      <c r="AU459" s="19" t="s">
        <v>81</v>
      </c>
    </row>
    <row r="460" s="13" customFormat="1">
      <c r="A460" s="13"/>
      <c r="B460" s="224"/>
      <c r="C460" s="225"/>
      <c r="D460" s="226" t="s">
        <v>167</v>
      </c>
      <c r="E460" s="227" t="s">
        <v>19</v>
      </c>
      <c r="F460" s="228" t="s">
        <v>3108</v>
      </c>
      <c r="G460" s="225"/>
      <c r="H460" s="229">
        <v>8</v>
      </c>
      <c r="I460" s="230"/>
      <c r="J460" s="225"/>
      <c r="K460" s="225"/>
      <c r="L460" s="231"/>
      <c r="M460" s="232"/>
      <c r="N460" s="233"/>
      <c r="O460" s="233"/>
      <c r="P460" s="233"/>
      <c r="Q460" s="233"/>
      <c r="R460" s="233"/>
      <c r="S460" s="233"/>
      <c r="T460" s="23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5" t="s">
        <v>167</v>
      </c>
      <c r="AU460" s="235" t="s">
        <v>81</v>
      </c>
      <c r="AV460" s="13" t="s">
        <v>81</v>
      </c>
      <c r="AW460" s="13" t="s">
        <v>33</v>
      </c>
      <c r="AX460" s="13" t="s">
        <v>71</v>
      </c>
      <c r="AY460" s="235" t="s">
        <v>155</v>
      </c>
    </row>
    <row r="461" s="14" customFormat="1">
      <c r="A461" s="14"/>
      <c r="B461" s="236"/>
      <c r="C461" s="237"/>
      <c r="D461" s="226" t="s">
        <v>167</v>
      </c>
      <c r="E461" s="238" t="s">
        <v>19</v>
      </c>
      <c r="F461" s="239" t="s">
        <v>177</v>
      </c>
      <c r="G461" s="237"/>
      <c r="H461" s="240">
        <v>8</v>
      </c>
      <c r="I461" s="241"/>
      <c r="J461" s="237"/>
      <c r="K461" s="237"/>
      <c r="L461" s="242"/>
      <c r="M461" s="243"/>
      <c r="N461" s="244"/>
      <c r="O461" s="244"/>
      <c r="P461" s="244"/>
      <c r="Q461" s="244"/>
      <c r="R461" s="244"/>
      <c r="S461" s="244"/>
      <c r="T461" s="24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6" t="s">
        <v>167</v>
      </c>
      <c r="AU461" s="246" t="s">
        <v>81</v>
      </c>
      <c r="AV461" s="14" t="s">
        <v>163</v>
      </c>
      <c r="AW461" s="14" t="s">
        <v>33</v>
      </c>
      <c r="AX461" s="14" t="s">
        <v>79</v>
      </c>
      <c r="AY461" s="246" t="s">
        <v>155</v>
      </c>
    </row>
    <row r="462" s="2" customFormat="1" ht="16.5" customHeight="1">
      <c r="A462" s="40"/>
      <c r="B462" s="41"/>
      <c r="C462" s="257" t="s">
        <v>1174</v>
      </c>
      <c r="D462" s="257" t="s">
        <v>192</v>
      </c>
      <c r="E462" s="258" t="s">
        <v>3109</v>
      </c>
      <c r="F462" s="259" t="s">
        <v>3110</v>
      </c>
      <c r="G462" s="260" t="s">
        <v>258</v>
      </c>
      <c r="H462" s="261">
        <v>8</v>
      </c>
      <c r="I462" s="262"/>
      <c r="J462" s="263">
        <f>ROUND(I462*H462,2)</f>
        <v>0</v>
      </c>
      <c r="K462" s="259" t="s">
        <v>19</v>
      </c>
      <c r="L462" s="264"/>
      <c r="M462" s="265" t="s">
        <v>19</v>
      </c>
      <c r="N462" s="266" t="s">
        <v>42</v>
      </c>
      <c r="O462" s="86"/>
      <c r="P462" s="215">
        <f>O462*H462</f>
        <v>0</v>
      </c>
      <c r="Q462" s="215">
        <v>0</v>
      </c>
      <c r="R462" s="215">
        <f>Q462*H462</f>
        <v>0</v>
      </c>
      <c r="S462" s="215">
        <v>0</v>
      </c>
      <c r="T462" s="21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17" t="s">
        <v>506</v>
      </c>
      <c r="AT462" s="217" t="s">
        <v>192</v>
      </c>
      <c r="AU462" s="217" t="s">
        <v>81</v>
      </c>
      <c r="AY462" s="19" t="s">
        <v>155</v>
      </c>
      <c r="BE462" s="218">
        <f>IF(N462="základní",J462,0)</f>
        <v>0</v>
      </c>
      <c r="BF462" s="218">
        <f>IF(N462="snížená",J462,0)</f>
        <v>0</v>
      </c>
      <c r="BG462" s="218">
        <f>IF(N462="zákl. přenesená",J462,0)</f>
        <v>0</v>
      </c>
      <c r="BH462" s="218">
        <f>IF(N462="sníž. přenesená",J462,0)</f>
        <v>0</v>
      </c>
      <c r="BI462" s="218">
        <f>IF(N462="nulová",J462,0)</f>
        <v>0</v>
      </c>
      <c r="BJ462" s="19" t="s">
        <v>79</v>
      </c>
      <c r="BK462" s="218">
        <f>ROUND(I462*H462,2)</f>
        <v>0</v>
      </c>
      <c r="BL462" s="19" t="s">
        <v>382</v>
      </c>
      <c r="BM462" s="217" t="s">
        <v>3111</v>
      </c>
    </row>
    <row r="463" s="2" customFormat="1" ht="24.15" customHeight="1">
      <c r="A463" s="40"/>
      <c r="B463" s="41"/>
      <c r="C463" s="206" t="s">
        <v>1181</v>
      </c>
      <c r="D463" s="206" t="s">
        <v>158</v>
      </c>
      <c r="E463" s="207" t="s">
        <v>2112</v>
      </c>
      <c r="F463" s="208" t="s">
        <v>2113</v>
      </c>
      <c r="G463" s="209" t="s">
        <v>183</v>
      </c>
      <c r="H463" s="210">
        <v>0.25600000000000001</v>
      </c>
      <c r="I463" s="211"/>
      <c r="J463" s="212">
        <f>ROUND(I463*H463,2)</f>
        <v>0</v>
      </c>
      <c r="K463" s="208" t="s">
        <v>162</v>
      </c>
      <c r="L463" s="46"/>
      <c r="M463" s="213" t="s">
        <v>19</v>
      </c>
      <c r="N463" s="214" t="s">
        <v>42</v>
      </c>
      <c r="O463" s="86"/>
      <c r="P463" s="215">
        <f>O463*H463</f>
        <v>0</v>
      </c>
      <c r="Q463" s="215">
        <v>0</v>
      </c>
      <c r="R463" s="215">
        <f>Q463*H463</f>
        <v>0</v>
      </c>
      <c r="S463" s="215">
        <v>0</v>
      </c>
      <c r="T463" s="21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17" t="s">
        <v>382</v>
      </c>
      <c r="AT463" s="217" t="s">
        <v>158</v>
      </c>
      <c r="AU463" s="217" t="s">
        <v>81</v>
      </c>
      <c r="AY463" s="19" t="s">
        <v>155</v>
      </c>
      <c r="BE463" s="218">
        <f>IF(N463="základní",J463,0)</f>
        <v>0</v>
      </c>
      <c r="BF463" s="218">
        <f>IF(N463="snížená",J463,0)</f>
        <v>0</v>
      </c>
      <c r="BG463" s="218">
        <f>IF(N463="zákl. přenesená",J463,0)</f>
        <v>0</v>
      </c>
      <c r="BH463" s="218">
        <f>IF(N463="sníž. přenesená",J463,0)</f>
        <v>0</v>
      </c>
      <c r="BI463" s="218">
        <f>IF(N463="nulová",J463,0)</f>
        <v>0</v>
      </c>
      <c r="BJ463" s="19" t="s">
        <v>79</v>
      </c>
      <c r="BK463" s="218">
        <f>ROUND(I463*H463,2)</f>
        <v>0</v>
      </c>
      <c r="BL463" s="19" t="s">
        <v>382</v>
      </c>
      <c r="BM463" s="217" t="s">
        <v>3112</v>
      </c>
    </row>
    <row r="464" s="2" customFormat="1">
      <c r="A464" s="40"/>
      <c r="B464" s="41"/>
      <c r="C464" s="42"/>
      <c r="D464" s="219" t="s">
        <v>165</v>
      </c>
      <c r="E464" s="42"/>
      <c r="F464" s="220" t="s">
        <v>2115</v>
      </c>
      <c r="G464" s="42"/>
      <c r="H464" s="42"/>
      <c r="I464" s="221"/>
      <c r="J464" s="42"/>
      <c r="K464" s="42"/>
      <c r="L464" s="46"/>
      <c r="M464" s="222"/>
      <c r="N464" s="223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165</v>
      </c>
      <c r="AU464" s="19" t="s">
        <v>81</v>
      </c>
    </row>
    <row r="465" s="12" customFormat="1" ht="22.8" customHeight="1">
      <c r="A465" s="12"/>
      <c r="B465" s="190"/>
      <c r="C465" s="191"/>
      <c r="D465" s="192" t="s">
        <v>70</v>
      </c>
      <c r="E465" s="204" t="s">
        <v>2478</v>
      </c>
      <c r="F465" s="204" t="s">
        <v>2479</v>
      </c>
      <c r="G465" s="191"/>
      <c r="H465" s="191"/>
      <c r="I465" s="194"/>
      <c r="J465" s="205">
        <f>BK465</f>
        <v>0</v>
      </c>
      <c r="K465" s="191"/>
      <c r="L465" s="196"/>
      <c r="M465" s="197"/>
      <c r="N465" s="198"/>
      <c r="O465" s="198"/>
      <c r="P465" s="199">
        <f>SUM(P466:P488)</f>
        <v>0</v>
      </c>
      <c r="Q465" s="198"/>
      <c r="R465" s="199">
        <f>SUM(R466:R488)</f>
        <v>0.035889561279999996</v>
      </c>
      <c r="S465" s="198"/>
      <c r="T465" s="200">
        <f>SUM(T466:T488)</f>
        <v>0</v>
      </c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R465" s="201" t="s">
        <v>81</v>
      </c>
      <c r="AT465" s="202" t="s">
        <v>70</v>
      </c>
      <c r="AU465" s="202" t="s">
        <v>79</v>
      </c>
      <c r="AY465" s="201" t="s">
        <v>155</v>
      </c>
      <c r="BK465" s="203">
        <f>SUM(BK466:BK488)</f>
        <v>0</v>
      </c>
    </row>
    <row r="466" s="2" customFormat="1" ht="16.5" customHeight="1">
      <c r="A466" s="40"/>
      <c r="B466" s="41"/>
      <c r="C466" s="206" t="s">
        <v>1187</v>
      </c>
      <c r="D466" s="206" t="s">
        <v>158</v>
      </c>
      <c r="E466" s="207" t="s">
        <v>3113</v>
      </c>
      <c r="F466" s="208" t="s">
        <v>3114</v>
      </c>
      <c r="G466" s="209" t="s">
        <v>264</v>
      </c>
      <c r="H466" s="210">
        <v>53.259999999999998</v>
      </c>
      <c r="I466" s="211"/>
      <c r="J466" s="212">
        <f>ROUND(I466*H466,2)</f>
        <v>0</v>
      </c>
      <c r="K466" s="208" t="s">
        <v>162</v>
      </c>
      <c r="L466" s="46"/>
      <c r="M466" s="213" t="s">
        <v>19</v>
      </c>
      <c r="N466" s="214" t="s">
        <v>42</v>
      </c>
      <c r="O466" s="86"/>
      <c r="P466" s="215">
        <f>O466*H466</f>
        <v>0</v>
      </c>
      <c r="Q466" s="215">
        <v>6.0528000000000001E-05</v>
      </c>
      <c r="R466" s="215">
        <f>Q466*H466</f>
        <v>0.0032237212799999999</v>
      </c>
      <c r="S466" s="215">
        <v>0</v>
      </c>
      <c r="T466" s="216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17" t="s">
        <v>382</v>
      </c>
      <c r="AT466" s="217" t="s">
        <v>158</v>
      </c>
      <c r="AU466" s="217" t="s">
        <v>81</v>
      </c>
      <c r="AY466" s="19" t="s">
        <v>155</v>
      </c>
      <c r="BE466" s="218">
        <f>IF(N466="základní",J466,0)</f>
        <v>0</v>
      </c>
      <c r="BF466" s="218">
        <f>IF(N466="snížená",J466,0)</f>
        <v>0</v>
      </c>
      <c r="BG466" s="218">
        <f>IF(N466="zákl. přenesená",J466,0)</f>
        <v>0</v>
      </c>
      <c r="BH466" s="218">
        <f>IF(N466="sníž. přenesená",J466,0)</f>
        <v>0</v>
      </c>
      <c r="BI466" s="218">
        <f>IF(N466="nulová",J466,0)</f>
        <v>0</v>
      </c>
      <c r="BJ466" s="19" t="s">
        <v>79</v>
      </c>
      <c r="BK466" s="218">
        <f>ROUND(I466*H466,2)</f>
        <v>0</v>
      </c>
      <c r="BL466" s="19" t="s">
        <v>382</v>
      </c>
      <c r="BM466" s="217" t="s">
        <v>3115</v>
      </c>
    </row>
    <row r="467" s="2" customFormat="1">
      <c r="A467" s="40"/>
      <c r="B467" s="41"/>
      <c r="C467" s="42"/>
      <c r="D467" s="219" t="s">
        <v>165</v>
      </c>
      <c r="E467" s="42"/>
      <c r="F467" s="220" t="s">
        <v>3116</v>
      </c>
      <c r="G467" s="42"/>
      <c r="H467" s="42"/>
      <c r="I467" s="221"/>
      <c r="J467" s="42"/>
      <c r="K467" s="42"/>
      <c r="L467" s="46"/>
      <c r="M467" s="222"/>
      <c r="N467" s="223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165</v>
      </c>
      <c r="AU467" s="19" t="s">
        <v>81</v>
      </c>
    </row>
    <row r="468" s="13" customFormat="1">
      <c r="A468" s="13"/>
      <c r="B468" s="224"/>
      <c r="C468" s="225"/>
      <c r="D468" s="226" t="s">
        <v>167</v>
      </c>
      <c r="E468" s="227" t="s">
        <v>19</v>
      </c>
      <c r="F468" s="228" t="s">
        <v>3117</v>
      </c>
      <c r="G468" s="225"/>
      <c r="H468" s="229">
        <v>49.560000000000002</v>
      </c>
      <c r="I468" s="230"/>
      <c r="J468" s="225"/>
      <c r="K468" s="225"/>
      <c r="L468" s="231"/>
      <c r="M468" s="232"/>
      <c r="N468" s="233"/>
      <c r="O468" s="233"/>
      <c r="P468" s="233"/>
      <c r="Q468" s="233"/>
      <c r="R468" s="233"/>
      <c r="S468" s="233"/>
      <c r="T468" s="23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5" t="s">
        <v>167</v>
      </c>
      <c r="AU468" s="235" t="s">
        <v>81</v>
      </c>
      <c r="AV468" s="13" t="s">
        <v>81</v>
      </c>
      <c r="AW468" s="13" t="s">
        <v>33</v>
      </c>
      <c r="AX468" s="13" t="s">
        <v>71</v>
      </c>
      <c r="AY468" s="235" t="s">
        <v>155</v>
      </c>
    </row>
    <row r="469" s="13" customFormat="1">
      <c r="A469" s="13"/>
      <c r="B469" s="224"/>
      <c r="C469" s="225"/>
      <c r="D469" s="226" t="s">
        <v>167</v>
      </c>
      <c r="E469" s="227" t="s">
        <v>19</v>
      </c>
      <c r="F469" s="228" t="s">
        <v>3118</v>
      </c>
      <c r="G469" s="225"/>
      <c r="H469" s="229">
        <v>3.7000000000000002</v>
      </c>
      <c r="I469" s="230"/>
      <c r="J469" s="225"/>
      <c r="K469" s="225"/>
      <c r="L469" s="231"/>
      <c r="M469" s="232"/>
      <c r="N469" s="233"/>
      <c r="O469" s="233"/>
      <c r="P469" s="233"/>
      <c r="Q469" s="233"/>
      <c r="R469" s="233"/>
      <c r="S469" s="233"/>
      <c r="T469" s="23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5" t="s">
        <v>167</v>
      </c>
      <c r="AU469" s="235" t="s">
        <v>81</v>
      </c>
      <c r="AV469" s="13" t="s">
        <v>81</v>
      </c>
      <c r="AW469" s="13" t="s">
        <v>33</v>
      </c>
      <c r="AX469" s="13" t="s">
        <v>71</v>
      </c>
      <c r="AY469" s="235" t="s">
        <v>155</v>
      </c>
    </row>
    <row r="470" s="14" customFormat="1">
      <c r="A470" s="14"/>
      <c r="B470" s="236"/>
      <c r="C470" s="237"/>
      <c r="D470" s="226" t="s">
        <v>167</v>
      </c>
      <c r="E470" s="238" t="s">
        <v>19</v>
      </c>
      <c r="F470" s="239" t="s">
        <v>3119</v>
      </c>
      <c r="G470" s="237"/>
      <c r="H470" s="240">
        <v>53.260000000000005</v>
      </c>
      <c r="I470" s="241"/>
      <c r="J470" s="237"/>
      <c r="K470" s="237"/>
      <c r="L470" s="242"/>
      <c r="M470" s="243"/>
      <c r="N470" s="244"/>
      <c r="O470" s="244"/>
      <c r="P470" s="244"/>
      <c r="Q470" s="244"/>
      <c r="R470" s="244"/>
      <c r="S470" s="244"/>
      <c r="T470" s="245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46" t="s">
        <v>167</v>
      </c>
      <c r="AU470" s="246" t="s">
        <v>81</v>
      </c>
      <c r="AV470" s="14" t="s">
        <v>163</v>
      </c>
      <c r="AW470" s="14" t="s">
        <v>33</v>
      </c>
      <c r="AX470" s="14" t="s">
        <v>79</v>
      </c>
      <c r="AY470" s="246" t="s">
        <v>155</v>
      </c>
    </row>
    <row r="471" s="2" customFormat="1" ht="24.15" customHeight="1">
      <c r="A471" s="40"/>
      <c r="B471" s="41"/>
      <c r="C471" s="206" t="s">
        <v>1190</v>
      </c>
      <c r="D471" s="206" t="s">
        <v>158</v>
      </c>
      <c r="E471" s="207" t="s">
        <v>2507</v>
      </c>
      <c r="F471" s="208" t="s">
        <v>2508</v>
      </c>
      <c r="G471" s="209" t="s">
        <v>264</v>
      </c>
      <c r="H471" s="210">
        <v>53.259999999999998</v>
      </c>
      <c r="I471" s="211"/>
      <c r="J471" s="212">
        <f>ROUND(I471*H471,2)</f>
        <v>0</v>
      </c>
      <c r="K471" s="208" t="s">
        <v>162</v>
      </c>
      <c r="L471" s="46"/>
      <c r="M471" s="213" t="s">
        <v>19</v>
      </c>
      <c r="N471" s="214" t="s">
        <v>42</v>
      </c>
      <c r="O471" s="86"/>
      <c r="P471" s="215">
        <f>O471*H471</f>
        <v>0</v>
      </c>
      <c r="Q471" s="215">
        <v>0.000144</v>
      </c>
      <c r="R471" s="215">
        <f>Q471*H471</f>
        <v>0.0076694399999999996</v>
      </c>
      <c r="S471" s="215">
        <v>0</v>
      </c>
      <c r="T471" s="21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17" t="s">
        <v>382</v>
      </c>
      <c r="AT471" s="217" t="s">
        <v>158</v>
      </c>
      <c r="AU471" s="217" t="s">
        <v>81</v>
      </c>
      <c r="AY471" s="19" t="s">
        <v>155</v>
      </c>
      <c r="BE471" s="218">
        <f>IF(N471="základní",J471,0)</f>
        <v>0</v>
      </c>
      <c r="BF471" s="218">
        <f>IF(N471="snížená",J471,0)</f>
        <v>0</v>
      </c>
      <c r="BG471" s="218">
        <f>IF(N471="zákl. přenesená",J471,0)</f>
        <v>0</v>
      </c>
      <c r="BH471" s="218">
        <f>IF(N471="sníž. přenesená",J471,0)</f>
        <v>0</v>
      </c>
      <c r="BI471" s="218">
        <f>IF(N471="nulová",J471,0)</f>
        <v>0</v>
      </c>
      <c r="BJ471" s="19" t="s">
        <v>79</v>
      </c>
      <c r="BK471" s="218">
        <f>ROUND(I471*H471,2)</f>
        <v>0</v>
      </c>
      <c r="BL471" s="19" t="s">
        <v>382</v>
      </c>
      <c r="BM471" s="217" t="s">
        <v>3120</v>
      </c>
    </row>
    <row r="472" s="2" customFormat="1">
      <c r="A472" s="40"/>
      <c r="B472" s="41"/>
      <c r="C472" s="42"/>
      <c r="D472" s="219" t="s">
        <v>165</v>
      </c>
      <c r="E472" s="42"/>
      <c r="F472" s="220" t="s">
        <v>2510</v>
      </c>
      <c r="G472" s="42"/>
      <c r="H472" s="42"/>
      <c r="I472" s="221"/>
      <c r="J472" s="42"/>
      <c r="K472" s="42"/>
      <c r="L472" s="46"/>
      <c r="M472" s="222"/>
      <c r="N472" s="223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165</v>
      </c>
      <c r="AU472" s="19" t="s">
        <v>81</v>
      </c>
    </row>
    <row r="473" s="13" customFormat="1">
      <c r="A473" s="13"/>
      <c r="B473" s="224"/>
      <c r="C473" s="225"/>
      <c r="D473" s="226" t="s">
        <v>167</v>
      </c>
      <c r="E473" s="227" t="s">
        <v>19</v>
      </c>
      <c r="F473" s="228" t="s">
        <v>3117</v>
      </c>
      <c r="G473" s="225"/>
      <c r="H473" s="229">
        <v>49.560000000000002</v>
      </c>
      <c r="I473" s="230"/>
      <c r="J473" s="225"/>
      <c r="K473" s="225"/>
      <c r="L473" s="231"/>
      <c r="M473" s="232"/>
      <c r="N473" s="233"/>
      <c r="O473" s="233"/>
      <c r="P473" s="233"/>
      <c r="Q473" s="233"/>
      <c r="R473" s="233"/>
      <c r="S473" s="233"/>
      <c r="T473" s="23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5" t="s">
        <v>167</v>
      </c>
      <c r="AU473" s="235" t="s">
        <v>81</v>
      </c>
      <c r="AV473" s="13" t="s">
        <v>81</v>
      </c>
      <c r="AW473" s="13" t="s">
        <v>33</v>
      </c>
      <c r="AX473" s="13" t="s">
        <v>71</v>
      </c>
      <c r="AY473" s="235" t="s">
        <v>155</v>
      </c>
    </row>
    <row r="474" s="13" customFormat="1">
      <c r="A474" s="13"/>
      <c r="B474" s="224"/>
      <c r="C474" s="225"/>
      <c r="D474" s="226" t="s">
        <v>167</v>
      </c>
      <c r="E474" s="227" t="s">
        <v>19</v>
      </c>
      <c r="F474" s="228" t="s">
        <v>3118</v>
      </c>
      <c r="G474" s="225"/>
      <c r="H474" s="229">
        <v>3.7000000000000002</v>
      </c>
      <c r="I474" s="230"/>
      <c r="J474" s="225"/>
      <c r="K474" s="225"/>
      <c r="L474" s="231"/>
      <c r="M474" s="232"/>
      <c r="N474" s="233"/>
      <c r="O474" s="233"/>
      <c r="P474" s="233"/>
      <c r="Q474" s="233"/>
      <c r="R474" s="233"/>
      <c r="S474" s="233"/>
      <c r="T474" s="23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5" t="s">
        <v>167</v>
      </c>
      <c r="AU474" s="235" t="s">
        <v>81</v>
      </c>
      <c r="AV474" s="13" t="s">
        <v>81</v>
      </c>
      <c r="AW474" s="13" t="s">
        <v>33</v>
      </c>
      <c r="AX474" s="13" t="s">
        <v>71</v>
      </c>
      <c r="AY474" s="235" t="s">
        <v>155</v>
      </c>
    </row>
    <row r="475" s="14" customFormat="1">
      <c r="A475" s="14"/>
      <c r="B475" s="236"/>
      <c r="C475" s="237"/>
      <c r="D475" s="226" t="s">
        <v>167</v>
      </c>
      <c r="E475" s="238" t="s">
        <v>19</v>
      </c>
      <c r="F475" s="239" t="s">
        <v>3119</v>
      </c>
      <c r="G475" s="237"/>
      <c r="H475" s="240">
        <v>53.260000000000005</v>
      </c>
      <c r="I475" s="241"/>
      <c r="J475" s="237"/>
      <c r="K475" s="237"/>
      <c r="L475" s="242"/>
      <c r="M475" s="243"/>
      <c r="N475" s="244"/>
      <c r="O475" s="244"/>
      <c r="P475" s="244"/>
      <c r="Q475" s="244"/>
      <c r="R475" s="244"/>
      <c r="S475" s="244"/>
      <c r="T475" s="245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6" t="s">
        <v>167</v>
      </c>
      <c r="AU475" s="246" t="s">
        <v>81</v>
      </c>
      <c r="AV475" s="14" t="s">
        <v>163</v>
      </c>
      <c r="AW475" s="14" t="s">
        <v>33</v>
      </c>
      <c r="AX475" s="14" t="s">
        <v>79</v>
      </c>
      <c r="AY475" s="246" t="s">
        <v>155</v>
      </c>
    </row>
    <row r="476" s="2" customFormat="1" ht="24.15" customHeight="1">
      <c r="A476" s="40"/>
      <c r="B476" s="41"/>
      <c r="C476" s="206" t="s">
        <v>1196</v>
      </c>
      <c r="D476" s="206" t="s">
        <v>158</v>
      </c>
      <c r="E476" s="207" t="s">
        <v>3121</v>
      </c>
      <c r="F476" s="208" t="s">
        <v>3122</v>
      </c>
      <c r="G476" s="209" t="s">
        <v>264</v>
      </c>
      <c r="H476" s="210">
        <v>73.599999999999994</v>
      </c>
      <c r="I476" s="211"/>
      <c r="J476" s="212">
        <f>ROUND(I476*H476,2)</f>
        <v>0</v>
      </c>
      <c r="K476" s="208" t="s">
        <v>162</v>
      </c>
      <c r="L476" s="46"/>
      <c r="M476" s="213" t="s">
        <v>19</v>
      </c>
      <c r="N476" s="214" t="s">
        <v>42</v>
      </c>
      <c r="O476" s="86"/>
      <c r="P476" s="215">
        <f>O476*H476</f>
        <v>0</v>
      </c>
      <c r="Q476" s="215">
        <v>0.000144</v>
      </c>
      <c r="R476" s="215">
        <f>Q476*H476</f>
        <v>0.010598399999999999</v>
      </c>
      <c r="S476" s="215">
        <v>0</v>
      </c>
      <c r="T476" s="216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17" t="s">
        <v>382</v>
      </c>
      <c r="AT476" s="217" t="s">
        <v>158</v>
      </c>
      <c r="AU476" s="217" t="s">
        <v>81</v>
      </c>
      <c r="AY476" s="19" t="s">
        <v>155</v>
      </c>
      <c r="BE476" s="218">
        <f>IF(N476="základní",J476,0)</f>
        <v>0</v>
      </c>
      <c r="BF476" s="218">
        <f>IF(N476="snížená",J476,0)</f>
        <v>0</v>
      </c>
      <c r="BG476" s="218">
        <f>IF(N476="zákl. přenesená",J476,0)</f>
        <v>0</v>
      </c>
      <c r="BH476" s="218">
        <f>IF(N476="sníž. přenesená",J476,0)</f>
        <v>0</v>
      </c>
      <c r="BI476" s="218">
        <f>IF(N476="nulová",J476,0)</f>
        <v>0</v>
      </c>
      <c r="BJ476" s="19" t="s">
        <v>79</v>
      </c>
      <c r="BK476" s="218">
        <f>ROUND(I476*H476,2)</f>
        <v>0</v>
      </c>
      <c r="BL476" s="19" t="s">
        <v>382</v>
      </c>
      <c r="BM476" s="217" t="s">
        <v>3123</v>
      </c>
    </row>
    <row r="477" s="2" customFormat="1">
      <c r="A477" s="40"/>
      <c r="B477" s="41"/>
      <c r="C477" s="42"/>
      <c r="D477" s="219" t="s">
        <v>165</v>
      </c>
      <c r="E477" s="42"/>
      <c r="F477" s="220" t="s">
        <v>3124</v>
      </c>
      <c r="G477" s="42"/>
      <c r="H477" s="42"/>
      <c r="I477" s="221"/>
      <c r="J477" s="42"/>
      <c r="K477" s="42"/>
      <c r="L477" s="46"/>
      <c r="M477" s="222"/>
      <c r="N477" s="223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165</v>
      </c>
      <c r="AU477" s="19" t="s">
        <v>81</v>
      </c>
    </row>
    <row r="478" s="13" customFormat="1">
      <c r="A478" s="13"/>
      <c r="B478" s="224"/>
      <c r="C478" s="225"/>
      <c r="D478" s="226" t="s">
        <v>167</v>
      </c>
      <c r="E478" s="227" t="s">
        <v>19</v>
      </c>
      <c r="F478" s="228" t="s">
        <v>3125</v>
      </c>
      <c r="G478" s="225"/>
      <c r="H478" s="229">
        <v>73.599999999999994</v>
      </c>
      <c r="I478" s="230"/>
      <c r="J478" s="225"/>
      <c r="K478" s="225"/>
      <c r="L478" s="231"/>
      <c r="M478" s="232"/>
      <c r="N478" s="233"/>
      <c r="O478" s="233"/>
      <c r="P478" s="233"/>
      <c r="Q478" s="233"/>
      <c r="R478" s="233"/>
      <c r="S478" s="233"/>
      <c r="T478" s="23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5" t="s">
        <v>167</v>
      </c>
      <c r="AU478" s="235" t="s">
        <v>81</v>
      </c>
      <c r="AV478" s="13" t="s">
        <v>81</v>
      </c>
      <c r="AW478" s="13" t="s">
        <v>33</v>
      </c>
      <c r="AX478" s="13" t="s">
        <v>71</v>
      </c>
      <c r="AY478" s="235" t="s">
        <v>155</v>
      </c>
    </row>
    <row r="479" s="14" customFormat="1">
      <c r="A479" s="14"/>
      <c r="B479" s="236"/>
      <c r="C479" s="237"/>
      <c r="D479" s="226" t="s">
        <v>167</v>
      </c>
      <c r="E479" s="238" t="s">
        <v>19</v>
      </c>
      <c r="F479" s="239" t="s">
        <v>3126</v>
      </c>
      <c r="G479" s="237"/>
      <c r="H479" s="240">
        <v>73.599999999999994</v>
      </c>
      <c r="I479" s="241"/>
      <c r="J479" s="237"/>
      <c r="K479" s="237"/>
      <c r="L479" s="242"/>
      <c r="M479" s="243"/>
      <c r="N479" s="244"/>
      <c r="O479" s="244"/>
      <c r="P479" s="244"/>
      <c r="Q479" s="244"/>
      <c r="R479" s="244"/>
      <c r="S479" s="244"/>
      <c r="T479" s="245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46" t="s">
        <v>167</v>
      </c>
      <c r="AU479" s="246" t="s">
        <v>81</v>
      </c>
      <c r="AV479" s="14" t="s">
        <v>163</v>
      </c>
      <c r="AW479" s="14" t="s">
        <v>33</v>
      </c>
      <c r="AX479" s="14" t="s">
        <v>79</v>
      </c>
      <c r="AY479" s="246" t="s">
        <v>155</v>
      </c>
    </row>
    <row r="480" s="2" customFormat="1" ht="16.5" customHeight="1">
      <c r="A480" s="40"/>
      <c r="B480" s="41"/>
      <c r="C480" s="206" t="s">
        <v>1206</v>
      </c>
      <c r="D480" s="206" t="s">
        <v>158</v>
      </c>
      <c r="E480" s="207" t="s">
        <v>3127</v>
      </c>
      <c r="F480" s="208" t="s">
        <v>3128</v>
      </c>
      <c r="G480" s="209" t="s">
        <v>264</v>
      </c>
      <c r="H480" s="210">
        <v>36.799999999999997</v>
      </c>
      <c r="I480" s="211"/>
      <c r="J480" s="212">
        <f>ROUND(I480*H480,2)</f>
        <v>0</v>
      </c>
      <c r="K480" s="208" t="s">
        <v>162</v>
      </c>
      <c r="L480" s="46"/>
      <c r="M480" s="213" t="s">
        <v>19</v>
      </c>
      <c r="N480" s="214" t="s">
        <v>42</v>
      </c>
      <c r="O480" s="86"/>
      <c r="P480" s="215">
        <f>O480*H480</f>
        <v>0</v>
      </c>
      <c r="Q480" s="215">
        <v>0.00014375</v>
      </c>
      <c r="R480" s="215">
        <f>Q480*H480</f>
        <v>0.0052899999999999996</v>
      </c>
      <c r="S480" s="215">
        <v>0</v>
      </c>
      <c r="T480" s="216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17" t="s">
        <v>382</v>
      </c>
      <c r="AT480" s="217" t="s">
        <v>158</v>
      </c>
      <c r="AU480" s="217" t="s">
        <v>81</v>
      </c>
      <c r="AY480" s="19" t="s">
        <v>155</v>
      </c>
      <c r="BE480" s="218">
        <f>IF(N480="základní",J480,0)</f>
        <v>0</v>
      </c>
      <c r="BF480" s="218">
        <f>IF(N480="snížená",J480,0)</f>
        <v>0</v>
      </c>
      <c r="BG480" s="218">
        <f>IF(N480="zákl. přenesená",J480,0)</f>
        <v>0</v>
      </c>
      <c r="BH480" s="218">
        <f>IF(N480="sníž. přenesená",J480,0)</f>
        <v>0</v>
      </c>
      <c r="BI480" s="218">
        <f>IF(N480="nulová",J480,0)</f>
        <v>0</v>
      </c>
      <c r="BJ480" s="19" t="s">
        <v>79</v>
      </c>
      <c r="BK480" s="218">
        <f>ROUND(I480*H480,2)</f>
        <v>0</v>
      </c>
      <c r="BL480" s="19" t="s">
        <v>382</v>
      </c>
      <c r="BM480" s="217" t="s">
        <v>3129</v>
      </c>
    </row>
    <row r="481" s="2" customFormat="1">
      <c r="A481" s="40"/>
      <c r="B481" s="41"/>
      <c r="C481" s="42"/>
      <c r="D481" s="219" t="s">
        <v>165</v>
      </c>
      <c r="E481" s="42"/>
      <c r="F481" s="220" t="s">
        <v>3130</v>
      </c>
      <c r="G481" s="42"/>
      <c r="H481" s="42"/>
      <c r="I481" s="221"/>
      <c r="J481" s="42"/>
      <c r="K481" s="42"/>
      <c r="L481" s="46"/>
      <c r="M481" s="222"/>
      <c r="N481" s="223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165</v>
      </c>
      <c r="AU481" s="19" t="s">
        <v>81</v>
      </c>
    </row>
    <row r="482" s="13" customFormat="1">
      <c r="A482" s="13"/>
      <c r="B482" s="224"/>
      <c r="C482" s="225"/>
      <c r="D482" s="226" t="s">
        <v>167</v>
      </c>
      <c r="E482" s="227" t="s">
        <v>19</v>
      </c>
      <c r="F482" s="228" t="s">
        <v>3131</v>
      </c>
      <c r="G482" s="225"/>
      <c r="H482" s="229">
        <v>36.799999999999997</v>
      </c>
      <c r="I482" s="230"/>
      <c r="J482" s="225"/>
      <c r="K482" s="225"/>
      <c r="L482" s="231"/>
      <c r="M482" s="232"/>
      <c r="N482" s="233"/>
      <c r="O482" s="233"/>
      <c r="P482" s="233"/>
      <c r="Q482" s="233"/>
      <c r="R482" s="233"/>
      <c r="S482" s="233"/>
      <c r="T482" s="23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5" t="s">
        <v>167</v>
      </c>
      <c r="AU482" s="235" t="s">
        <v>81</v>
      </c>
      <c r="AV482" s="13" t="s">
        <v>81</v>
      </c>
      <c r="AW482" s="13" t="s">
        <v>33</v>
      </c>
      <c r="AX482" s="13" t="s">
        <v>71</v>
      </c>
      <c r="AY482" s="235" t="s">
        <v>155</v>
      </c>
    </row>
    <row r="483" s="14" customFormat="1">
      <c r="A483" s="14"/>
      <c r="B483" s="236"/>
      <c r="C483" s="237"/>
      <c r="D483" s="226" t="s">
        <v>167</v>
      </c>
      <c r="E483" s="238" t="s">
        <v>19</v>
      </c>
      <c r="F483" s="239" t="s">
        <v>3132</v>
      </c>
      <c r="G483" s="237"/>
      <c r="H483" s="240">
        <v>36.799999999999997</v>
      </c>
      <c r="I483" s="241"/>
      <c r="J483" s="237"/>
      <c r="K483" s="237"/>
      <c r="L483" s="242"/>
      <c r="M483" s="243"/>
      <c r="N483" s="244"/>
      <c r="O483" s="244"/>
      <c r="P483" s="244"/>
      <c r="Q483" s="244"/>
      <c r="R483" s="244"/>
      <c r="S483" s="244"/>
      <c r="T483" s="24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6" t="s">
        <v>167</v>
      </c>
      <c r="AU483" s="246" t="s">
        <v>81</v>
      </c>
      <c r="AV483" s="14" t="s">
        <v>163</v>
      </c>
      <c r="AW483" s="14" t="s">
        <v>33</v>
      </c>
      <c r="AX483" s="14" t="s">
        <v>79</v>
      </c>
      <c r="AY483" s="246" t="s">
        <v>155</v>
      </c>
    </row>
    <row r="484" s="2" customFormat="1" ht="16.5" customHeight="1">
      <c r="A484" s="40"/>
      <c r="B484" s="41"/>
      <c r="C484" s="206" t="s">
        <v>1212</v>
      </c>
      <c r="D484" s="206" t="s">
        <v>158</v>
      </c>
      <c r="E484" s="207" t="s">
        <v>3133</v>
      </c>
      <c r="F484" s="208" t="s">
        <v>3134</v>
      </c>
      <c r="G484" s="209" t="s">
        <v>264</v>
      </c>
      <c r="H484" s="210">
        <v>36.799999999999997</v>
      </c>
      <c r="I484" s="211"/>
      <c r="J484" s="212">
        <f>ROUND(I484*H484,2)</f>
        <v>0</v>
      </c>
      <c r="K484" s="208" t="s">
        <v>162</v>
      </c>
      <c r="L484" s="46"/>
      <c r="M484" s="213" t="s">
        <v>19</v>
      </c>
      <c r="N484" s="214" t="s">
        <v>42</v>
      </c>
      <c r="O484" s="86"/>
      <c r="P484" s="215">
        <f>O484*H484</f>
        <v>0</v>
      </c>
      <c r="Q484" s="215">
        <v>0.0002475</v>
      </c>
      <c r="R484" s="215">
        <f>Q484*H484</f>
        <v>0.0091079999999999998</v>
      </c>
      <c r="S484" s="215">
        <v>0</v>
      </c>
      <c r="T484" s="216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17" t="s">
        <v>382</v>
      </c>
      <c r="AT484" s="217" t="s">
        <v>158</v>
      </c>
      <c r="AU484" s="217" t="s">
        <v>81</v>
      </c>
      <c r="AY484" s="19" t="s">
        <v>155</v>
      </c>
      <c r="BE484" s="218">
        <f>IF(N484="základní",J484,0)</f>
        <v>0</v>
      </c>
      <c r="BF484" s="218">
        <f>IF(N484="snížená",J484,0)</f>
        <v>0</v>
      </c>
      <c r="BG484" s="218">
        <f>IF(N484="zákl. přenesená",J484,0)</f>
        <v>0</v>
      </c>
      <c r="BH484" s="218">
        <f>IF(N484="sníž. přenesená",J484,0)</f>
        <v>0</v>
      </c>
      <c r="BI484" s="218">
        <f>IF(N484="nulová",J484,0)</f>
        <v>0</v>
      </c>
      <c r="BJ484" s="19" t="s">
        <v>79</v>
      </c>
      <c r="BK484" s="218">
        <f>ROUND(I484*H484,2)</f>
        <v>0</v>
      </c>
      <c r="BL484" s="19" t="s">
        <v>382</v>
      </c>
      <c r="BM484" s="217" t="s">
        <v>3135</v>
      </c>
    </row>
    <row r="485" s="2" customFormat="1">
      <c r="A485" s="40"/>
      <c r="B485" s="41"/>
      <c r="C485" s="42"/>
      <c r="D485" s="219" t="s">
        <v>165</v>
      </c>
      <c r="E485" s="42"/>
      <c r="F485" s="220" t="s">
        <v>3136</v>
      </c>
      <c r="G485" s="42"/>
      <c r="H485" s="42"/>
      <c r="I485" s="221"/>
      <c r="J485" s="42"/>
      <c r="K485" s="42"/>
      <c r="L485" s="46"/>
      <c r="M485" s="222"/>
      <c r="N485" s="223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165</v>
      </c>
      <c r="AU485" s="19" t="s">
        <v>81</v>
      </c>
    </row>
    <row r="486" s="13" customFormat="1">
      <c r="A486" s="13"/>
      <c r="B486" s="224"/>
      <c r="C486" s="225"/>
      <c r="D486" s="226" t="s">
        <v>167</v>
      </c>
      <c r="E486" s="227" t="s">
        <v>19</v>
      </c>
      <c r="F486" s="228" t="s">
        <v>3137</v>
      </c>
      <c r="G486" s="225"/>
      <c r="H486" s="229">
        <v>36.799999999999997</v>
      </c>
      <c r="I486" s="230"/>
      <c r="J486" s="225"/>
      <c r="K486" s="225"/>
      <c r="L486" s="231"/>
      <c r="M486" s="232"/>
      <c r="N486" s="233"/>
      <c r="O486" s="233"/>
      <c r="P486" s="233"/>
      <c r="Q486" s="233"/>
      <c r="R486" s="233"/>
      <c r="S486" s="233"/>
      <c r="T486" s="23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5" t="s">
        <v>167</v>
      </c>
      <c r="AU486" s="235" t="s">
        <v>81</v>
      </c>
      <c r="AV486" s="13" t="s">
        <v>81</v>
      </c>
      <c r="AW486" s="13" t="s">
        <v>33</v>
      </c>
      <c r="AX486" s="13" t="s">
        <v>71</v>
      </c>
      <c r="AY486" s="235" t="s">
        <v>155</v>
      </c>
    </row>
    <row r="487" s="16" customFormat="1">
      <c r="A487" s="16"/>
      <c r="B487" s="270"/>
      <c r="C487" s="271"/>
      <c r="D487" s="226" t="s">
        <v>167</v>
      </c>
      <c r="E487" s="272" t="s">
        <v>19</v>
      </c>
      <c r="F487" s="273" t="s">
        <v>3138</v>
      </c>
      <c r="G487" s="271"/>
      <c r="H487" s="274">
        <v>36.799999999999997</v>
      </c>
      <c r="I487" s="275"/>
      <c r="J487" s="271"/>
      <c r="K487" s="271"/>
      <c r="L487" s="276"/>
      <c r="M487" s="277"/>
      <c r="N487" s="278"/>
      <c r="O487" s="278"/>
      <c r="P487" s="278"/>
      <c r="Q487" s="278"/>
      <c r="R487" s="278"/>
      <c r="S487" s="278"/>
      <c r="T487" s="279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280" t="s">
        <v>167</v>
      </c>
      <c r="AU487" s="280" t="s">
        <v>81</v>
      </c>
      <c r="AV487" s="16" t="s">
        <v>180</v>
      </c>
      <c r="AW487" s="16" t="s">
        <v>33</v>
      </c>
      <c r="AX487" s="16" t="s">
        <v>71</v>
      </c>
      <c r="AY487" s="280" t="s">
        <v>155</v>
      </c>
    </row>
    <row r="488" s="14" customFormat="1">
      <c r="A488" s="14"/>
      <c r="B488" s="236"/>
      <c r="C488" s="237"/>
      <c r="D488" s="226" t="s">
        <v>167</v>
      </c>
      <c r="E488" s="238" t="s">
        <v>19</v>
      </c>
      <c r="F488" s="239" t="s">
        <v>177</v>
      </c>
      <c r="G488" s="237"/>
      <c r="H488" s="240">
        <v>36.799999999999997</v>
      </c>
      <c r="I488" s="241"/>
      <c r="J488" s="237"/>
      <c r="K488" s="237"/>
      <c r="L488" s="242"/>
      <c r="M488" s="267"/>
      <c r="N488" s="268"/>
      <c r="O488" s="268"/>
      <c r="P488" s="268"/>
      <c r="Q488" s="268"/>
      <c r="R488" s="268"/>
      <c r="S488" s="268"/>
      <c r="T488" s="269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46" t="s">
        <v>167</v>
      </c>
      <c r="AU488" s="246" t="s">
        <v>81</v>
      </c>
      <c r="AV488" s="14" t="s">
        <v>163</v>
      </c>
      <c r="AW488" s="14" t="s">
        <v>33</v>
      </c>
      <c r="AX488" s="14" t="s">
        <v>79</v>
      </c>
      <c r="AY488" s="246" t="s">
        <v>155</v>
      </c>
    </row>
    <row r="489" s="2" customFormat="1" ht="6.96" customHeight="1">
      <c r="A489" s="40"/>
      <c r="B489" s="61"/>
      <c r="C489" s="62"/>
      <c r="D489" s="62"/>
      <c r="E489" s="62"/>
      <c r="F489" s="62"/>
      <c r="G489" s="62"/>
      <c r="H489" s="62"/>
      <c r="I489" s="62"/>
      <c r="J489" s="62"/>
      <c r="K489" s="62"/>
      <c r="L489" s="46"/>
      <c r="M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</row>
  </sheetData>
  <sheetProtection sheet="1" autoFilter="0" formatColumns="0" formatRows="0" objects="1" scenarios="1" spinCount="100000" saltValue="HW9vGRoMaznbVQ6R/EMBzSJTne71Mk0rVYMz5xwc+afqQ0RugUyfEvhYW743c7Lu1mH3yEdkNT00i4EaOLyxZg==" hashValue="89gg2T+FItXHbnrDq66rote8lNSLL5sfobfUX26WywX3vXS8sz++r2aQpfPGghAXwtgK9q7necoRwuQHmdaT3A==" algorithmName="SHA-512" password="CC35"/>
  <autoFilter ref="C90:K488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hyperlinks>
    <hyperlink ref="F97" r:id="rId1" display="https://podminky.urs.cz/item/CS_URS_2022_01/953943112"/>
    <hyperlink ref="F103" r:id="rId2" display="https://podminky.urs.cz/item/CS_URS_2022_01/765131851"/>
    <hyperlink ref="F109" r:id="rId3" display="https://podminky.urs.cz/item/CS_URS_2022_01/765131871"/>
    <hyperlink ref="F113" r:id="rId4" display="https://podminky.urs.cz/item/CS_URS_2022_01/765191901"/>
    <hyperlink ref="F119" r:id="rId5" display="https://podminky.urs.cz/item/CS_URS_2022_01/762341811"/>
    <hyperlink ref="F121" r:id="rId6" display="https://podminky.urs.cz/item/CS_URS_2022_01/765192811"/>
    <hyperlink ref="F123" r:id="rId7" display="https://podminky.urs.cz/item/CS_URS_2022_01/764002801"/>
    <hyperlink ref="F127" r:id="rId8" display="https://podminky.urs.cz/item/CS_URS_2022_01/764002812"/>
    <hyperlink ref="F131" r:id="rId9" display="https://podminky.urs.cz/item/CS_URS_2022_01/764001891"/>
    <hyperlink ref="F135" r:id="rId10" display="https://podminky.urs.cz/item/CS_URS_2022_01/764002881"/>
    <hyperlink ref="F144" r:id="rId11" display="https://podminky.urs.cz/item/CS_URS_2022_01/764004801"/>
    <hyperlink ref="F148" r:id="rId12" display="https://podminky.urs.cz/item/CS_URS_2022_01/764004861"/>
    <hyperlink ref="F154" r:id="rId13" display="https://podminky.urs.cz/item/CS_URS_2022_01/767851803"/>
    <hyperlink ref="F158" r:id="rId14" display="https://podminky.urs.cz/item/CS_URS_2022_01/712400851"/>
    <hyperlink ref="F162" r:id="rId15" display="https://podminky.urs.cz/item/CS_URS_2022_01/741421833"/>
    <hyperlink ref="F166" r:id="rId16" display="https://podminky.urs.cz/item/CS_URS_2022_01/741421851"/>
    <hyperlink ref="F168" r:id="rId17" display="https://podminky.urs.cz/item/CS_URS_2022_01/741421853"/>
    <hyperlink ref="F170" r:id="rId18" display="https://podminky.urs.cz/item/CS_URS_2022_01/218220212"/>
    <hyperlink ref="F172" r:id="rId19" display="https://podminky.urs.cz/item/CS_URS_2022_01/218220221"/>
    <hyperlink ref="F175" r:id="rId20" display="https://podminky.urs.cz/item/CS_URS_2022_01/997013312"/>
    <hyperlink ref="F177" r:id="rId21" display="https://podminky.urs.cz/item/CS_URS_2022_01/997013322"/>
    <hyperlink ref="F181" r:id="rId22" display="https://podminky.urs.cz/item/CS_URS_2022_01/997013501"/>
    <hyperlink ref="F183" r:id="rId23" display="https://podminky.urs.cz/item/CS_URS_2022_01/997013509"/>
    <hyperlink ref="F187" r:id="rId24" display="https://podminky.urs.cz/item/CS_URS_2022_01/997013811"/>
    <hyperlink ref="F189" r:id="rId25" display="https://podminky.urs.cz/item/CS_URS_2022_01/997013814"/>
    <hyperlink ref="F191" r:id="rId26" display="https://podminky.urs.cz/item/CS_URS_2022_01/997013631"/>
    <hyperlink ref="F199" r:id="rId27" display="https://podminky.urs.cz/item/CS_URS_2022_01/713151111"/>
    <hyperlink ref="F208" r:id="rId28" display="https://podminky.urs.cz/item/CS_URS_2022_01/713151121"/>
    <hyperlink ref="F217" r:id="rId29" display="https://podminky.urs.cz/item/CS_URS_2022_01/763161782"/>
    <hyperlink ref="F223" r:id="rId30" display="https://podminky.urs.cz/item/CS_URS_2022_01/713191411"/>
    <hyperlink ref="F231" r:id="rId31" display="https://podminky.urs.cz/item/CS_URS_2022_01/998713102"/>
    <hyperlink ref="F235" r:id="rId32" display="https://podminky.urs.cz/item/CS_URS_2022_01/762331921"/>
    <hyperlink ref="F240" r:id="rId33" display="https://podminky.urs.cz/item/CS_URS_2022_01/762331931"/>
    <hyperlink ref="F245" r:id="rId34" display="https://podminky.urs.cz/item/CS_URS_2022_01/762332942"/>
    <hyperlink ref="F255" r:id="rId35" display="https://podminky.urs.cz/item/CS_URS_2022_01/762332943"/>
    <hyperlink ref="F265" r:id="rId36" display="https://podminky.urs.cz/item/CS_URS_2022_01/762342214"/>
    <hyperlink ref="F271" r:id="rId37" display="https://podminky.urs.cz/item/CS_URS_2022_01/762342511"/>
    <hyperlink ref="F273" r:id="rId38" display="https://podminky.urs.cz/item/CS_URS_2022_01/762395000"/>
    <hyperlink ref="F281" r:id="rId39" display="https://podminky.urs.cz/item/CS_URS_2022_01/762083122"/>
    <hyperlink ref="F283" r:id="rId40" display="https://podminky.urs.cz/item/CS_URS_2022_01/762332131"/>
    <hyperlink ref="F287" r:id="rId41" display="https://podminky.urs.cz/item/CS_URS_2022_01/762395000"/>
    <hyperlink ref="F294" r:id="rId42" display="https://podminky.urs.cz/item/CS_URS_2022_01/762083122"/>
    <hyperlink ref="F296" r:id="rId43" display="https://podminky.urs.cz/item/CS_URS_2022_01/762842131"/>
    <hyperlink ref="F300" r:id="rId44" display="https://podminky.urs.cz/item/CS_URS_2022_01/762895000"/>
    <hyperlink ref="F307" r:id="rId45" display="https://podminky.urs.cz/item/CS_URS_2022_01/998762102"/>
    <hyperlink ref="F310" r:id="rId46" display="https://podminky.urs.cz/item/CS_URS_2022_01/764101141"/>
    <hyperlink ref="F322" r:id="rId47" display="https://podminky.urs.cz/item/CS_URS_2022_01/764201106"/>
    <hyperlink ref="F331" r:id="rId48" display="https://podminky.urs.cz/item/CS_URS_2022_01/764201167"/>
    <hyperlink ref="F338" r:id="rId49" display="https://podminky.urs.cz/item/CS_URS_2022_01/764201176"/>
    <hyperlink ref="F340" r:id="rId50" display="https://podminky.urs.cz/item/CS_URS_2022_01/764011623"/>
    <hyperlink ref="F344" r:id="rId51" display="https://podminky.urs.cz/item/CS_URS_2022_01/764202105"/>
    <hyperlink ref="F353" r:id="rId52" display="https://podminky.urs.cz/item/CS_URS_2022_01/764212661"/>
    <hyperlink ref="F357" r:id="rId53" display="https://podminky.urs.cz/item/CS_URS_2022_01/764202134"/>
    <hyperlink ref="F364" r:id="rId54" display="https://podminky.urs.cz/item/CS_URS_2022_01/764203152"/>
    <hyperlink ref="F368" r:id="rId55" display="https://podminky.urs.cz/item/CS_URS_2022_01/764203156"/>
    <hyperlink ref="F373" r:id="rId56" display="https://podminky.urs.cz/item/CS_URS_2022_01/764511602"/>
    <hyperlink ref="F377" r:id="rId57" display="https://podminky.urs.cz/item/CS_URS_2022_01/764511622"/>
    <hyperlink ref="F379" r:id="rId58" display="https://podminky.urs.cz/item/CS_URS_2022_01/764511643"/>
    <hyperlink ref="F381" r:id="rId59" display="https://podminky.urs.cz/item/CS_URS_2022_01/764518623"/>
    <hyperlink ref="F386" r:id="rId60" display="https://podminky.urs.cz/item/CS_URS_2022_01/764314611"/>
    <hyperlink ref="F401" r:id="rId61" display="https://podminky.urs.cz/item/CS_URS_2022_01/998764102"/>
    <hyperlink ref="F404" r:id="rId62" display="https://podminky.urs.cz/item/CS_URS_2022_01/765191021"/>
    <hyperlink ref="F416" r:id="rId63" display="https://podminky.urs.cz/item/CS_URS_2022_01/765191031"/>
    <hyperlink ref="F421" r:id="rId64" display="https://podminky.urs.cz/item/CS_URS_2022_01/765191041"/>
    <hyperlink ref="F426" r:id="rId65" display="https://podminky.urs.cz/item/CS_URS_2022_01/765191043"/>
    <hyperlink ref="F433" r:id="rId66" display="https://podminky.urs.cz/item/CS_URS_2022_01/765191051"/>
    <hyperlink ref="F440" r:id="rId67" display="https://podminky.urs.cz/item/CS_URS_2022_01/765191063"/>
    <hyperlink ref="F447" r:id="rId68" display="https://podminky.urs.cz/item/CS_URS_2022_01/765192001"/>
    <hyperlink ref="F449" r:id="rId69" display="https://podminky.urs.cz/item/CS_URS_2022_01/998765102"/>
    <hyperlink ref="F452" r:id="rId70" display="https://podminky.urs.cz/item/CS_URS_2022_01/767851101"/>
    <hyperlink ref="F459" r:id="rId71" display="https://podminky.urs.cz/item/CS_URS_2022_01/767881112"/>
    <hyperlink ref="F464" r:id="rId72" display="https://podminky.urs.cz/item/CS_URS_2022_01/998767102"/>
    <hyperlink ref="F467" r:id="rId73" display="https://podminky.urs.cz/item/CS_URS_2022_01/783206801"/>
    <hyperlink ref="F472" r:id="rId74" display="https://podminky.urs.cz/item/CS_URS_2022_01/783213111"/>
    <hyperlink ref="F477" r:id="rId75" display="https://podminky.urs.cz/item/CS_URS_2022_01/783213011"/>
    <hyperlink ref="F481" r:id="rId76" display="https://podminky.urs.cz/item/CS_URS_2022_01/783213101"/>
    <hyperlink ref="F485" r:id="rId77" display="https://podminky.urs.cz/item/CS_URS_2022_01/783218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8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3139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ROUND(J98,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ROUND((SUM(BE98:BE923)),  2)</f>
        <v>0</v>
      </c>
      <c r="G33" s="40"/>
      <c r="H33" s="40"/>
      <c r="I33" s="150">
        <v>0.20999999999999999</v>
      </c>
      <c r="J33" s="149">
        <f>ROUND(((SUM(BE98:BE923))*I33),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ROUND((SUM(BF98:BF923)),  2)</f>
        <v>0</v>
      </c>
      <c r="G34" s="40"/>
      <c r="H34" s="40"/>
      <c r="I34" s="150">
        <v>0.14999999999999999</v>
      </c>
      <c r="J34" s="149">
        <f>ROUND(((SUM(BF98:BF923))*I34),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ROUND((SUM(BG98:BG923)),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ROUND((SUM(BH98:BH923)),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ROUND((SUM(BI98:BI923)),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04 - ZATEPLENÍ FASÁDY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J98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137</v>
      </c>
      <c r="E60" s="170"/>
      <c r="F60" s="170"/>
      <c r="G60" s="170"/>
      <c r="H60" s="170"/>
      <c r="I60" s="170"/>
      <c r="J60" s="171">
        <f>J99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3140</v>
      </c>
      <c r="E61" s="176"/>
      <c r="F61" s="176"/>
      <c r="G61" s="176"/>
      <c r="H61" s="176"/>
      <c r="I61" s="176"/>
      <c r="J61" s="177">
        <f>J100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3141</v>
      </c>
      <c r="E62" s="176"/>
      <c r="F62" s="176"/>
      <c r="G62" s="176"/>
      <c r="H62" s="176"/>
      <c r="I62" s="176"/>
      <c r="J62" s="177">
        <f>J101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3142</v>
      </c>
      <c r="E63" s="176"/>
      <c r="F63" s="176"/>
      <c r="G63" s="176"/>
      <c r="H63" s="176"/>
      <c r="I63" s="176"/>
      <c r="J63" s="177">
        <f>J218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3143</v>
      </c>
      <c r="E64" s="176"/>
      <c r="F64" s="176"/>
      <c r="G64" s="176"/>
      <c r="H64" s="176"/>
      <c r="I64" s="176"/>
      <c r="J64" s="177">
        <f>J460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224</v>
      </c>
      <c r="E65" s="176"/>
      <c r="F65" s="176"/>
      <c r="G65" s="176"/>
      <c r="H65" s="176"/>
      <c r="I65" s="176"/>
      <c r="J65" s="177">
        <f>J490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225</v>
      </c>
      <c r="E66" s="176"/>
      <c r="F66" s="176"/>
      <c r="G66" s="176"/>
      <c r="H66" s="176"/>
      <c r="I66" s="176"/>
      <c r="J66" s="177">
        <f>J497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226</v>
      </c>
      <c r="E67" s="176"/>
      <c r="F67" s="176"/>
      <c r="G67" s="176"/>
      <c r="H67" s="176"/>
      <c r="I67" s="176"/>
      <c r="J67" s="177">
        <f>J558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2645</v>
      </c>
      <c r="E68" s="176"/>
      <c r="F68" s="176"/>
      <c r="G68" s="176"/>
      <c r="H68" s="176"/>
      <c r="I68" s="176"/>
      <c r="J68" s="177">
        <f>J565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139</v>
      </c>
      <c r="E69" s="176"/>
      <c r="F69" s="176"/>
      <c r="G69" s="176"/>
      <c r="H69" s="176"/>
      <c r="I69" s="176"/>
      <c r="J69" s="177">
        <f>J735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229</v>
      </c>
      <c r="E70" s="176"/>
      <c r="F70" s="176"/>
      <c r="G70" s="176"/>
      <c r="H70" s="176"/>
      <c r="I70" s="176"/>
      <c r="J70" s="177">
        <f>J747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7"/>
      <c r="C71" s="168"/>
      <c r="D71" s="169" t="s">
        <v>230</v>
      </c>
      <c r="E71" s="170"/>
      <c r="F71" s="170"/>
      <c r="G71" s="170"/>
      <c r="H71" s="170"/>
      <c r="I71" s="170"/>
      <c r="J71" s="171">
        <f>J750</f>
        <v>0</v>
      </c>
      <c r="K71" s="168"/>
      <c r="L71" s="17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3"/>
      <c r="C72" s="174"/>
      <c r="D72" s="175" t="s">
        <v>2647</v>
      </c>
      <c r="E72" s="176"/>
      <c r="F72" s="176"/>
      <c r="G72" s="176"/>
      <c r="H72" s="176"/>
      <c r="I72" s="176"/>
      <c r="J72" s="177">
        <f>J751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236</v>
      </c>
      <c r="E73" s="176"/>
      <c r="F73" s="176"/>
      <c r="G73" s="176"/>
      <c r="H73" s="176"/>
      <c r="I73" s="176"/>
      <c r="J73" s="177">
        <f>J806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237</v>
      </c>
      <c r="E74" s="176"/>
      <c r="F74" s="176"/>
      <c r="G74" s="176"/>
      <c r="H74" s="176"/>
      <c r="I74" s="176"/>
      <c r="J74" s="177">
        <f>J829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240</v>
      </c>
      <c r="E75" s="176"/>
      <c r="F75" s="176"/>
      <c r="G75" s="176"/>
      <c r="H75" s="176"/>
      <c r="I75" s="176"/>
      <c r="J75" s="177">
        <f>J855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67"/>
      <c r="C76" s="168"/>
      <c r="D76" s="169" t="s">
        <v>3144</v>
      </c>
      <c r="E76" s="170"/>
      <c r="F76" s="170"/>
      <c r="G76" s="170"/>
      <c r="H76" s="170"/>
      <c r="I76" s="170"/>
      <c r="J76" s="171">
        <f>J906</f>
        <v>0</v>
      </c>
      <c r="K76" s="168"/>
      <c r="L76" s="17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73"/>
      <c r="C77" s="174"/>
      <c r="D77" s="175" t="s">
        <v>3145</v>
      </c>
      <c r="E77" s="176"/>
      <c r="F77" s="176"/>
      <c r="G77" s="176"/>
      <c r="H77" s="176"/>
      <c r="I77" s="176"/>
      <c r="J77" s="177">
        <f>J907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67"/>
      <c r="C78" s="168"/>
      <c r="D78" s="169" t="s">
        <v>243</v>
      </c>
      <c r="E78" s="170"/>
      <c r="F78" s="170"/>
      <c r="G78" s="170"/>
      <c r="H78" s="170"/>
      <c r="I78" s="170"/>
      <c r="J78" s="171">
        <f>J919</f>
        <v>0</v>
      </c>
      <c r="K78" s="168"/>
      <c r="L78" s="17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140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62" t="str">
        <f>E7</f>
        <v>Rybniště ON - celková oprava objektu</v>
      </c>
      <c r="F88" s="34"/>
      <c r="G88" s="34"/>
      <c r="H88" s="34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131</v>
      </c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E9</f>
        <v>04 - ZATEPLENÍ FASÁDY</v>
      </c>
      <c r="F90" s="42"/>
      <c r="G90" s="42"/>
      <c r="H90" s="42"/>
      <c r="I90" s="42"/>
      <c r="J90" s="42"/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F12</f>
        <v xml:space="preserve"> </v>
      </c>
      <c r="G92" s="42"/>
      <c r="H92" s="42"/>
      <c r="I92" s="34" t="s">
        <v>23</v>
      </c>
      <c r="J92" s="74" t="str">
        <f>IF(J12="","",J12)</f>
        <v>5. 1. 2022</v>
      </c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E15</f>
        <v>Správa železnic,s.o.</v>
      </c>
      <c r="G94" s="42"/>
      <c r="H94" s="42"/>
      <c r="I94" s="34" t="s">
        <v>32</v>
      </c>
      <c r="J94" s="38" t="str">
        <f>E21</f>
        <v xml:space="preserve"> </v>
      </c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30</v>
      </c>
      <c r="D95" s="42"/>
      <c r="E95" s="42"/>
      <c r="F95" s="29" t="str">
        <f>IF(E18="","",E18)</f>
        <v>Vyplň údaj</v>
      </c>
      <c r="G95" s="42"/>
      <c r="H95" s="42"/>
      <c r="I95" s="34" t="s">
        <v>34</v>
      </c>
      <c r="J95" s="38" t="str">
        <f>E24</f>
        <v xml:space="preserve"> </v>
      </c>
      <c r="K95" s="4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3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79"/>
      <c r="B97" s="180"/>
      <c r="C97" s="181" t="s">
        <v>141</v>
      </c>
      <c r="D97" s="182" t="s">
        <v>56</v>
      </c>
      <c r="E97" s="182" t="s">
        <v>52</v>
      </c>
      <c r="F97" s="182" t="s">
        <v>53</v>
      </c>
      <c r="G97" s="182" t="s">
        <v>142</v>
      </c>
      <c r="H97" s="182" t="s">
        <v>143</v>
      </c>
      <c r="I97" s="182" t="s">
        <v>144</v>
      </c>
      <c r="J97" s="182" t="s">
        <v>135</v>
      </c>
      <c r="K97" s="183" t="s">
        <v>145</v>
      </c>
      <c r="L97" s="184"/>
      <c r="M97" s="94" t="s">
        <v>19</v>
      </c>
      <c r="N97" s="95" t="s">
        <v>41</v>
      </c>
      <c r="O97" s="95" t="s">
        <v>146</v>
      </c>
      <c r="P97" s="95" t="s">
        <v>147</v>
      </c>
      <c r="Q97" s="95" t="s">
        <v>148</v>
      </c>
      <c r="R97" s="95" t="s">
        <v>149</v>
      </c>
      <c r="S97" s="95" t="s">
        <v>150</v>
      </c>
      <c r="T97" s="96" t="s">
        <v>151</v>
      </c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</row>
    <row r="98" s="2" customFormat="1" ht="22.8" customHeight="1">
      <c r="A98" s="40"/>
      <c r="B98" s="41"/>
      <c r="C98" s="101" t="s">
        <v>152</v>
      </c>
      <c r="D98" s="42"/>
      <c r="E98" s="42"/>
      <c r="F98" s="42"/>
      <c r="G98" s="42"/>
      <c r="H98" s="42"/>
      <c r="I98" s="42"/>
      <c r="J98" s="185">
        <f>BK98</f>
        <v>0</v>
      </c>
      <c r="K98" s="42"/>
      <c r="L98" s="46"/>
      <c r="M98" s="97"/>
      <c r="N98" s="186"/>
      <c r="O98" s="98"/>
      <c r="P98" s="187">
        <f>P99+P750+P906+P919</f>
        <v>0</v>
      </c>
      <c r="Q98" s="98"/>
      <c r="R98" s="187">
        <f>R99+R750+R906+R919</f>
        <v>39.076827989931509</v>
      </c>
      <c r="S98" s="98"/>
      <c r="T98" s="188">
        <f>T99+T750+T906+T919</f>
        <v>17.607171899999997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70</v>
      </c>
      <c r="AU98" s="19" t="s">
        <v>136</v>
      </c>
      <c r="BK98" s="189">
        <f>BK99+BK750+BK906+BK919</f>
        <v>0</v>
      </c>
    </row>
    <row r="99" s="12" customFormat="1" ht="25.92" customHeight="1">
      <c r="A99" s="12"/>
      <c r="B99" s="190"/>
      <c r="C99" s="191"/>
      <c r="D99" s="192" t="s">
        <v>70</v>
      </c>
      <c r="E99" s="193" t="s">
        <v>153</v>
      </c>
      <c r="F99" s="193" t="s">
        <v>154</v>
      </c>
      <c r="G99" s="191"/>
      <c r="H99" s="191"/>
      <c r="I99" s="194"/>
      <c r="J99" s="195">
        <f>BK99</f>
        <v>0</v>
      </c>
      <c r="K99" s="191"/>
      <c r="L99" s="196"/>
      <c r="M99" s="197"/>
      <c r="N99" s="198"/>
      <c r="O99" s="198"/>
      <c r="P99" s="199">
        <f>P100+P101+P218+P460+P490+P497+P558+P565+P735+P747</f>
        <v>0</v>
      </c>
      <c r="Q99" s="198"/>
      <c r="R99" s="199">
        <f>R100+R101+R218+R460+R490+R497+R558+R565+R735+R747</f>
        <v>37.908039592560009</v>
      </c>
      <c r="S99" s="198"/>
      <c r="T99" s="200">
        <f>T100+T101+T218+T460+T490+T497+T558+T565+T735+T747</f>
        <v>17.607171899999997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1" t="s">
        <v>79</v>
      </c>
      <c r="AT99" s="202" t="s">
        <v>70</v>
      </c>
      <c r="AU99" s="202" t="s">
        <v>71</v>
      </c>
      <c r="AY99" s="201" t="s">
        <v>155</v>
      </c>
      <c r="BK99" s="203">
        <f>BK100+BK101+BK218+BK460+BK490+BK497+BK558+BK565+BK735+BK747</f>
        <v>0</v>
      </c>
    </row>
    <row r="100" s="12" customFormat="1" ht="22.8" customHeight="1">
      <c r="A100" s="12"/>
      <c r="B100" s="190"/>
      <c r="C100" s="191"/>
      <c r="D100" s="192" t="s">
        <v>70</v>
      </c>
      <c r="E100" s="204" t="s">
        <v>197</v>
      </c>
      <c r="F100" s="204" t="s">
        <v>3146</v>
      </c>
      <c r="G100" s="191"/>
      <c r="H100" s="191"/>
      <c r="I100" s="194"/>
      <c r="J100" s="205">
        <f>BK100</f>
        <v>0</v>
      </c>
      <c r="K100" s="191"/>
      <c r="L100" s="196"/>
      <c r="M100" s="197"/>
      <c r="N100" s="198"/>
      <c r="O100" s="198"/>
      <c r="P100" s="199">
        <v>0</v>
      </c>
      <c r="Q100" s="198"/>
      <c r="R100" s="199">
        <v>0</v>
      </c>
      <c r="S100" s="198"/>
      <c r="T100" s="200"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1" t="s">
        <v>79</v>
      </c>
      <c r="AT100" s="202" t="s">
        <v>70</v>
      </c>
      <c r="AU100" s="202" t="s">
        <v>79</v>
      </c>
      <c r="AY100" s="201" t="s">
        <v>155</v>
      </c>
      <c r="BK100" s="203">
        <v>0</v>
      </c>
    </row>
    <row r="101" s="12" customFormat="1" ht="22.8" customHeight="1">
      <c r="A101" s="12"/>
      <c r="B101" s="190"/>
      <c r="C101" s="191"/>
      <c r="D101" s="192" t="s">
        <v>70</v>
      </c>
      <c r="E101" s="204" t="s">
        <v>797</v>
      </c>
      <c r="F101" s="204" t="s">
        <v>3147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SUM(P102:P217)</f>
        <v>0</v>
      </c>
      <c r="Q101" s="198"/>
      <c r="R101" s="199">
        <f>SUM(R102:R217)</f>
        <v>10.776608</v>
      </c>
      <c r="S101" s="198"/>
      <c r="T101" s="200">
        <f>SUM(T102:T217)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79</v>
      </c>
      <c r="AT101" s="202" t="s">
        <v>70</v>
      </c>
      <c r="AU101" s="202" t="s">
        <v>79</v>
      </c>
      <c r="AY101" s="201" t="s">
        <v>155</v>
      </c>
      <c r="BK101" s="203">
        <f>SUM(BK102:BK217)</f>
        <v>0</v>
      </c>
    </row>
    <row r="102" s="2" customFormat="1" ht="24.15" customHeight="1">
      <c r="A102" s="40"/>
      <c r="B102" s="41"/>
      <c r="C102" s="206" t="s">
        <v>79</v>
      </c>
      <c r="D102" s="206" t="s">
        <v>158</v>
      </c>
      <c r="E102" s="207" t="s">
        <v>3148</v>
      </c>
      <c r="F102" s="208" t="s">
        <v>3149</v>
      </c>
      <c r="G102" s="209" t="s">
        <v>258</v>
      </c>
      <c r="H102" s="210">
        <v>2</v>
      </c>
      <c r="I102" s="211"/>
      <c r="J102" s="212">
        <f>ROUND(I102*H102,2)</f>
        <v>0</v>
      </c>
      <c r="K102" s="208" t="s">
        <v>162</v>
      </c>
      <c r="L102" s="46"/>
      <c r="M102" s="213" t="s">
        <v>19</v>
      </c>
      <c r="N102" s="214" t="s">
        <v>42</v>
      </c>
      <c r="O102" s="86"/>
      <c r="P102" s="215">
        <f>O102*H102</f>
        <v>0</v>
      </c>
      <c r="Q102" s="215">
        <v>0.048430000000000001</v>
      </c>
      <c r="R102" s="215">
        <f>Q102*H102</f>
        <v>0.096860000000000002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163</v>
      </c>
      <c r="AT102" s="217" t="s">
        <v>158</v>
      </c>
      <c r="AU102" s="217" t="s">
        <v>81</v>
      </c>
      <c r="AY102" s="19" t="s">
        <v>155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163</v>
      </c>
      <c r="BM102" s="217" t="s">
        <v>3150</v>
      </c>
    </row>
    <row r="103" s="2" customFormat="1">
      <c r="A103" s="40"/>
      <c r="B103" s="41"/>
      <c r="C103" s="42"/>
      <c r="D103" s="219" t="s">
        <v>165</v>
      </c>
      <c r="E103" s="42"/>
      <c r="F103" s="220" t="s">
        <v>3151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165</v>
      </c>
      <c r="AU103" s="19" t="s">
        <v>81</v>
      </c>
    </row>
    <row r="104" s="13" customFormat="1">
      <c r="A104" s="13"/>
      <c r="B104" s="224"/>
      <c r="C104" s="225"/>
      <c r="D104" s="226" t="s">
        <v>167</v>
      </c>
      <c r="E104" s="227" t="s">
        <v>19</v>
      </c>
      <c r="F104" s="228" t="s">
        <v>3152</v>
      </c>
      <c r="G104" s="225"/>
      <c r="H104" s="229">
        <v>2</v>
      </c>
      <c r="I104" s="230"/>
      <c r="J104" s="225"/>
      <c r="K104" s="225"/>
      <c r="L104" s="231"/>
      <c r="M104" s="232"/>
      <c r="N104" s="233"/>
      <c r="O104" s="233"/>
      <c r="P104" s="233"/>
      <c r="Q104" s="233"/>
      <c r="R104" s="233"/>
      <c r="S104" s="233"/>
      <c r="T104" s="23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5" t="s">
        <v>167</v>
      </c>
      <c r="AU104" s="235" t="s">
        <v>81</v>
      </c>
      <c r="AV104" s="13" t="s">
        <v>81</v>
      </c>
      <c r="AW104" s="13" t="s">
        <v>33</v>
      </c>
      <c r="AX104" s="13" t="s">
        <v>71</v>
      </c>
      <c r="AY104" s="235" t="s">
        <v>155</v>
      </c>
    </row>
    <row r="105" s="14" customFormat="1">
      <c r="A105" s="14"/>
      <c r="B105" s="236"/>
      <c r="C105" s="237"/>
      <c r="D105" s="226" t="s">
        <v>167</v>
      </c>
      <c r="E105" s="238" t="s">
        <v>19</v>
      </c>
      <c r="F105" s="239" t="s">
        <v>177</v>
      </c>
      <c r="G105" s="237"/>
      <c r="H105" s="240">
        <v>2</v>
      </c>
      <c r="I105" s="241"/>
      <c r="J105" s="237"/>
      <c r="K105" s="237"/>
      <c r="L105" s="242"/>
      <c r="M105" s="243"/>
      <c r="N105" s="244"/>
      <c r="O105" s="244"/>
      <c r="P105" s="244"/>
      <c r="Q105" s="244"/>
      <c r="R105" s="244"/>
      <c r="S105" s="244"/>
      <c r="T105" s="245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6" t="s">
        <v>167</v>
      </c>
      <c r="AU105" s="246" t="s">
        <v>81</v>
      </c>
      <c r="AV105" s="14" t="s">
        <v>163</v>
      </c>
      <c r="AW105" s="14" t="s">
        <v>33</v>
      </c>
      <c r="AX105" s="14" t="s">
        <v>79</v>
      </c>
      <c r="AY105" s="246" t="s">
        <v>155</v>
      </c>
    </row>
    <row r="106" s="2" customFormat="1" ht="16.5" customHeight="1">
      <c r="A106" s="40"/>
      <c r="B106" s="41"/>
      <c r="C106" s="206" t="s">
        <v>81</v>
      </c>
      <c r="D106" s="206" t="s">
        <v>158</v>
      </c>
      <c r="E106" s="207" t="s">
        <v>3153</v>
      </c>
      <c r="F106" s="208" t="s">
        <v>3154</v>
      </c>
      <c r="G106" s="209" t="s">
        <v>264</v>
      </c>
      <c r="H106" s="210">
        <v>845.98099999999999</v>
      </c>
      <c r="I106" s="211"/>
      <c r="J106" s="212">
        <f>ROUND(I106*H106,2)</f>
        <v>0</v>
      </c>
      <c r="K106" s="208" t="s">
        <v>162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163</v>
      </c>
      <c r="AT106" s="217" t="s">
        <v>158</v>
      </c>
      <c r="AU106" s="217" t="s">
        <v>81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163</v>
      </c>
      <c r="BM106" s="217" t="s">
        <v>3155</v>
      </c>
    </row>
    <row r="107" s="2" customFormat="1">
      <c r="A107" s="40"/>
      <c r="B107" s="41"/>
      <c r="C107" s="42"/>
      <c r="D107" s="219" t="s">
        <v>165</v>
      </c>
      <c r="E107" s="42"/>
      <c r="F107" s="220" t="s">
        <v>3156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165</v>
      </c>
      <c r="AU107" s="19" t="s">
        <v>81</v>
      </c>
    </row>
    <row r="108" s="13" customFormat="1">
      <c r="A108" s="13"/>
      <c r="B108" s="224"/>
      <c r="C108" s="225"/>
      <c r="D108" s="226" t="s">
        <v>167</v>
      </c>
      <c r="E108" s="227" t="s">
        <v>19</v>
      </c>
      <c r="F108" s="228" t="s">
        <v>3157</v>
      </c>
      <c r="G108" s="225"/>
      <c r="H108" s="229">
        <v>234.684</v>
      </c>
      <c r="I108" s="230"/>
      <c r="J108" s="225"/>
      <c r="K108" s="225"/>
      <c r="L108" s="231"/>
      <c r="M108" s="232"/>
      <c r="N108" s="233"/>
      <c r="O108" s="233"/>
      <c r="P108" s="233"/>
      <c r="Q108" s="233"/>
      <c r="R108" s="233"/>
      <c r="S108" s="233"/>
      <c r="T108" s="23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5" t="s">
        <v>167</v>
      </c>
      <c r="AU108" s="235" t="s">
        <v>81</v>
      </c>
      <c r="AV108" s="13" t="s">
        <v>81</v>
      </c>
      <c r="AW108" s="13" t="s">
        <v>33</v>
      </c>
      <c r="AX108" s="13" t="s">
        <v>71</v>
      </c>
      <c r="AY108" s="235" t="s">
        <v>155</v>
      </c>
    </row>
    <row r="109" s="13" customFormat="1">
      <c r="A109" s="13"/>
      <c r="B109" s="224"/>
      <c r="C109" s="225"/>
      <c r="D109" s="226" t="s">
        <v>167</v>
      </c>
      <c r="E109" s="227" t="s">
        <v>19</v>
      </c>
      <c r="F109" s="228" t="s">
        <v>3158</v>
      </c>
      <c r="G109" s="225"/>
      <c r="H109" s="229">
        <v>45.792000000000002</v>
      </c>
      <c r="I109" s="230"/>
      <c r="J109" s="225"/>
      <c r="K109" s="225"/>
      <c r="L109" s="231"/>
      <c r="M109" s="232"/>
      <c r="N109" s="233"/>
      <c r="O109" s="233"/>
      <c r="P109" s="233"/>
      <c r="Q109" s="233"/>
      <c r="R109" s="233"/>
      <c r="S109" s="233"/>
      <c r="T109" s="23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5" t="s">
        <v>167</v>
      </c>
      <c r="AU109" s="235" t="s">
        <v>81</v>
      </c>
      <c r="AV109" s="13" t="s">
        <v>81</v>
      </c>
      <c r="AW109" s="13" t="s">
        <v>33</v>
      </c>
      <c r="AX109" s="13" t="s">
        <v>71</v>
      </c>
      <c r="AY109" s="235" t="s">
        <v>155</v>
      </c>
    </row>
    <row r="110" s="13" customFormat="1">
      <c r="A110" s="13"/>
      <c r="B110" s="224"/>
      <c r="C110" s="225"/>
      <c r="D110" s="226" t="s">
        <v>167</v>
      </c>
      <c r="E110" s="227" t="s">
        <v>19</v>
      </c>
      <c r="F110" s="228" t="s">
        <v>3159</v>
      </c>
      <c r="G110" s="225"/>
      <c r="H110" s="229">
        <v>5.7400000000000002</v>
      </c>
      <c r="I110" s="230"/>
      <c r="J110" s="225"/>
      <c r="K110" s="225"/>
      <c r="L110" s="231"/>
      <c r="M110" s="232"/>
      <c r="N110" s="233"/>
      <c r="O110" s="233"/>
      <c r="P110" s="233"/>
      <c r="Q110" s="233"/>
      <c r="R110" s="233"/>
      <c r="S110" s="233"/>
      <c r="T110" s="23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5" t="s">
        <v>167</v>
      </c>
      <c r="AU110" s="235" t="s">
        <v>81</v>
      </c>
      <c r="AV110" s="13" t="s">
        <v>81</v>
      </c>
      <c r="AW110" s="13" t="s">
        <v>33</v>
      </c>
      <c r="AX110" s="13" t="s">
        <v>71</v>
      </c>
      <c r="AY110" s="235" t="s">
        <v>155</v>
      </c>
    </row>
    <row r="111" s="13" customFormat="1">
      <c r="A111" s="13"/>
      <c r="B111" s="224"/>
      <c r="C111" s="225"/>
      <c r="D111" s="226" t="s">
        <v>167</v>
      </c>
      <c r="E111" s="227" t="s">
        <v>19</v>
      </c>
      <c r="F111" s="228" t="s">
        <v>3160</v>
      </c>
      <c r="G111" s="225"/>
      <c r="H111" s="229">
        <v>-24.760000000000002</v>
      </c>
      <c r="I111" s="230"/>
      <c r="J111" s="225"/>
      <c r="K111" s="225"/>
      <c r="L111" s="231"/>
      <c r="M111" s="232"/>
      <c r="N111" s="233"/>
      <c r="O111" s="233"/>
      <c r="P111" s="233"/>
      <c r="Q111" s="233"/>
      <c r="R111" s="233"/>
      <c r="S111" s="233"/>
      <c r="T111" s="23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5" t="s">
        <v>167</v>
      </c>
      <c r="AU111" s="235" t="s">
        <v>81</v>
      </c>
      <c r="AV111" s="13" t="s">
        <v>81</v>
      </c>
      <c r="AW111" s="13" t="s">
        <v>33</v>
      </c>
      <c r="AX111" s="13" t="s">
        <v>71</v>
      </c>
      <c r="AY111" s="235" t="s">
        <v>155</v>
      </c>
    </row>
    <row r="112" s="13" customFormat="1">
      <c r="A112" s="13"/>
      <c r="B112" s="224"/>
      <c r="C112" s="225"/>
      <c r="D112" s="226" t="s">
        <v>167</v>
      </c>
      <c r="E112" s="227" t="s">
        <v>19</v>
      </c>
      <c r="F112" s="228" t="s">
        <v>3161</v>
      </c>
      <c r="G112" s="225"/>
      <c r="H112" s="229">
        <v>4.1360000000000001</v>
      </c>
      <c r="I112" s="230"/>
      <c r="J112" s="225"/>
      <c r="K112" s="225"/>
      <c r="L112" s="231"/>
      <c r="M112" s="232"/>
      <c r="N112" s="233"/>
      <c r="O112" s="233"/>
      <c r="P112" s="233"/>
      <c r="Q112" s="233"/>
      <c r="R112" s="233"/>
      <c r="S112" s="233"/>
      <c r="T112" s="23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5" t="s">
        <v>167</v>
      </c>
      <c r="AU112" s="235" t="s">
        <v>81</v>
      </c>
      <c r="AV112" s="13" t="s">
        <v>81</v>
      </c>
      <c r="AW112" s="13" t="s">
        <v>33</v>
      </c>
      <c r="AX112" s="13" t="s">
        <v>71</v>
      </c>
      <c r="AY112" s="235" t="s">
        <v>155</v>
      </c>
    </row>
    <row r="113" s="13" customFormat="1">
      <c r="A113" s="13"/>
      <c r="B113" s="224"/>
      <c r="C113" s="225"/>
      <c r="D113" s="226" t="s">
        <v>167</v>
      </c>
      <c r="E113" s="227" t="s">
        <v>19</v>
      </c>
      <c r="F113" s="228" t="s">
        <v>3162</v>
      </c>
      <c r="G113" s="225"/>
      <c r="H113" s="229">
        <v>0.55000000000000004</v>
      </c>
      <c r="I113" s="230"/>
      <c r="J113" s="225"/>
      <c r="K113" s="225"/>
      <c r="L113" s="231"/>
      <c r="M113" s="232"/>
      <c r="N113" s="233"/>
      <c r="O113" s="233"/>
      <c r="P113" s="233"/>
      <c r="Q113" s="233"/>
      <c r="R113" s="233"/>
      <c r="S113" s="233"/>
      <c r="T113" s="23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5" t="s">
        <v>167</v>
      </c>
      <c r="AU113" s="235" t="s">
        <v>81</v>
      </c>
      <c r="AV113" s="13" t="s">
        <v>81</v>
      </c>
      <c r="AW113" s="13" t="s">
        <v>33</v>
      </c>
      <c r="AX113" s="13" t="s">
        <v>71</v>
      </c>
      <c r="AY113" s="235" t="s">
        <v>155</v>
      </c>
    </row>
    <row r="114" s="13" customFormat="1">
      <c r="A114" s="13"/>
      <c r="B114" s="224"/>
      <c r="C114" s="225"/>
      <c r="D114" s="226" t="s">
        <v>167</v>
      </c>
      <c r="E114" s="227" t="s">
        <v>19</v>
      </c>
      <c r="F114" s="228" t="s">
        <v>3163</v>
      </c>
      <c r="G114" s="225"/>
      <c r="H114" s="229">
        <v>1.4099999999999999</v>
      </c>
      <c r="I114" s="230"/>
      <c r="J114" s="225"/>
      <c r="K114" s="225"/>
      <c r="L114" s="231"/>
      <c r="M114" s="232"/>
      <c r="N114" s="233"/>
      <c r="O114" s="233"/>
      <c r="P114" s="233"/>
      <c r="Q114" s="233"/>
      <c r="R114" s="233"/>
      <c r="S114" s="233"/>
      <c r="T114" s="23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5" t="s">
        <v>167</v>
      </c>
      <c r="AU114" s="235" t="s">
        <v>81</v>
      </c>
      <c r="AV114" s="13" t="s">
        <v>81</v>
      </c>
      <c r="AW114" s="13" t="s">
        <v>33</v>
      </c>
      <c r="AX114" s="13" t="s">
        <v>71</v>
      </c>
      <c r="AY114" s="235" t="s">
        <v>155</v>
      </c>
    </row>
    <row r="115" s="13" customFormat="1">
      <c r="A115" s="13"/>
      <c r="B115" s="224"/>
      <c r="C115" s="225"/>
      <c r="D115" s="226" t="s">
        <v>167</v>
      </c>
      <c r="E115" s="227" t="s">
        <v>19</v>
      </c>
      <c r="F115" s="228" t="s">
        <v>3164</v>
      </c>
      <c r="G115" s="225"/>
      <c r="H115" s="229">
        <v>2.3500000000000001</v>
      </c>
      <c r="I115" s="230"/>
      <c r="J115" s="225"/>
      <c r="K115" s="225"/>
      <c r="L115" s="231"/>
      <c r="M115" s="232"/>
      <c r="N115" s="233"/>
      <c r="O115" s="233"/>
      <c r="P115" s="233"/>
      <c r="Q115" s="233"/>
      <c r="R115" s="233"/>
      <c r="S115" s="233"/>
      <c r="T115" s="23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5" t="s">
        <v>167</v>
      </c>
      <c r="AU115" s="235" t="s">
        <v>81</v>
      </c>
      <c r="AV115" s="13" t="s">
        <v>81</v>
      </c>
      <c r="AW115" s="13" t="s">
        <v>33</v>
      </c>
      <c r="AX115" s="13" t="s">
        <v>71</v>
      </c>
      <c r="AY115" s="235" t="s">
        <v>155</v>
      </c>
    </row>
    <row r="116" s="16" customFormat="1">
      <c r="A116" s="16"/>
      <c r="B116" s="270"/>
      <c r="C116" s="271"/>
      <c r="D116" s="226" t="s">
        <v>167</v>
      </c>
      <c r="E116" s="272" t="s">
        <v>19</v>
      </c>
      <c r="F116" s="273" t="s">
        <v>3165</v>
      </c>
      <c r="G116" s="271"/>
      <c r="H116" s="274">
        <v>269.9020000000001</v>
      </c>
      <c r="I116" s="275"/>
      <c r="J116" s="271"/>
      <c r="K116" s="271"/>
      <c r="L116" s="276"/>
      <c r="M116" s="277"/>
      <c r="N116" s="278"/>
      <c r="O116" s="278"/>
      <c r="P116" s="278"/>
      <c r="Q116" s="278"/>
      <c r="R116" s="278"/>
      <c r="S116" s="278"/>
      <c r="T116" s="279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80" t="s">
        <v>167</v>
      </c>
      <c r="AU116" s="280" t="s">
        <v>81</v>
      </c>
      <c r="AV116" s="16" t="s">
        <v>180</v>
      </c>
      <c r="AW116" s="16" t="s">
        <v>33</v>
      </c>
      <c r="AX116" s="16" t="s">
        <v>71</v>
      </c>
      <c r="AY116" s="280" t="s">
        <v>155</v>
      </c>
    </row>
    <row r="117" s="13" customFormat="1">
      <c r="A117" s="13"/>
      <c r="B117" s="224"/>
      <c r="C117" s="225"/>
      <c r="D117" s="226" t="s">
        <v>167</v>
      </c>
      <c r="E117" s="227" t="s">
        <v>19</v>
      </c>
      <c r="F117" s="228" t="s">
        <v>3166</v>
      </c>
      <c r="G117" s="225"/>
      <c r="H117" s="229">
        <v>311.75999999999999</v>
      </c>
      <c r="I117" s="230"/>
      <c r="J117" s="225"/>
      <c r="K117" s="225"/>
      <c r="L117" s="231"/>
      <c r="M117" s="232"/>
      <c r="N117" s="233"/>
      <c r="O117" s="233"/>
      <c r="P117" s="233"/>
      <c r="Q117" s="233"/>
      <c r="R117" s="233"/>
      <c r="S117" s="233"/>
      <c r="T117" s="23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5" t="s">
        <v>167</v>
      </c>
      <c r="AU117" s="235" t="s">
        <v>81</v>
      </c>
      <c r="AV117" s="13" t="s">
        <v>81</v>
      </c>
      <c r="AW117" s="13" t="s">
        <v>33</v>
      </c>
      <c r="AX117" s="13" t="s">
        <v>71</v>
      </c>
      <c r="AY117" s="235" t="s">
        <v>155</v>
      </c>
    </row>
    <row r="118" s="13" customFormat="1">
      <c r="A118" s="13"/>
      <c r="B118" s="224"/>
      <c r="C118" s="225"/>
      <c r="D118" s="226" t="s">
        <v>167</v>
      </c>
      <c r="E118" s="227" t="s">
        <v>19</v>
      </c>
      <c r="F118" s="228" t="s">
        <v>3167</v>
      </c>
      <c r="G118" s="225"/>
      <c r="H118" s="229">
        <v>11.385</v>
      </c>
      <c r="I118" s="230"/>
      <c r="J118" s="225"/>
      <c r="K118" s="225"/>
      <c r="L118" s="231"/>
      <c r="M118" s="232"/>
      <c r="N118" s="233"/>
      <c r="O118" s="233"/>
      <c r="P118" s="233"/>
      <c r="Q118" s="233"/>
      <c r="R118" s="233"/>
      <c r="S118" s="233"/>
      <c r="T118" s="23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5" t="s">
        <v>167</v>
      </c>
      <c r="AU118" s="235" t="s">
        <v>81</v>
      </c>
      <c r="AV118" s="13" t="s">
        <v>81</v>
      </c>
      <c r="AW118" s="13" t="s">
        <v>33</v>
      </c>
      <c r="AX118" s="13" t="s">
        <v>71</v>
      </c>
      <c r="AY118" s="235" t="s">
        <v>155</v>
      </c>
    </row>
    <row r="119" s="13" customFormat="1">
      <c r="A119" s="13"/>
      <c r="B119" s="224"/>
      <c r="C119" s="225"/>
      <c r="D119" s="226" t="s">
        <v>167</v>
      </c>
      <c r="E119" s="227" t="s">
        <v>19</v>
      </c>
      <c r="F119" s="228" t="s">
        <v>3168</v>
      </c>
      <c r="G119" s="225"/>
      <c r="H119" s="229">
        <v>8.1170000000000009</v>
      </c>
      <c r="I119" s="230"/>
      <c r="J119" s="225"/>
      <c r="K119" s="225"/>
      <c r="L119" s="231"/>
      <c r="M119" s="232"/>
      <c r="N119" s="233"/>
      <c r="O119" s="233"/>
      <c r="P119" s="233"/>
      <c r="Q119" s="233"/>
      <c r="R119" s="233"/>
      <c r="S119" s="233"/>
      <c r="T119" s="23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5" t="s">
        <v>167</v>
      </c>
      <c r="AU119" s="235" t="s">
        <v>81</v>
      </c>
      <c r="AV119" s="13" t="s">
        <v>81</v>
      </c>
      <c r="AW119" s="13" t="s">
        <v>33</v>
      </c>
      <c r="AX119" s="13" t="s">
        <v>71</v>
      </c>
      <c r="AY119" s="235" t="s">
        <v>155</v>
      </c>
    </row>
    <row r="120" s="13" customFormat="1">
      <c r="A120" s="13"/>
      <c r="B120" s="224"/>
      <c r="C120" s="225"/>
      <c r="D120" s="226" t="s">
        <v>167</v>
      </c>
      <c r="E120" s="227" t="s">
        <v>19</v>
      </c>
      <c r="F120" s="228" t="s">
        <v>3169</v>
      </c>
      <c r="G120" s="225"/>
      <c r="H120" s="229">
        <v>-45.411000000000001</v>
      </c>
      <c r="I120" s="230"/>
      <c r="J120" s="225"/>
      <c r="K120" s="225"/>
      <c r="L120" s="231"/>
      <c r="M120" s="232"/>
      <c r="N120" s="233"/>
      <c r="O120" s="233"/>
      <c r="P120" s="233"/>
      <c r="Q120" s="233"/>
      <c r="R120" s="233"/>
      <c r="S120" s="233"/>
      <c r="T120" s="23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5" t="s">
        <v>167</v>
      </c>
      <c r="AU120" s="235" t="s">
        <v>81</v>
      </c>
      <c r="AV120" s="13" t="s">
        <v>81</v>
      </c>
      <c r="AW120" s="13" t="s">
        <v>33</v>
      </c>
      <c r="AX120" s="13" t="s">
        <v>71</v>
      </c>
      <c r="AY120" s="235" t="s">
        <v>155</v>
      </c>
    </row>
    <row r="121" s="13" customFormat="1">
      <c r="A121" s="13"/>
      <c r="B121" s="224"/>
      <c r="C121" s="225"/>
      <c r="D121" s="226" t="s">
        <v>167</v>
      </c>
      <c r="E121" s="227" t="s">
        <v>19</v>
      </c>
      <c r="F121" s="228" t="s">
        <v>3170</v>
      </c>
      <c r="G121" s="225"/>
      <c r="H121" s="229">
        <v>-1.6000000000000001</v>
      </c>
      <c r="I121" s="230"/>
      <c r="J121" s="225"/>
      <c r="K121" s="225"/>
      <c r="L121" s="231"/>
      <c r="M121" s="232"/>
      <c r="N121" s="233"/>
      <c r="O121" s="233"/>
      <c r="P121" s="233"/>
      <c r="Q121" s="233"/>
      <c r="R121" s="233"/>
      <c r="S121" s="233"/>
      <c r="T121" s="23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5" t="s">
        <v>167</v>
      </c>
      <c r="AU121" s="235" t="s">
        <v>81</v>
      </c>
      <c r="AV121" s="13" t="s">
        <v>81</v>
      </c>
      <c r="AW121" s="13" t="s">
        <v>33</v>
      </c>
      <c r="AX121" s="13" t="s">
        <v>71</v>
      </c>
      <c r="AY121" s="235" t="s">
        <v>155</v>
      </c>
    </row>
    <row r="122" s="13" customFormat="1">
      <c r="A122" s="13"/>
      <c r="B122" s="224"/>
      <c r="C122" s="225"/>
      <c r="D122" s="226" t="s">
        <v>167</v>
      </c>
      <c r="E122" s="227" t="s">
        <v>19</v>
      </c>
      <c r="F122" s="228" t="s">
        <v>3171</v>
      </c>
      <c r="G122" s="225"/>
      <c r="H122" s="229">
        <v>9.8230000000000004</v>
      </c>
      <c r="I122" s="230"/>
      <c r="J122" s="225"/>
      <c r="K122" s="225"/>
      <c r="L122" s="231"/>
      <c r="M122" s="232"/>
      <c r="N122" s="233"/>
      <c r="O122" s="233"/>
      <c r="P122" s="233"/>
      <c r="Q122" s="233"/>
      <c r="R122" s="233"/>
      <c r="S122" s="233"/>
      <c r="T122" s="23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5" t="s">
        <v>167</v>
      </c>
      <c r="AU122" s="235" t="s">
        <v>81</v>
      </c>
      <c r="AV122" s="13" t="s">
        <v>81</v>
      </c>
      <c r="AW122" s="13" t="s">
        <v>33</v>
      </c>
      <c r="AX122" s="13" t="s">
        <v>71</v>
      </c>
      <c r="AY122" s="235" t="s">
        <v>155</v>
      </c>
    </row>
    <row r="123" s="13" customFormat="1">
      <c r="A123" s="13"/>
      <c r="B123" s="224"/>
      <c r="C123" s="225"/>
      <c r="D123" s="226" t="s">
        <v>167</v>
      </c>
      <c r="E123" s="227" t="s">
        <v>19</v>
      </c>
      <c r="F123" s="228" t="s">
        <v>3172</v>
      </c>
      <c r="G123" s="225"/>
      <c r="H123" s="229">
        <v>0.13200000000000001</v>
      </c>
      <c r="I123" s="230"/>
      <c r="J123" s="225"/>
      <c r="K123" s="225"/>
      <c r="L123" s="231"/>
      <c r="M123" s="232"/>
      <c r="N123" s="233"/>
      <c r="O123" s="233"/>
      <c r="P123" s="233"/>
      <c r="Q123" s="233"/>
      <c r="R123" s="233"/>
      <c r="S123" s="233"/>
      <c r="T123" s="23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5" t="s">
        <v>167</v>
      </c>
      <c r="AU123" s="235" t="s">
        <v>81</v>
      </c>
      <c r="AV123" s="13" t="s">
        <v>81</v>
      </c>
      <c r="AW123" s="13" t="s">
        <v>33</v>
      </c>
      <c r="AX123" s="13" t="s">
        <v>71</v>
      </c>
      <c r="AY123" s="235" t="s">
        <v>155</v>
      </c>
    </row>
    <row r="124" s="13" customFormat="1">
      <c r="A124" s="13"/>
      <c r="B124" s="224"/>
      <c r="C124" s="225"/>
      <c r="D124" s="226" t="s">
        <v>167</v>
      </c>
      <c r="E124" s="227" t="s">
        <v>19</v>
      </c>
      <c r="F124" s="228" t="s">
        <v>3173</v>
      </c>
      <c r="G124" s="225"/>
      <c r="H124" s="229">
        <v>1.675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167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155</v>
      </c>
    </row>
    <row r="125" s="13" customFormat="1">
      <c r="A125" s="13"/>
      <c r="B125" s="224"/>
      <c r="C125" s="225"/>
      <c r="D125" s="226" t="s">
        <v>167</v>
      </c>
      <c r="E125" s="227" t="s">
        <v>19</v>
      </c>
      <c r="F125" s="228" t="s">
        <v>3174</v>
      </c>
      <c r="G125" s="225"/>
      <c r="H125" s="229">
        <v>0.47099999999999997</v>
      </c>
      <c r="I125" s="230"/>
      <c r="J125" s="225"/>
      <c r="K125" s="225"/>
      <c r="L125" s="231"/>
      <c r="M125" s="232"/>
      <c r="N125" s="233"/>
      <c r="O125" s="233"/>
      <c r="P125" s="233"/>
      <c r="Q125" s="233"/>
      <c r="R125" s="233"/>
      <c r="S125" s="233"/>
      <c r="T125" s="23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5" t="s">
        <v>167</v>
      </c>
      <c r="AU125" s="235" t="s">
        <v>81</v>
      </c>
      <c r="AV125" s="13" t="s">
        <v>81</v>
      </c>
      <c r="AW125" s="13" t="s">
        <v>33</v>
      </c>
      <c r="AX125" s="13" t="s">
        <v>71</v>
      </c>
      <c r="AY125" s="235" t="s">
        <v>155</v>
      </c>
    </row>
    <row r="126" s="16" customFormat="1">
      <c r="A126" s="16"/>
      <c r="B126" s="270"/>
      <c r="C126" s="271"/>
      <c r="D126" s="226" t="s">
        <v>167</v>
      </c>
      <c r="E126" s="272" t="s">
        <v>19</v>
      </c>
      <c r="F126" s="273" t="s">
        <v>3175</v>
      </c>
      <c r="G126" s="271"/>
      <c r="H126" s="274">
        <v>296.35199999999998</v>
      </c>
      <c r="I126" s="275"/>
      <c r="J126" s="271"/>
      <c r="K126" s="271"/>
      <c r="L126" s="276"/>
      <c r="M126" s="277"/>
      <c r="N126" s="278"/>
      <c r="O126" s="278"/>
      <c r="P126" s="278"/>
      <c r="Q126" s="278"/>
      <c r="R126" s="278"/>
      <c r="S126" s="278"/>
      <c r="T126" s="279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80" t="s">
        <v>167</v>
      </c>
      <c r="AU126" s="280" t="s">
        <v>81</v>
      </c>
      <c r="AV126" s="16" t="s">
        <v>180</v>
      </c>
      <c r="AW126" s="16" t="s">
        <v>33</v>
      </c>
      <c r="AX126" s="16" t="s">
        <v>71</v>
      </c>
      <c r="AY126" s="280" t="s">
        <v>155</v>
      </c>
    </row>
    <row r="127" s="13" customFormat="1">
      <c r="A127" s="13"/>
      <c r="B127" s="224"/>
      <c r="C127" s="225"/>
      <c r="D127" s="226" t="s">
        <v>167</v>
      </c>
      <c r="E127" s="227" t="s">
        <v>19</v>
      </c>
      <c r="F127" s="228" t="s">
        <v>3176</v>
      </c>
      <c r="G127" s="225"/>
      <c r="H127" s="229">
        <v>277.488</v>
      </c>
      <c r="I127" s="230"/>
      <c r="J127" s="225"/>
      <c r="K127" s="225"/>
      <c r="L127" s="231"/>
      <c r="M127" s="232"/>
      <c r="N127" s="233"/>
      <c r="O127" s="233"/>
      <c r="P127" s="233"/>
      <c r="Q127" s="233"/>
      <c r="R127" s="233"/>
      <c r="S127" s="233"/>
      <c r="T127" s="23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5" t="s">
        <v>167</v>
      </c>
      <c r="AU127" s="235" t="s">
        <v>81</v>
      </c>
      <c r="AV127" s="13" t="s">
        <v>81</v>
      </c>
      <c r="AW127" s="13" t="s">
        <v>33</v>
      </c>
      <c r="AX127" s="13" t="s">
        <v>71</v>
      </c>
      <c r="AY127" s="235" t="s">
        <v>155</v>
      </c>
    </row>
    <row r="128" s="13" customFormat="1">
      <c r="A128" s="13"/>
      <c r="B128" s="224"/>
      <c r="C128" s="225"/>
      <c r="D128" s="226" t="s">
        <v>167</v>
      </c>
      <c r="E128" s="227" t="s">
        <v>19</v>
      </c>
      <c r="F128" s="228" t="s">
        <v>3177</v>
      </c>
      <c r="G128" s="225"/>
      <c r="H128" s="229">
        <v>4.2590000000000003</v>
      </c>
      <c r="I128" s="230"/>
      <c r="J128" s="225"/>
      <c r="K128" s="225"/>
      <c r="L128" s="231"/>
      <c r="M128" s="232"/>
      <c r="N128" s="233"/>
      <c r="O128" s="233"/>
      <c r="P128" s="233"/>
      <c r="Q128" s="233"/>
      <c r="R128" s="233"/>
      <c r="S128" s="233"/>
      <c r="T128" s="23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5" t="s">
        <v>167</v>
      </c>
      <c r="AU128" s="235" t="s">
        <v>81</v>
      </c>
      <c r="AV128" s="13" t="s">
        <v>81</v>
      </c>
      <c r="AW128" s="13" t="s">
        <v>33</v>
      </c>
      <c r="AX128" s="13" t="s">
        <v>71</v>
      </c>
      <c r="AY128" s="235" t="s">
        <v>155</v>
      </c>
    </row>
    <row r="129" s="13" customFormat="1">
      <c r="A129" s="13"/>
      <c r="B129" s="224"/>
      <c r="C129" s="225"/>
      <c r="D129" s="226" t="s">
        <v>167</v>
      </c>
      <c r="E129" s="227" t="s">
        <v>19</v>
      </c>
      <c r="F129" s="228" t="s">
        <v>3178</v>
      </c>
      <c r="G129" s="225"/>
      <c r="H129" s="229">
        <v>-29.213999999999999</v>
      </c>
      <c r="I129" s="230"/>
      <c r="J129" s="225"/>
      <c r="K129" s="225"/>
      <c r="L129" s="231"/>
      <c r="M129" s="232"/>
      <c r="N129" s="233"/>
      <c r="O129" s="233"/>
      <c r="P129" s="233"/>
      <c r="Q129" s="233"/>
      <c r="R129" s="233"/>
      <c r="S129" s="233"/>
      <c r="T129" s="23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5" t="s">
        <v>167</v>
      </c>
      <c r="AU129" s="235" t="s">
        <v>81</v>
      </c>
      <c r="AV129" s="13" t="s">
        <v>81</v>
      </c>
      <c r="AW129" s="13" t="s">
        <v>33</v>
      </c>
      <c r="AX129" s="13" t="s">
        <v>71</v>
      </c>
      <c r="AY129" s="235" t="s">
        <v>155</v>
      </c>
    </row>
    <row r="130" s="13" customFormat="1">
      <c r="A130" s="13"/>
      <c r="B130" s="224"/>
      <c r="C130" s="225"/>
      <c r="D130" s="226" t="s">
        <v>167</v>
      </c>
      <c r="E130" s="227" t="s">
        <v>19</v>
      </c>
      <c r="F130" s="228" t="s">
        <v>3179</v>
      </c>
      <c r="G130" s="225"/>
      <c r="H130" s="229">
        <v>-13.317</v>
      </c>
      <c r="I130" s="230"/>
      <c r="J130" s="225"/>
      <c r="K130" s="225"/>
      <c r="L130" s="231"/>
      <c r="M130" s="232"/>
      <c r="N130" s="233"/>
      <c r="O130" s="233"/>
      <c r="P130" s="233"/>
      <c r="Q130" s="233"/>
      <c r="R130" s="233"/>
      <c r="S130" s="233"/>
      <c r="T130" s="23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5" t="s">
        <v>167</v>
      </c>
      <c r="AU130" s="235" t="s">
        <v>81</v>
      </c>
      <c r="AV130" s="13" t="s">
        <v>81</v>
      </c>
      <c r="AW130" s="13" t="s">
        <v>33</v>
      </c>
      <c r="AX130" s="13" t="s">
        <v>71</v>
      </c>
      <c r="AY130" s="235" t="s">
        <v>155</v>
      </c>
    </row>
    <row r="131" s="13" customFormat="1">
      <c r="A131" s="13"/>
      <c r="B131" s="224"/>
      <c r="C131" s="225"/>
      <c r="D131" s="226" t="s">
        <v>167</v>
      </c>
      <c r="E131" s="227" t="s">
        <v>19</v>
      </c>
      <c r="F131" s="228" t="s">
        <v>3180</v>
      </c>
      <c r="G131" s="225"/>
      <c r="H131" s="229">
        <v>5.6870000000000003</v>
      </c>
      <c r="I131" s="230"/>
      <c r="J131" s="225"/>
      <c r="K131" s="225"/>
      <c r="L131" s="231"/>
      <c r="M131" s="232"/>
      <c r="N131" s="233"/>
      <c r="O131" s="233"/>
      <c r="P131" s="233"/>
      <c r="Q131" s="233"/>
      <c r="R131" s="233"/>
      <c r="S131" s="233"/>
      <c r="T131" s="23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5" t="s">
        <v>167</v>
      </c>
      <c r="AU131" s="235" t="s">
        <v>81</v>
      </c>
      <c r="AV131" s="13" t="s">
        <v>81</v>
      </c>
      <c r="AW131" s="13" t="s">
        <v>33</v>
      </c>
      <c r="AX131" s="13" t="s">
        <v>71</v>
      </c>
      <c r="AY131" s="235" t="s">
        <v>155</v>
      </c>
    </row>
    <row r="132" s="13" customFormat="1">
      <c r="A132" s="13"/>
      <c r="B132" s="224"/>
      <c r="C132" s="225"/>
      <c r="D132" s="226" t="s">
        <v>167</v>
      </c>
      <c r="E132" s="227" t="s">
        <v>19</v>
      </c>
      <c r="F132" s="228" t="s">
        <v>3181</v>
      </c>
      <c r="G132" s="225"/>
      <c r="H132" s="229">
        <v>0.31900000000000001</v>
      </c>
      <c r="I132" s="230"/>
      <c r="J132" s="225"/>
      <c r="K132" s="225"/>
      <c r="L132" s="231"/>
      <c r="M132" s="232"/>
      <c r="N132" s="233"/>
      <c r="O132" s="233"/>
      <c r="P132" s="233"/>
      <c r="Q132" s="233"/>
      <c r="R132" s="233"/>
      <c r="S132" s="233"/>
      <c r="T132" s="23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5" t="s">
        <v>167</v>
      </c>
      <c r="AU132" s="235" t="s">
        <v>81</v>
      </c>
      <c r="AV132" s="13" t="s">
        <v>81</v>
      </c>
      <c r="AW132" s="13" t="s">
        <v>33</v>
      </c>
      <c r="AX132" s="13" t="s">
        <v>71</v>
      </c>
      <c r="AY132" s="235" t="s">
        <v>155</v>
      </c>
    </row>
    <row r="133" s="13" customFormat="1">
      <c r="A133" s="13"/>
      <c r="B133" s="224"/>
      <c r="C133" s="225"/>
      <c r="D133" s="226" t="s">
        <v>167</v>
      </c>
      <c r="E133" s="227" t="s">
        <v>19</v>
      </c>
      <c r="F133" s="228" t="s">
        <v>3182</v>
      </c>
      <c r="G133" s="225"/>
      <c r="H133" s="229">
        <v>0.746</v>
      </c>
      <c r="I133" s="230"/>
      <c r="J133" s="225"/>
      <c r="K133" s="225"/>
      <c r="L133" s="231"/>
      <c r="M133" s="232"/>
      <c r="N133" s="233"/>
      <c r="O133" s="233"/>
      <c r="P133" s="233"/>
      <c r="Q133" s="233"/>
      <c r="R133" s="233"/>
      <c r="S133" s="233"/>
      <c r="T133" s="23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5" t="s">
        <v>167</v>
      </c>
      <c r="AU133" s="235" t="s">
        <v>81</v>
      </c>
      <c r="AV133" s="13" t="s">
        <v>81</v>
      </c>
      <c r="AW133" s="13" t="s">
        <v>33</v>
      </c>
      <c r="AX133" s="13" t="s">
        <v>71</v>
      </c>
      <c r="AY133" s="235" t="s">
        <v>155</v>
      </c>
    </row>
    <row r="134" s="13" customFormat="1">
      <c r="A134" s="13"/>
      <c r="B134" s="224"/>
      <c r="C134" s="225"/>
      <c r="D134" s="226" t="s">
        <v>167</v>
      </c>
      <c r="E134" s="227" t="s">
        <v>19</v>
      </c>
      <c r="F134" s="228" t="s">
        <v>3183</v>
      </c>
      <c r="G134" s="225"/>
      <c r="H134" s="229">
        <v>2.2040000000000002</v>
      </c>
      <c r="I134" s="230"/>
      <c r="J134" s="225"/>
      <c r="K134" s="225"/>
      <c r="L134" s="231"/>
      <c r="M134" s="232"/>
      <c r="N134" s="233"/>
      <c r="O134" s="233"/>
      <c r="P134" s="233"/>
      <c r="Q134" s="233"/>
      <c r="R134" s="233"/>
      <c r="S134" s="233"/>
      <c r="T134" s="23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5" t="s">
        <v>167</v>
      </c>
      <c r="AU134" s="235" t="s">
        <v>81</v>
      </c>
      <c r="AV134" s="13" t="s">
        <v>81</v>
      </c>
      <c r="AW134" s="13" t="s">
        <v>33</v>
      </c>
      <c r="AX134" s="13" t="s">
        <v>71</v>
      </c>
      <c r="AY134" s="235" t="s">
        <v>155</v>
      </c>
    </row>
    <row r="135" s="13" customFormat="1">
      <c r="A135" s="13"/>
      <c r="B135" s="224"/>
      <c r="C135" s="225"/>
      <c r="D135" s="226" t="s">
        <v>167</v>
      </c>
      <c r="E135" s="227" t="s">
        <v>19</v>
      </c>
      <c r="F135" s="228" t="s">
        <v>3184</v>
      </c>
      <c r="G135" s="225"/>
      <c r="H135" s="229">
        <v>0.23499999999999999</v>
      </c>
      <c r="I135" s="230"/>
      <c r="J135" s="225"/>
      <c r="K135" s="225"/>
      <c r="L135" s="231"/>
      <c r="M135" s="232"/>
      <c r="N135" s="233"/>
      <c r="O135" s="233"/>
      <c r="P135" s="233"/>
      <c r="Q135" s="233"/>
      <c r="R135" s="233"/>
      <c r="S135" s="233"/>
      <c r="T135" s="23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5" t="s">
        <v>167</v>
      </c>
      <c r="AU135" s="235" t="s">
        <v>81</v>
      </c>
      <c r="AV135" s="13" t="s">
        <v>81</v>
      </c>
      <c r="AW135" s="13" t="s">
        <v>33</v>
      </c>
      <c r="AX135" s="13" t="s">
        <v>71</v>
      </c>
      <c r="AY135" s="235" t="s">
        <v>155</v>
      </c>
    </row>
    <row r="136" s="13" customFormat="1">
      <c r="A136" s="13"/>
      <c r="B136" s="224"/>
      <c r="C136" s="225"/>
      <c r="D136" s="226" t="s">
        <v>167</v>
      </c>
      <c r="E136" s="227" t="s">
        <v>19</v>
      </c>
      <c r="F136" s="228" t="s">
        <v>3185</v>
      </c>
      <c r="G136" s="225"/>
      <c r="H136" s="229">
        <v>0.83999999999999997</v>
      </c>
      <c r="I136" s="230"/>
      <c r="J136" s="225"/>
      <c r="K136" s="225"/>
      <c r="L136" s="231"/>
      <c r="M136" s="232"/>
      <c r="N136" s="233"/>
      <c r="O136" s="233"/>
      <c r="P136" s="233"/>
      <c r="Q136" s="233"/>
      <c r="R136" s="233"/>
      <c r="S136" s="233"/>
      <c r="T136" s="23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5" t="s">
        <v>167</v>
      </c>
      <c r="AU136" s="235" t="s">
        <v>81</v>
      </c>
      <c r="AV136" s="13" t="s">
        <v>81</v>
      </c>
      <c r="AW136" s="13" t="s">
        <v>33</v>
      </c>
      <c r="AX136" s="13" t="s">
        <v>71</v>
      </c>
      <c r="AY136" s="235" t="s">
        <v>155</v>
      </c>
    </row>
    <row r="137" s="16" customFormat="1">
      <c r="A137" s="16"/>
      <c r="B137" s="270"/>
      <c r="C137" s="271"/>
      <c r="D137" s="226" t="s">
        <v>167</v>
      </c>
      <c r="E137" s="272" t="s">
        <v>19</v>
      </c>
      <c r="F137" s="273" t="s">
        <v>3186</v>
      </c>
      <c r="G137" s="271"/>
      <c r="H137" s="274">
        <v>249.24700000000004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T137" s="280" t="s">
        <v>167</v>
      </c>
      <c r="AU137" s="280" t="s">
        <v>81</v>
      </c>
      <c r="AV137" s="16" t="s">
        <v>180</v>
      </c>
      <c r="AW137" s="16" t="s">
        <v>33</v>
      </c>
      <c r="AX137" s="16" t="s">
        <v>71</v>
      </c>
      <c r="AY137" s="280" t="s">
        <v>155</v>
      </c>
    </row>
    <row r="138" s="13" customFormat="1">
      <c r="A138" s="13"/>
      <c r="B138" s="224"/>
      <c r="C138" s="225"/>
      <c r="D138" s="226" t="s">
        <v>167</v>
      </c>
      <c r="E138" s="227" t="s">
        <v>19</v>
      </c>
      <c r="F138" s="228" t="s">
        <v>3187</v>
      </c>
      <c r="G138" s="225"/>
      <c r="H138" s="229">
        <v>27.805</v>
      </c>
      <c r="I138" s="230"/>
      <c r="J138" s="225"/>
      <c r="K138" s="225"/>
      <c r="L138" s="231"/>
      <c r="M138" s="232"/>
      <c r="N138" s="233"/>
      <c r="O138" s="233"/>
      <c r="P138" s="233"/>
      <c r="Q138" s="233"/>
      <c r="R138" s="233"/>
      <c r="S138" s="233"/>
      <c r="T138" s="23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5" t="s">
        <v>167</v>
      </c>
      <c r="AU138" s="235" t="s">
        <v>81</v>
      </c>
      <c r="AV138" s="13" t="s">
        <v>81</v>
      </c>
      <c r="AW138" s="13" t="s">
        <v>33</v>
      </c>
      <c r="AX138" s="13" t="s">
        <v>71</v>
      </c>
      <c r="AY138" s="235" t="s">
        <v>155</v>
      </c>
    </row>
    <row r="139" s="13" customFormat="1">
      <c r="A139" s="13"/>
      <c r="B139" s="224"/>
      <c r="C139" s="225"/>
      <c r="D139" s="226" t="s">
        <v>167</v>
      </c>
      <c r="E139" s="227" t="s">
        <v>19</v>
      </c>
      <c r="F139" s="228" t="s">
        <v>3188</v>
      </c>
      <c r="G139" s="225"/>
      <c r="H139" s="229">
        <v>1.28</v>
      </c>
      <c r="I139" s="230"/>
      <c r="J139" s="225"/>
      <c r="K139" s="225"/>
      <c r="L139" s="231"/>
      <c r="M139" s="232"/>
      <c r="N139" s="233"/>
      <c r="O139" s="233"/>
      <c r="P139" s="233"/>
      <c r="Q139" s="233"/>
      <c r="R139" s="233"/>
      <c r="S139" s="233"/>
      <c r="T139" s="23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5" t="s">
        <v>167</v>
      </c>
      <c r="AU139" s="235" t="s">
        <v>81</v>
      </c>
      <c r="AV139" s="13" t="s">
        <v>81</v>
      </c>
      <c r="AW139" s="13" t="s">
        <v>33</v>
      </c>
      <c r="AX139" s="13" t="s">
        <v>71</v>
      </c>
      <c r="AY139" s="235" t="s">
        <v>155</v>
      </c>
    </row>
    <row r="140" s="16" customFormat="1">
      <c r="A140" s="16"/>
      <c r="B140" s="270"/>
      <c r="C140" s="271"/>
      <c r="D140" s="226" t="s">
        <v>167</v>
      </c>
      <c r="E140" s="272" t="s">
        <v>19</v>
      </c>
      <c r="F140" s="273" t="s">
        <v>3189</v>
      </c>
      <c r="G140" s="271"/>
      <c r="H140" s="274">
        <v>29.085000000000001</v>
      </c>
      <c r="I140" s="275"/>
      <c r="J140" s="271"/>
      <c r="K140" s="271"/>
      <c r="L140" s="276"/>
      <c r="M140" s="277"/>
      <c r="N140" s="278"/>
      <c r="O140" s="278"/>
      <c r="P140" s="278"/>
      <c r="Q140" s="278"/>
      <c r="R140" s="278"/>
      <c r="S140" s="278"/>
      <c r="T140" s="279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T140" s="280" t="s">
        <v>167</v>
      </c>
      <c r="AU140" s="280" t="s">
        <v>81</v>
      </c>
      <c r="AV140" s="16" t="s">
        <v>180</v>
      </c>
      <c r="AW140" s="16" t="s">
        <v>33</v>
      </c>
      <c r="AX140" s="16" t="s">
        <v>71</v>
      </c>
      <c r="AY140" s="280" t="s">
        <v>155</v>
      </c>
    </row>
    <row r="141" s="13" customFormat="1">
      <c r="A141" s="13"/>
      <c r="B141" s="224"/>
      <c r="C141" s="225"/>
      <c r="D141" s="226" t="s">
        <v>167</v>
      </c>
      <c r="E141" s="227" t="s">
        <v>19</v>
      </c>
      <c r="F141" s="228" t="s">
        <v>3190</v>
      </c>
      <c r="G141" s="225"/>
      <c r="H141" s="229">
        <v>1.395</v>
      </c>
      <c r="I141" s="230"/>
      <c r="J141" s="225"/>
      <c r="K141" s="225"/>
      <c r="L141" s="231"/>
      <c r="M141" s="232"/>
      <c r="N141" s="233"/>
      <c r="O141" s="233"/>
      <c r="P141" s="233"/>
      <c r="Q141" s="233"/>
      <c r="R141" s="233"/>
      <c r="S141" s="233"/>
      <c r="T141" s="23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5" t="s">
        <v>167</v>
      </c>
      <c r="AU141" s="235" t="s">
        <v>81</v>
      </c>
      <c r="AV141" s="13" t="s">
        <v>81</v>
      </c>
      <c r="AW141" s="13" t="s">
        <v>33</v>
      </c>
      <c r="AX141" s="13" t="s">
        <v>71</v>
      </c>
      <c r="AY141" s="235" t="s">
        <v>155</v>
      </c>
    </row>
    <row r="142" s="16" customFormat="1">
      <c r="A142" s="16"/>
      <c r="B142" s="270"/>
      <c r="C142" s="271"/>
      <c r="D142" s="226" t="s">
        <v>167</v>
      </c>
      <c r="E142" s="272" t="s">
        <v>19</v>
      </c>
      <c r="F142" s="273" t="s">
        <v>3191</v>
      </c>
      <c r="G142" s="271"/>
      <c r="H142" s="274">
        <v>1.395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80" t="s">
        <v>167</v>
      </c>
      <c r="AU142" s="280" t="s">
        <v>81</v>
      </c>
      <c r="AV142" s="16" t="s">
        <v>180</v>
      </c>
      <c r="AW142" s="16" t="s">
        <v>33</v>
      </c>
      <c r="AX142" s="16" t="s">
        <v>71</v>
      </c>
      <c r="AY142" s="280" t="s">
        <v>155</v>
      </c>
    </row>
    <row r="143" s="14" customFormat="1">
      <c r="A143" s="14"/>
      <c r="B143" s="236"/>
      <c r="C143" s="237"/>
      <c r="D143" s="226" t="s">
        <v>167</v>
      </c>
      <c r="E143" s="238" t="s">
        <v>19</v>
      </c>
      <c r="F143" s="239" t="s">
        <v>177</v>
      </c>
      <c r="G143" s="237"/>
      <c r="H143" s="240">
        <v>845.98099999999965</v>
      </c>
      <c r="I143" s="241"/>
      <c r="J143" s="237"/>
      <c r="K143" s="237"/>
      <c r="L143" s="242"/>
      <c r="M143" s="243"/>
      <c r="N143" s="244"/>
      <c r="O143" s="244"/>
      <c r="P143" s="244"/>
      <c r="Q143" s="244"/>
      <c r="R143" s="244"/>
      <c r="S143" s="244"/>
      <c r="T143" s="24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6" t="s">
        <v>167</v>
      </c>
      <c r="AU143" s="246" t="s">
        <v>81</v>
      </c>
      <c r="AV143" s="14" t="s">
        <v>163</v>
      </c>
      <c r="AW143" s="14" t="s">
        <v>33</v>
      </c>
      <c r="AX143" s="14" t="s">
        <v>79</v>
      </c>
      <c r="AY143" s="246" t="s">
        <v>155</v>
      </c>
    </row>
    <row r="144" s="2" customFormat="1" ht="24.15" customHeight="1">
      <c r="A144" s="40"/>
      <c r="B144" s="41"/>
      <c r="C144" s="206" t="s">
        <v>180</v>
      </c>
      <c r="D144" s="206" t="s">
        <v>158</v>
      </c>
      <c r="E144" s="207" t="s">
        <v>3192</v>
      </c>
      <c r="F144" s="208" t="s">
        <v>3193</v>
      </c>
      <c r="G144" s="209" t="s">
        <v>264</v>
      </c>
      <c r="H144" s="210">
        <v>845.98099999999999</v>
      </c>
      <c r="I144" s="211"/>
      <c r="J144" s="212">
        <f>ROUND(I144*H144,2)</f>
        <v>0</v>
      </c>
      <c r="K144" s="208" t="s">
        <v>162</v>
      </c>
      <c r="L144" s="46"/>
      <c r="M144" s="213" t="s">
        <v>19</v>
      </c>
      <c r="N144" s="214" t="s">
        <v>42</v>
      </c>
      <c r="O144" s="86"/>
      <c r="P144" s="215">
        <f>O144*H144</f>
        <v>0</v>
      </c>
      <c r="Q144" s="215">
        <v>0.01146</v>
      </c>
      <c r="R144" s="215">
        <f>Q144*H144</f>
        <v>9.6949422599999995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163</v>
      </c>
      <c r="AT144" s="217" t="s">
        <v>158</v>
      </c>
      <c r="AU144" s="217" t="s">
        <v>81</v>
      </c>
      <c r="AY144" s="19" t="s">
        <v>155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163</v>
      </c>
      <c r="BM144" s="217" t="s">
        <v>3194</v>
      </c>
    </row>
    <row r="145" s="2" customFormat="1">
      <c r="A145" s="40"/>
      <c r="B145" s="41"/>
      <c r="C145" s="42"/>
      <c r="D145" s="219" t="s">
        <v>165</v>
      </c>
      <c r="E145" s="42"/>
      <c r="F145" s="220" t="s">
        <v>3195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165</v>
      </c>
      <c r="AU145" s="19" t="s">
        <v>81</v>
      </c>
    </row>
    <row r="146" s="13" customFormat="1">
      <c r="A146" s="13"/>
      <c r="B146" s="224"/>
      <c r="C146" s="225"/>
      <c r="D146" s="226" t="s">
        <v>167</v>
      </c>
      <c r="E146" s="227" t="s">
        <v>19</v>
      </c>
      <c r="F146" s="228" t="s">
        <v>3157</v>
      </c>
      <c r="G146" s="225"/>
      <c r="H146" s="229">
        <v>234.684</v>
      </c>
      <c r="I146" s="230"/>
      <c r="J146" s="225"/>
      <c r="K146" s="225"/>
      <c r="L146" s="231"/>
      <c r="M146" s="232"/>
      <c r="N146" s="233"/>
      <c r="O146" s="233"/>
      <c r="P146" s="233"/>
      <c r="Q146" s="233"/>
      <c r="R146" s="233"/>
      <c r="S146" s="233"/>
      <c r="T146" s="23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5" t="s">
        <v>167</v>
      </c>
      <c r="AU146" s="235" t="s">
        <v>81</v>
      </c>
      <c r="AV146" s="13" t="s">
        <v>81</v>
      </c>
      <c r="AW146" s="13" t="s">
        <v>33</v>
      </c>
      <c r="AX146" s="13" t="s">
        <v>71</v>
      </c>
      <c r="AY146" s="235" t="s">
        <v>155</v>
      </c>
    </row>
    <row r="147" s="13" customFormat="1">
      <c r="A147" s="13"/>
      <c r="B147" s="224"/>
      <c r="C147" s="225"/>
      <c r="D147" s="226" t="s">
        <v>167</v>
      </c>
      <c r="E147" s="227" t="s">
        <v>19</v>
      </c>
      <c r="F147" s="228" t="s">
        <v>3158</v>
      </c>
      <c r="G147" s="225"/>
      <c r="H147" s="229">
        <v>45.792000000000002</v>
      </c>
      <c r="I147" s="230"/>
      <c r="J147" s="225"/>
      <c r="K147" s="225"/>
      <c r="L147" s="231"/>
      <c r="M147" s="232"/>
      <c r="N147" s="233"/>
      <c r="O147" s="233"/>
      <c r="P147" s="233"/>
      <c r="Q147" s="233"/>
      <c r="R147" s="233"/>
      <c r="S147" s="233"/>
      <c r="T147" s="23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5" t="s">
        <v>167</v>
      </c>
      <c r="AU147" s="235" t="s">
        <v>81</v>
      </c>
      <c r="AV147" s="13" t="s">
        <v>81</v>
      </c>
      <c r="AW147" s="13" t="s">
        <v>33</v>
      </c>
      <c r="AX147" s="13" t="s">
        <v>71</v>
      </c>
      <c r="AY147" s="235" t="s">
        <v>155</v>
      </c>
    </row>
    <row r="148" s="13" customFormat="1">
      <c r="A148" s="13"/>
      <c r="B148" s="224"/>
      <c r="C148" s="225"/>
      <c r="D148" s="226" t="s">
        <v>167</v>
      </c>
      <c r="E148" s="227" t="s">
        <v>19</v>
      </c>
      <c r="F148" s="228" t="s">
        <v>3159</v>
      </c>
      <c r="G148" s="225"/>
      <c r="H148" s="229">
        <v>5.7400000000000002</v>
      </c>
      <c r="I148" s="230"/>
      <c r="J148" s="225"/>
      <c r="K148" s="225"/>
      <c r="L148" s="231"/>
      <c r="M148" s="232"/>
      <c r="N148" s="233"/>
      <c r="O148" s="233"/>
      <c r="P148" s="233"/>
      <c r="Q148" s="233"/>
      <c r="R148" s="233"/>
      <c r="S148" s="233"/>
      <c r="T148" s="23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5" t="s">
        <v>167</v>
      </c>
      <c r="AU148" s="235" t="s">
        <v>81</v>
      </c>
      <c r="AV148" s="13" t="s">
        <v>81</v>
      </c>
      <c r="AW148" s="13" t="s">
        <v>33</v>
      </c>
      <c r="AX148" s="13" t="s">
        <v>71</v>
      </c>
      <c r="AY148" s="235" t="s">
        <v>155</v>
      </c>
    </row>
    <row r="149" s="13" customFormat="1">
      <c r="A149" s="13"/>
      <c r="B149" s="224"/>
      <c r="C149" s="225"/>
      <c r="D149" s="226" t="s">
        <v>167</v>
      </c>
      <c r="E149" s="227" t="s">
        <v>19</v>
      </c>
      <c r="F149" s="228" t="s">
        <v>3160</v>
      </c>
      <c r="G149" s="225"/>
      <c r="H149" s="229">
        <v>-24.760000000000002</v>
      </c>
      <c r="I149" s="230"/>
      <c r="J149" s="225"/>
      <c r="K149" s="225"/>
      <c r="L149" s="231"/>
      <c r="M149" s="232"/>
      <c r="N149" s="233"/>
      <c r="O149" s="233"/>
      <c r="P149" s="233"/>
      <c r="Q149" s="233"/>
      <c r="R149" s="233"/>
      <c r="S149" s="233"/>
      <c r="T149" s="23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5" t="s">
        <v>167</v>
      </c>
      <c r="AU149" s="235" t="s">
        <v>81</v>
      </c>
      <c r="AV149" s="13" t="s">
        <v>81</v>
      </c>
      <c r="AW149" s="13" t="s">
        <v>33</v>
      </c>
      <c r="AX149" s="13" t="s">
        <v>71</v>
      </c>
      <c r="AY149" s="235" t="s">
        <v>155</v>
      </c>
    </row>
    <row r="150" s="13" customFormat="1">
      <c r="A150" s="13"/>
      <c r="B150" s="224"/>
      <c r="C150" s="225"/>
      <c r="D150" s="226" t="s">
        <v>167</v>
      </c>
      <c r="E150" s="227" t="s">
        <v>19</v>
      </c>
      <c r="F150" s="228" t="s">
        <v>3161</v>
      </c>
      <c r="G150" s="225"/>
      <c r="H150" s="229">
        <v>4.1360000000000001</v>
      </c>
      <c r="I150" s="230"/>
      <c r="J150" s="225"/>
      <c r="K150" s="225"/>
      <c r="L150" s="231"/>
      <c r="M150" s="232"/>
      <c r="N150" s="233"/>
      <c r="O150" s="233"/>
      <c r="P150" s="233"/>
      <c r="Q150" s="233"/>
      <c r="R150" s="233"/>
      <c r="S150" s="233"/>
      <c r="T150" s="23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5" t="s">
        <v>167</v>
      </c>
      <c r="AU150" s="235" t="s">
        <v>81</v>
      </c>
      <c r="AV150" s="13" t="s">
        <v>81</v>
      </c>
      <c r="AW150" s="13" t="s">
        <v>33</v>
      </c>
      <c r="AX150" s="13" t="s">
        <v>71</v>
      </c>
      <c r="AY150" s="235" t="s">
        <v>155</v>
      </c>
    </row>
    <row r="151" s="13" customFormat="1">
      <c r="A151" s="13"/>
      <c r="B151" s="224"/>
      <c r="C151" s="225"/>
      <c r="D151" s="226" t="s">
        <v>167</v>
      </c>
      <c r="E151" s="227" t="s">
        <v>19</v>
      </c>
      <c r="F151" s="228" t="s">
        <v>3162</v>
      </c>
      <c r="G151" s="225"/>
      <c r="H151" s="229">
        <v>0.55000000000000004</v>
      </c>
      <c r="I151" s="230"/>
      <c r="J151" s="225"/>
      <c r="K151" s="225"/>
      <c r="L151" s="231"/>
      <c r="M151" s="232"/>
      <c r="N151" s="233"/>
      <c r="O151" s="233"/>
      <c r="P151" s="233"/>
      <c r="Q151" s="233"/>
      <c r="R151" s="233"/>
      <c r="S151" s="233"/>
      <c r="T151" s="23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5" t="s">
        <v>167</v>
      </c>
      <c r="AU151" s="235" t="s">
        <v>81</v>
      </c>
      <c r="AV151" s="13" t="s">
        <v>81</v>
      </c>
      <c r="AW151" s="13" t="s">
        <v>33</v>
      </c>
      <c r="AX151" s="13" t="s">
        <v>71</v>
      </c>
      <c r="AY151" s="235" t="s">
        <v>155</v>
      </c>
    </row>
    <row r="152" s="13" customFormat="1">
      <c r="A152" s="13"/>
      <c r="B152" s="224"/>
      <c r="C152" s="225"/>
      <c r="D152" s="226" t="s">
        <v>167</v>
      </c>
      <c r="E152" s="227" t="s">
        <v>19</v>
      </c>
      <c r="F152" s="228" t="s">
        <v>3163</v>
      </c>
      <c r="G152" s="225"/>
      <c r="H152" s="229">
        <v>1.4099999999999999</v>
      </c>
      <c r="I152" s="230"/>
      <c r="J152" s="225"/>
      <c r="K152" s="225"/>
      <c r="L152" s="231"/>
      <c r="M152" s="232"/>
      <c r="N152" s="233"/>
      <c r="O152" s="233"/>
      <c r="P152" s="233"/>
      <c r="Q152" s="233"/>
      <c r="R152" s="233"/>
      <c r="S152" s="233"/>
      <c r="T152" s="23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5" t="s">
        <v>167</v>
      </c>
      <c r="AU152" s="235" t="s">
        <v>81</v>
      </c>
      <c r="AV152" s="13" t="s">
        <v>81</v>
      </c>
      <c r="AW152" s="13" t="s">
        <v>33</v>
      </c>
      <c r="AX152" s="13" t="s">
        <v>71</v>
      </c>
      <c r="AY152" s="235" t="s">
        <v>155</v>
      </c>
    </row>
    <row r="153" s="13" customFormat="1">
      <c r="A153" s="13"/>
      <c r="B153" s="224"/>
      <c r="C153" s="225"/>
      <c r="D153" s="226" t="s">
        <v>167</v>
      </c>
      <c r="E153" s="227" t="s">
        <v>19</v>
      </c>
      <c r="F153" s="228" t="s">
        <v>3164</v>
      </c>
      <c r="G153" s="225"/>
      <c r="H153" s="229">
        <v>2.3500000000000001</v>
      </c>
      <c r="I153" s="230"/>
      <c r="J153" s="225"/>
      <c r="K153" s="225"/>
      <c r="L153" s="231"/>
      <c r="M153" s="232"/>
      <c r="N153" s="233"/>
      <c r="O153" s="233"/>
      <c r="P153" s="233"/>
      <c r="Q153" s="233"/>
      <c r="R153" s="233"/>
      <c r="S153" s="233"/>
      <c r="T153" s="23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5" t="s">
        <v>167</v>
      </c>
      <c r="AU153" s="235" t="s">
        <v>81</v>
      </c>
      <c r="AV153" s="13" t="s">
        <v>81</v>
      </c>
      <c r="AW153" s="13" t="s">
        <v>33</v>
      </c>
      <c r="AX153" s="13" t="s">
        <v>71</v>
      </c>
      <c r="AY153" s="235" t="s">
        <v>155</v>
      </c>
    </row>
    <row r="154" s="16" customFormat="1">
      <c r="A154" s="16"/>
      <c r="B154" s="270"/>
      <c r="C154" s="271"/>
      <c r="D154" s="226" t="s">
        <v>167</v>
      </c>
      <c r="E154" s="272" t="s">
        <v>19</v>
      </c>
      <c r="F154" s="273" t="s">
        <v>3165</v>
      </c>
      <c r="G154" s="271"/>
      <c r="H154" s="274">
        <v>269.9020000000001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80" t="s">
        <v>167</v>
      </c>
      <c r="AU154" s="280" t="s">
        <v>81</v>
      </c>
      <c r="AV154" s="16" t="s">
        <v>180</v>
      </c>
      <c r="AW154" s="16" t="s">
        <v>33</v>
      </c>
      <c r="AX154" s="16" t="s">
        <v>71</v>
      </c>
      <c r="AY154" s="280" t="s">
        <v>155</v>
      </c>
    </row>
    <row r="155" s="13" customFormat="1">
      <c r="A155" s="13"/>
      <c r="B155" s="224"/>
      <c r="C155" s="225"/>
      <c r="D155" s="226" t="s">
        <v>167</v>
      </c>
      <c r="E155" s="227" t="s">
        <v>19</v>
      </c>
      <c r="F155" s="228" t="s">
        <v>3166</v>
      </c>
      <c r="G155" s="225"/>
      <c r="H155" s="229">
        <v>311.75999999999999</v>
      </c>
      <c r="I155" s="230"/>
      <c r="J155" s="225"/>
      <c r="K155" s="225"/>
      <c r="L155" s="231"/>
      <c r="M155" s="232"/>
      <c r="N155" s="233"/>
      <c r="O155" s="233"/>
      <c r="P155" s="233"/>
      <c r="Q155" s="233"/>
      <c r="R155" s="233"/>
      <c r="S155" s="233"/>
      <c r="T155" s="23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5" t="s">
        <v>167</v>
      </c>
      <c r="AU155" s="235" t="s">
        <v>81</v>
      </c>
      <c r="AV155" s="13" t="s">
        <v>81</v>
      </c>
      <c r="AW155" s="13" t="s">
        <v>33</v>
      </c>
      <c r="AX155" s="13" t="s">
        <v>71</v>
      </c>
      <c r="AY155" s="235" t="s">
        <v>155</v>
      </c>
    </row>
    <row r="156" s="13" customFormat="1">
      <c r="A156" s="13"/>
      <c r="B156" s="224"/>
      <c r="C156" s="225"/>
      <c r="D156" s="226" t="s">
        <v>167</v>
      </c>
      <c r="E156" s="227" t="s">
        <v>19</v>
      </c>
      <c r="F156" s="228" t="s">
        <v>3167</v>
      </c>
      <c r="G156" s="225"/>
      <c r="H156" s="229">
        <v>11.385</v>
      </c>
      <c r="I156" s="230"/>
      <c r="J156" s="225"/>
      <c r="K156" s="225"/>
      <c r="L156" s="231"/>
      <c r="M156" s="232"/>
      <c r="N156" s="233"/>
      <c r="O156" s="233"/>
      <c r="P156" s="233"/>
      <c r="Q156" s="233"/>
      <c r="R156" s="233"/>
      <c r="S156" s="233"/>
      <c r="T156" s="23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5" t="s">
        <v>167</v>
      </c>
      <c r="AU156" s="235" t="s">
        <v>81</v>
      </c>
      <c r="AV156" s="13" t="s">
        <v>81</v>
      </c>
      <c r="AW156" s="13" t="s">
        <v>33</v>
      </c>
      <c r="AX156" s="13" t="s">
        <v>71</v>
      </c>
      <c r="AY156" s="235" t="s">
        <v>155</v>
      </c>
    </row>
    <row r="157" s="13" customFormat="1">
      <c r="A157" s="13"/>
      <c r="B157" s="224"/>
      <c r="C157" s="225"/>
      <c r="D157" s="226" t="s">
        <v>167</v>
      </c>
      <c r="E157" s="227" t="s">
        <v>19</v>
      </c>
      <c r="F157" s="228" t="s">
        <v>3168</v>
      </c>
      <c r="G157" s="225"/>
      <c r="H157" s="229">
        <v>8.1170000000000009</v>
      </c>
      <c r="I157" s="230"/>
      <c r="J157" s="225"/>
      <c r="K157" s="225"/>
      <c r="L157" s="231"/>
      <c r="M157" s="232"/>
      <c r="N157" s="233"/>
      <c r="O157" s="233"/>
      <c r="P157" s="233"/>
      <c r="Q157" s="233"/>
      <c r="R157" s="233"/>
      <c r="S157" s="233"/>
      <c r="T157" s="23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5" t="s">
        <v>167</v>
      </c>
      <c r="AU157" s="235" t="s">
        <v>81</v>
      </c>
      <c r="AV157" s="13" t="s">
        <v>81</v>
      </c>
      <c r="AW157" s="13" t="s">
        <v>33</v>
      </c>
      <c r="AX157" s="13" t="s">
        <v>71</v>
      </c>
      <c r="AY157" s="235" t="s">
        <v>155</v>
      </c>
    </row>
    <row r="158" s="13" customFormat="1">
      <c r="A158" s="13"/>
      <c r="B158" s="224"/>
      <c r="C158" s="225"/>
      <c r="D158" s="226" t="s">
        <v>167</v>
      </c>
      <c r="E158" s="227" t="s">
        <v>19</v>
      </c>
      <c r="F158" s="228" t="s">
        <v>3169</v>
      </c>
      <c r="G158" s="225"/>
      <c r="H158" s="229">
        <v>-45.411000000000001</v>
      </c>
      <c r="I158" s="230"/>
      <c r="J158" s="225"/>
      <c r="K158" s="225"/>
      <c r="L158" s="231"/>
      <c r="M158" s="232"/>
      <c r="N158" s="233"/>
      <c r="O158" s="233"/>
      <c r="P158" s="233"/>
      <c r="Q158" s="233"/>
      <c r="R158" s="233"/>
      <c r="S158" s="233"/>
      <c r="T158" s="23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5" t="s">
        <v>167</v>
      </c>
      <c r="AU158" s="235" t="s">
        <v>81</v>
      </c>
      <c r="AV158" s="13" t="s">
        <v>81</v>
      </c>
      <c r="AW158" s="13" t="s">
        <v>33</v>
      </c>
      <c r="AX158" s="13" t="s">
        <v>71</v>
      </c>
      <c r="AY158" s="235" t="s">
        <v>155</v>
      </c>
    </row>
    <row r="159" s="13" customFormat="1">
      <c r="A159" s="13"/>
      <c r="B159" s="224"/>
      <c r="C159" s="225"/>
      <c r="D159" s="226" t="s">
        <v>167</v>
      </c>
      <c r="E159" s="227" t="s">
        <v>19</v>
      </c>
      <c r="F159" s="228" t="s">
        <v>3170</v>
      </c>
      <c r="G159" s="225"/>
      <c r="H159" s="229">
        <v>-1.6000000000000001</v>
      </c>
      <c r="I159" s="230"/>
      <c r="J159" s="225"/>
      <c r="K159" s="225"/>
      <c r="L159" s="231"/>
      <c r="M159" s="232"/>
      <c r="N159" s="233"/>
      <c r="O159" s="233"/>
      <c r="P159" s="233"/>
      <c r="Q159" s="233"/>
      <c r="R159" s="233"/>
      <c r="S159" s="233"/>
      <c r="T159" s="23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5" t="s">
        <v>167</v>
      </c>
      <c r="AU159" s="235" t="s">
        <v>81</v>
      </c>
      <c r="AV159" s="13" t="s">
        <v>81</v>
      </c>
      <c r="AW159" s="13" t="s">
        <v>33</v>
      </c>
      <c r="AX159" s="13" t="s">
        <v>71</v>
      </c>
      <c r="AY159" s="235" t="s">
        <v>155</v>
      </c>
    </row>
    <row r="160" s="13" customFormat="1">
      <c r="A160" s="13"/>
      <c r="B160" s="224"/>
      <c r="C160" s="225"/>
      <c r="D160" s="226" t="s">
        <v>167</v>
      </c>
      <c r="E160" s="227" t="s">
        <v>19</v>
      </c>
      <c r="F160" s="228" t="s">
        <v>3171</v>
      </c>
      <c r="G160" s="225"/>
      <c r="H160" s="229">
        <v>9.8230000000000004</v>
      </c>
      <c r="I160" s="230"/>
      <c r="J160" s="225"/>
      <c r="K160" s="225"/>
      <c r="L160" s="231"/>
      <c r="M160" s="232"/>
      <c r="N160" s="233"/>
      <c r="O160" s="233"/>
      <c r="P160" s="233"/>
      <c r="Q160" s="233"/>
      <c r="R160" s="233"/>
      <c r="S160" s="233"/>
      <c r="T160" s="23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5" t="s">
        <v>167</v>
      </c>
      <c r="AU160" s="235" t="s">
        <v>81</v>
      </c>
      <c r="AV160" s="13" t="s">
        <v>81</v>
      </c>
      <c r="AW160" s="13" t="s">
        <v>33</v>
      </c>
      <c r="AX160" s="13" t="s">
        <v>71</v>
      </c>
      <c r="AY160" s="235" t="s">
        <v>155</v>
      </c>
    </row>
    <row r="161" s="13" customFormat="1">
      <c r="A161" s="13"/>
      <c r="B161" s="224"/>
      <c r="C161" s="225"/>
      <c r="D161" s="226" t="s">
        <v>167</v>
      </c>
      <c r="E161" s="227" t="s">
        <v>19</v>
      </c>
      <c r="F161" s="228" t="s">
        <v>3172</v>
      </c>
      <c r="G161" s="225"/>
      <c r="H161" s="229">
        <v>0.13200000000000001</v>
      </c>
      <c r="I161" s="230"/>
      <c r="J161" s="225"/>
      <c r="K161" s="225"/>
      <c r="L161" s="231"/>
      <c r="M161" s="232"/>
      <c r="N161" s="233"/>
      <c r="O161" s="233"/>
      <c r="P161" s="233"/>
      <c r="Q161" s="233"/>
      <c r="R161" s="233"/>
      <c r="S161" s="233"/>
      <c r="T161" s="23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5" t="s">
        <v>167</v>
      </c>
      <c r="AU161" s="235" t="s">
        <v>81</v>
      </c>
      <c r="AV161" s="13" t="s">
        <v>81</v>
      </c>
      <c r="AW161" s="13" t="s">
        <v>33</v>
      </c>
      <c r="AX161" s="13" t="s">
        <v>71</v>
      </c>
      <c r="AY161" s="235" t="s">
        <v>155</v>
      </c>
    </row>
    <row r="162" s="13" customFormat="1">
      <c r="A162" s="13"/>
      <c r="B162" s="224"/>
      <c r="C162" s="225"/>
      <c r="D162" s="226" t="s">
        <v>167</v>
      </c>
      <c r="E162" s="227" t="s">
        <v>19</v>
      </c>
      <c r="F162" s="228" t="s">
        <v>3173</v>
      </c>
      <c r="G162" s="225"/>
      <c r="H162" s="229">
        <v>1.675</v>
      </c>
      <c r="I162" s="230"/>
      <c r="J162" s="225"/>
      <c r="K162" s="225"/>
      <c r="L162" s="231"/>
      <c r="M162" s="232"/>
      <c r="N162" s="233"/>
      <c r="O162" s="233"/>
      <c r="P162" s="233"/>
      <c r="Q162" s="233"/>
      <c r="R162" s="233"/>
      <c r="S162" s="233"/>
      <c r="T162" s="23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5" t="s">
        <v>167</v>
      </c>
      <c r="AU162" s="235" t="s">
        <v>81</v>
      </c>
      <c r="AV162" s="13" t="s">
        <v>81</v>
      </c>
      <c r="AW162" s="13" t="s">
        <v>33</v>
      </c>
      <c r="AX162" s="13" t="s">
        <v>71</v>
      </c>
      <c r="AY162" s="235" t="s">
        <v>155</v>
      </c>
    </row>
    <row r="163" s="13" customFormat="1">
      <c r="A163" s="13"/>
      <c r="B163" s="224"/>
      <c r="C163" s="225"/>
      <c r="D163" s="226" t="s">
        <v>167</v>
      </c>
      <c r="E163" s="227" t="s">
        <v>19</v>
      </c>
      <c r="F163" s="228" t="s">
        <v>3174</v>
      </c>
      <c r="G163" s="225"/>
      <c r="H163" s="229">
        <v>0.47099999999999997</v>
      </c>
      <c r="I163" s="230"/>
      <c r="J163" s="225"/>
      <c r="K163" s="225"/>
      <c r="L163" s="231"/>
      <c r="M163" s="232"/>
      <c r="N163" s="233"/>
      <c r="O163" s="233"/>
      <c r="P163" s="233"/>
      <c r="Q163" s="233"/>
      <c r="R163" s="233"/>
      <c r="S163" s="233"/>
      <c r="T163" s="23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5" t="s">
        <v>167</v>
      </c>
      <c r="AU163" s="235" t="s">
        <v>81</v>
      </c>
      <c r="AV163" s="13" t="s">
        <v>81</v>
      </c>
      <c r="AW163" s="13" t="s">
        <v>33</v>
      </c>
      <c r="AX163" s="13" t="s">
        <v>71</v>
      </c>
      <c r="AY163" s="235" t="s">
        <v>155</v>
      </c>
    </row>
    <row r="164" s="16" customFormat="1">
      <c r="A164" s="16"/>
      <c r="B164" s="270"/>
      <c r="C164" s="271"/>
      <c r="D164" s="226" t="s">
        <v>167</v>
      </c>
      <c r="E164" s="272" t="s">
        <v>19</v>
      </c>
      <c r="F164" s="273" t="s">
        <v>3175</v>
      </c>
      <c r="G164" s="271"/>
      <c r="H164" s="274">
        <v>296.35199999999998</v>
      </c>
      <c r="I164" s="275"/>
      <c r="J164" s="271"/>
      <c r="K164" s="271"/>
      <c r="L164" s="276"/>
      <c r="M164" s="277"/>
      <c r="N164" s="278"/>
      <c r="O164" s="278"/>
      <c r="P164" s="278"/>
      <c r="Q164" s="278"/>
      <c r="R164" s="278"/>
      <c r="S164" s="278"/>
      <c r="T164" s="279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80" t="s">
        <v>167</v>
      </c>
      <c r="AU164" s="280" t="s">
        <v>81</v>
      </c>
      <c r="AV164" s="16" t="s">
        <v>180</v>
      </c>
      <c r="AW164" s="16" t="s">
        <v>33</v>
      </c>
      <c r="AX164" s="16" t="s">
        <v>71</v>
      </c>
      <c r="AY164" s="280" t="s">
        <v>155</v>
      </c>
    </row>
    <row r="165" s="13" customFormat="1">
      <c r="A165" s="13"/>
      <c r="B165" s="224"/>
      <c r="C165" s="225"/>
      <c r="D165" s="226" t="s">
        <v>167</v>
      </c>
      <c r="E165" s="227" t="s">
        <v>19</v>
      </c>
      <c r="F165" s="228" t="s">
        <v>3176</v>
      </c>
      <c r="G165" s="225"/>
      <c r="H165" s="229">
        <v>277.488</v>
      </c>
      <c r="I165" s="230"/>
      <c r="J165" s="225"/>
      <c r="K165" s="225"/>
      <c r="L165" s="231"/>
      <c r="M165" s="232"/>
      <c r="N165" s="233"/>
      <c r="O165" s="233"/>
      <c r="P165" s="233"/>
      <c r="Q165" s="233"/>
      <c r="R165" s="233"/>
      <c r="S165" s="233"/>
      <c r="T165" s="23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5" t="s">
        <v>167</v>
      </c>
      <c r="AU165" s="235" t="s">
        <v>81</v>
      </c>
      <c r="AV165" s="13" t="s">
        <v>81</v>
      </c>
      <c r="AW165" s="13" t="s">
        <v>33</v>
      </c>
      <c r="AX165" s="13" t="s">
        <v>71</v>
      </c>
      <c r="AY165" s="235" t="s">
        <v>155</v>
      </c>
    </row>
    <row r="166" s="13" customFormat="1">
      <c r="A166" s="13"/>
      <c r="B166" s="224"/>
      <c r="C166" s="225"/>
      <c r="D166" s="226" t="s">
        <v>167</v>
      </c>
      <c r="E166" s="227" t="s">
        <v>19</v>
      </c>
      <c r="F166" s="228" t="s">
        <v>3177</v>
      </c>
      <c r="G166" s="225"/>
      <c r="H166" s="229">
        <v>4.2590000000000003</v>
      </c>
      <c r="I166" s="230"/>
      <c r="J166" s="225"/>
      <c r="K166" s="225"/>
      <c r="L166" s="231"/>
      <c r="M166" s="232"/>
      <c r="N166" s="233"/>
      <c r="O166" s="233"/>
      <c r="P166" s="233"/>
      <c r="Q166" s="233"/>
      <c r="R166" s="233"/>
      <c r="S166" s="233"/>
      <c r="T166" s="23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5" t="s">
        <v>167</v>
      </c>
      <c r="AU166" s="235" t="s">
        <v>81</v>
      </c>
      <c r="AV166" s="13" t="s">
        <v>81</v>
      </c>
      <c r="AW166" s="13" t="s">
        <v>33</v>
      </c>
      <c r="AX166" s="13" t="s">
        <v>71</v>
      </c>
      <c r="AY166" s="235" t="s">
        <v>155</v>
      </c>
    </row>
    <row r="167" s="13" customFormat="1">
      <c r="A167" s="13"/>
      <c r="B167" s="224"/>
      <c r="C167" s="225"/>
      <c r="D167" s="226" t="s">
        <v>167</v>
      </c>
      <c r="E167" s="227" t="s">
        <v>19</v>
      </c>
      <c r="F167" s="228" t="s">
        <v>3178</v>
      </c>
      <c r="G167" s="225"/>
      <c r="H167" s="229">
        <v>-29.213999999999999</v>
      </c>
      <c r="I167" s="230"/>
      <c r="J167" s="225"/>
      <c r="K167" s="225"/>
      <c r="L167" s="231"/>
      <c r="M167" s="232"/>
      <c r="N167" s="233"/>
      <c r="O167" s="233"/>
      <c r="P167" s="233"/>
      <c r="Q167" s="233"/>
      <c r="R167" s="233"/>
      <c r="S167" s="233"/>
      <c r="T167" s="23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5" t="s">
        <v>167</v>
      </c>
      <c r="AU167" s="235" t="s">
        <v>81</v>
      </c>
      <c r="AV167" s="13" t="s">
        <v>81</v>
      </c>
      <c r="AW167" s="13" t="s">
        <v>33</v>
      </c>
      <c r="AX167" s="13" t="s">
        <v>71</v>
      </c>
      <c r="AY167" s="235" t="s">
        <v>155</v>
      </c>
    </row>
    <row r="168" s="13" customFormat="1">
      <c r="A168" s="13"/>
      <c r="B168" s="224"/>
      <c r="C168" s="225"/>
      <c r="D168" s="226" t="s">
        <v>167</v>
      </c>
      <c r="E168" s="227" t="s">
        <v>19</v>
      </c>
      <c r="F168" s="228" t="s">
        <v>3179</v>
      </c>
      <c r="G168" s="225"/>
      <c r="H168" s="229">
        <v>-13.317</v>
      </c>
      <c r="I168" s="230"/>
      <c r="J168" s="225"/>
      <c r="K168" s="225"/>
      <c r="L168" s="231"/>
      <c r="M168" s="232"/>
      <c r="N168" s="233"/>
      <c r="O168" s="233"/>
      <c r="P168" s="233"/>
      <c r="Q168" s="233"/>
      <c r="R168" s="233"/>
      <c r="S168" s="233"/>
      <c r="T168" s="23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5" t="s">
        <v>167</v>
      </c>
      <c r="AU168" s="235" t="s">
        <v>81</v>
      </c>
      <c r="AV168" s="13" t="s">
        <v>81</v>
      </c>
      <c r="AW168" s="13" t="s">
        <v>33</v>
      </c>
      <c r="AX168" s="13" t="s">
        <v>71</v>
      </c>
      <c r="AY168" s="235" t="s">
        <v>155</v>
      </c>
    </row>
    <row r="169" s="13" customFormat="1">
      <c r="A169" s="13"/>
      <c r="B169" s="224"/>
      <c r="C169" s="225"/>
      <c r="D169" s="226" t="s">
        <v>167</v>
      </c>
      <c r="E169" s="227" t="s">
        <v>19</v>
      </c>
      <c r="F169" s="228" t="s">
        <v>3180</v>
      </c>
      <c r="G169" s="225"/>
      <c r="H169" s="229">
        <v>5.6870000000000003</v>
      </c>
      <c r="I169" s="230"/>
      <c r="J169" s="225"/>
      <c r="K169" s="225"/>
      <c r="L169" s="231"/>
      <c r="M169" s="232"/>
      <c r="N169" s="233"/>
      <c r="O169" s="233"/>
      <c r="P169" s="233"/>
      <c r="Q169" s="233"/>
      <c r="R169" s="233"/>
      <c r="S169" s="233"/>
      <c r="T169" s="23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5" t="s">
        <v>167</v>
      </c>
      <c r="AU169" s="235" t="s">
        <v>81</v>
      </c>
      <c r="AV169" s="13" t="s">
        <v>81</v>
      </c>
      <c r="AW169" s="13" t="s">
        <v>33</v>
      </c>
      <c r="AX169" s="13" t="s">
        <v>71</v>
      </c>
      <c r="AY169" s="235" t="s">
        <v>155</v>
      </c>
    </row>
    <row r="170" s="13" customFormat="1">
      <c r="A170" s="13"/>
      <c r="B170" s="224"/>
      <c r="C170" s="225"/>
      <c r="D170" s="226" t="s">
        <v>167</v>
      </c>
      <c r="E170" s="227" t="s">
        <v>19</v>
      </c>
      <c r="F170" s="228" t="s">
        <v>3181</v>
      </c>
      <c r="G170" s="225"/>
      <c r="H170" s="229">
        <v>0.31900000000000001</v>
      </c>
      <c r="I170" s="230"/>
      <c r="J170" s="225"/>
      <c r="K170" s="225"/>
      <c r="L170" s="231"/>
      <c r="M170" s="232"/>
      <c r="N170" s="233"/>
      <c r="O170" s="233"/>
      <c r="P170" s="233"/>
      <c r="Q170" s="233"/>
      <c r="R170" s="233"/>
      <c r="S170" s="233"/>
      <c r="T170" s="23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5" t="s">
        <v>167</v>
      </c>
      <c r="AU170" s="235" t="s">
        <v>81</v>
      </c>
      <c r="AV170" s="13" t="s">
        <v>81</v>
      </c>
      <c r="AW170" s="13" t="s">
        <v>33</v>
      </c>
      <c r="AX170" s="13" t="s">
        <v>71</v>
      </c>
      <c r="AY170" s="235" t="s">
        <v>155</v>
      </c>
    </row>
    <row r="171" s="13" customFormat="1">
      <c r="A171" s="13"/>
      <c r="B171" s="224"/>
      <c r="C171" s="225"/>
      <c r="D171" s="226" t="s">
        <v>167</v>
      </c>
      <c r="E171" s="227" t="s">
        <v>19</v>
      </c>
      <c r="F171" s="228" t="s">
        <v>3182</v>
      </c>
      <c r="G171" s="225"/>
      <c r="H171" s="229">
        <v>0.746</v>
      </c>
      <c r="I171" s="230"/>
      <c r="J171" s="225"/>
      <c r="K171" s="225"/>
      <c r="L171" s="231"/>
      <c r="M171" s="232"/>
      <c r="N171" s="233"/>
      <c r="O171" s="233"/>
      <c r="P171" s="233"/>
      <c r="Q171" s="233"/>
      <c r="R171" s="233"/>
      <c r="S171" s="233"/>
      <c r="T171" s="23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5" t="s">
        <v>167</v>
      </c>
      <c r="AU171" s="235" t="s">
        <v>81</v>
      </c>
      <c r="AV171" s="13" t="s">
        <v>81</v>
      </c>
      <c r="AW171" s="13" t="s">
        <v>33</v>
      </c>
      <c r="AX171" s="13" t="s">
        <v>71</v>
      </c>
      <c r="AY171" s="235" t="s">
        <v>155</v>
      </c>
    </row>
    <row r="172" s="13" customFormat="1">
      <c r="A172" s="13"/>
      <c r="B172" s="224"/>
      <c r="C172" s="225"/>
      <c r="D172" s="226" t="s">
        <v>167</v>
      </c>
      <c r="E172" s="227" t="s">
        <v>19</v>
      </c>
      <c r="F172" s="228" t="s">
        <v>3183</v>
      </c>
      <c r="G172" s="225"/>
      <c r="H172" s="229">
        <v>2.2040000000000002</v>
      </c>
      <c r="I172" s="230"/>
      <c r="J172" s="225"/>
      <c r="K172" s="225"/>
      <c r="L172" s="231"/>
      <c r="M172" s="232"/>
      <c r="N172" s="233"/>
      <c r="O172" s="233"/>
      <c r="P172" s="233"/>
      <c r="Q172" s="233"/>
      <c r="R172" s="233"/>
      <c r="S172" s="233"/>
      <c r="T172" s="23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5" t="s">
        <v>167</v>
      </c>
      <c r="AU172" s="235" t="s">
        <v>81</v>
      </c>
      <c r="AV172" s="13" t="s">
        <v>81</v>
      </c>
      <c r="AW172" s="13" t="s">
        <v>33</v>
      </c>
      <c r="AX172" s="13" t="s">
        <v>71</v>
      </c>
      <c r="AY172" s="235" t="s">
        <v>155</v>
      </c>
    </row>
    <row r="173" s="13" customFormat="1">
      <c r="A173" s="13"/>
      <c r="B173" s="224"/>
      <c r="C173" s="225"/>
      <c r="D173" s="226" t="s">
        <v>167</v>
      </c>
      <c r="E173" s="227" t="s">
        <v>19</v>
      </c>
      <c r="F173" s="228" t="s">
        <v>3184</v>
      </c>
      <c r="G173" s="225"/>
      <c r="H173" s="229">
        <v>0.23499999999999999</v>
      </c>
      <c r="I173" s="230"/>
      <c r="J173" s="225"/>
      <c r="K173" s="225"/>
      <c r="L173" s="231"/>
      <c r="M173" s="232"/>
      <c r="N173" s="233"/>
      <c r="O173" s="233"/>
      <c r="P173" s="233"/>
      <c r="Q173" s="233"/>
      <c r="R173" s="233"/>
      <c r="S173" s="233"/>
      <c r="T173" s="23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5" t="s">
        <v>167</v>
      </c>
      <c r="AU173" s="235" t="s">
        <v>81</v>
      </c>
      <c r="AV173" s="13" t="s">
        <v>81</v>
      </c>
      <c r="AW173" s="13" t="s">
        <v>33</v>
      </c>
      <c r="AX173" s="13" t="s">
        <v>71</v>
      </c>
      <c r="AY173" s="235" t="s">
        <v>155</v>
      </c>
    </row>
    <row r="174" s="13" customFormat="1">
      <c r="A174" s="13"/>
      <c r="B174" s="224"/>
      <c r="C174" s="225"/>
      <c r="D174" s="226" t="s">
        <v>167</v>
      </c>
      <c r="E174" s="227" t="s">
        <v>19</v>
      </c>
      <c r="F174" s="228" t="s">
        <v>3185</v>
      </c>
      <c r="G174" s="225"/>
      <c r="H174" s="229">
        <v>0.83999999999999997</v>
      </c>
      <c r="I174" s="230"/>
      <c r="J174" s="225"/>
      <c r="K174" s="225"/>
      <c r="L174" s="231"/>
      <c r="M174" s="232"/>
      <c r="N174" s="233"/>
      <c r="O174" s="233"/>
      <c r="P174" s="233"/>
      <c r="Q174" s="233"/>
      <c r="R174" s="233"/>
      <c r="S174" s="233"/>
      <c r="T174" s="23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5" t="s">
        <v>167</v>
      </c>
      <c r="AU174" s="235" t="s">
        <v>81</v>
      </c>
      <c r="AV174" s="13" t="s">
        <v>81</v>
      </c>
      <c r="AW174" s="13" t="s">
        <v>33</v>
      </c>
      <c r="AX174" s="13" t="s">
        <v>71</v>
      </c>
      <c r="AY174" s="235" t="s">
        <v>155</v>
      </c>
    </row>
    <row r="175" s="16" customFormat="1">
      <c r="A175" s="16"/>
      <c r="B175" s="270"/>
      <c r="C175" s="271"/>
      <c r="D175" s="226" t="s">
        <v>167</v>
      </c>
      <c r="E175" s="272" t="s">
        <v>19</v>
      </c>
      <c r="F175" s="273" t="s">
        <v>3186</v>
      </c>
      <c r="G175" s="271"/>
      <c r="H175" s="274">
        <v>249.24700000000004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80" t="s">
        <v>167</v>
      </c>
      <c r="AU175" s="280" t="s">
        <v>81</v>
      </c>
      <c r="AV175" s="16" t="s">
        <v>180</v>
      </c>
      <c r="AW175" s="16" t="s">
        <v>33</v>
      </c>
      <c r="AX175" s="16" t="s">
        <v>71</v>
      </c>
      <c r="AY175" s="280" t="s">
        <v>155</v>
      </c>
    </row>
    <row r="176" s="13" customFormat="1">
      <c r="A176" s="13"/>
      <c r="B176" s="224"/>
      <c r="C176" s="225"/>
      <c r="D176" s="226" t="s">
        <v>167</v>
      </c>
      <c r="E176" s="227" t="s">
        <v>19</v>
      </c>
      <c r="F176" s="228" t="s">
        <v>3187</v>
      </c>
      <c r="G176" s="225"/>
      <c r="H176" s="229">
        <v>27.805</v>
      </c>
      <c r="I176" s="230"/>
      <c r="J176" s="225"/>
      <c r="K176" s="225"/>
      <c r="L176" s="231"/>
      <c r="M176" s="232"/>
      <c r="N176" s="233"/>
      <c r="O176" s="233"/>
      <c r="P176" s="233"/>
      <c r="Q176" s="233"/>
      <c r="R176" s="233"/>
      <c r="S176" s="233"/>
      <c r="T176" s="23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5" t="s">
        <v>167</v>
      </c>
      <c r="AU176" s="235" t="s">
        <v>81</v>
      </c>
      <c r="AV176" s="13" t="s">
        <v>81</v>
      </c>
      <c r="AW176" s="13" t="s">
        <v>33</v>
      </c>
      <c r="AX176" s="13" t="s">
        <v>71</v>
      </c>
      <c r="AY176" s="235" t="s">
        <v>155</v>
      </c>
    </row>
    <row r="177" s="13" customFormat="1">
      <c r="A177" s="13"/>
      <c r="B177" s="224"/>
      <c r="C177" s="225"/>
      <c r="D177" s="226" t="s">
        <v>167</v>
      </c>
      <c r="E177" s="227" t="s">
        <v>19</v>
      </c>
      <c r="F177" s="228" t="s">
        <v>3188</v>
      </c>
      <c r="G177" s="225"/>
      <c r="H177" s="229">
        <v>1.28</v>
      </c>
      <c r="I177" s="230"/>
      <c r="J177" s="225"/>
      <c r="K177" s="225"/>
      <c r="L177" s="231"/>
      <c r="M177" s="232"/>
      <c r="N177" s="233"/>
      <c r="O177" s="233"/>
      <c r="P177" s="233"/>
      <c r="Q177" s="233"/>
      <c r="R177" s="233"/>
      <c r="S177" s="233"/>
      <c r="T177" s="23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5" t="s">
        <v>167</v>
      </c>
      <c r="AU177" s="235" t="s">
        <v>81</v>
      </c>
      <c r="AV177" s="13" t="s">
        <v>81</v>
      </c>
      <c r="AW177" s="13" t="s">
        <v>33</v>
      </c>
      <c r="AX177" s="13" t="s">
        <v>71</v>
      </c>
      <c r="AY177" s="235" t="s">
        <v>155</v>
      </c>
    </row>
    <row r="178" s="16" customFormat="1">
      <c r="A178" s="16"/>
      <c r="B178" s="270"/>
      <c r="C178" s="271"/>
      <c r="D178" s="226" t="s">
        <v>167</v>
      </c>
      <c r="E178" s="272" t="s">
        <v>19</v>
      </c>
      <c r="F178" s="273" t="s">
        <v>3189</v>
      </c>
      <c r="G178" s="271"/>
      <c r="H178" s="274">
        <v>29.085000000000001</v>
      </c>
      <c r="I178" s="275"/>
      <c r="J178" s="271"/>
      <c r="K178" s="271"/>
      <c r="L178" s="276"/>
      <c r="M178" s="277"/>
      <c r="N178" s="278"/>
      <c r="O178" s="278"/>
      <c r="P178" s="278"/>
      <c r="Q178" s="278"/>
      <c r="R178" s="278"/>
      <c r="S178" s="278"/>
      <c r="T178" s="279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80" t="s">
        <v>167</v>
      </c>
      <c r="AU178" s="280" t="s">
        <v>81</v>
      </c>
      <c r="AV178" s="16" t="s">
        <v>180</v>
      </c>
      <c r="AW178" s="16" t="s">
        <v>33</v>
      </c>
      <c r="AX178" s="16" t="s">
        <v>71</v>
      </c>
      <c r="AY178" s="280" t="s">
        <v>155</v>
      </c>
    </row>
    <row r="179" s="13" customFormat="1">
      <c r="A179" s="13"/>
      <c r="B179" s="224"/>
      <c r="C179" s="225"/>
      <c r="D179" s="226" t="s">
        <v>167</v>
      </c>
      <c r="E179" s="227" t="s">
        <v>19</v>
      </c>
      <c r="F179" s="228" t="s">
        <v>3190</v>
      </c>
      <c r="G179" s="225"/>
      <c r="H179" s="229">
        <v>1.395</v>
      </c>
      <c r="I179" s="230"/>
      <c r="J179" s="225"/>
      <c r="K179" s="225"/>
      <c r="L179" s="231"/>
      <c r="M179" s="232"/>
      <c r="N179" s="233"/>
      <c r="O179" s="233"/>
      <c r="P179" s="233"/>
      <c r="Q179" s="233"/>
      <c r="R179" s="233"/>
      <c r="S179" s="233"/>
      <c r="T179" s="23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5" t="s">
        <v>167</v>
      </c>
      <c r="AU179" s="235" t="s">
        <v>81</v>
      </c>
      <c r="AV179" s="13" t="s">
        <v>81</v>
      </c>
      <c r="AW179" s="13" t="s">
        <v>33</v>
      </c>
      <c r="AX179" s="13" t="s">
        <v>71</v>
      </c>
      <c r="AY179" s="235" t="s">
        <v>155</v>
      </c>
    </row>
    <row r="180" s="16" customFormat="1">
      <c r="A180" s="16"/>
      <c r="B180" s="270"/>
      <c r="C180" s="271"/>
      <c r="D180" s="226" t="s">
        <v>167</v>
      </c>
      <c r="E180" s="272" t="s">
        <v>19</v>
      </c>
      <c r="F180" s="273" t="s">
        <v>3191</v>
      </c>
      <c r="G180" s="271"/>
      <c r="H180" s="274">
        <v>1.395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80" t="s">
        <v>167</v>
      </c>
      <c r="AU180" s="280" t="s">
        <v>81</v>
      </c>
      <c r="AV180" s="16" t="s">
        <v>180</v>
      </c>
      <c r="AW180" s="16" t="s">
        <v>33</v>
      </c>
      <c r="AX180" s="16" t="s">
        <v>71</v>
      </c>
      <c r="AY180" s="280" t="s">
        <v>155</v>
      </c>
    </row>
    <row r="181" s="14" customFormat="1">
      <c r="A181" s="14"/>
      <c r="B181" s="236"/>
      <c r="C181" s="237"/>
      <c r="D181" s="226" t="s">
        <v>167</v>
      </c>
      <c r="E181" s="238" t="s">
        <v>19</v>
      </c>
      <c r="F181" s="239" t="s">
        <v>177</v>
      </c>
      <c r="G181" s="237"/>
      <c r="H181" s="240">
        <v>845.98099999999965</v>
      </c>
      <c r="I181" s="241"/>
      <c r="J181" s="237"/>
      <c r="K181" s="237"/>
      <c r="L181" s="242"/>
      <c r="M181" s="243"/>
      <c r="N181" s="244"/>
      <c r="O181" s="244"/>
      <c r="P181" s="244"/>
      <c r="Q181" s="244"/>
      <c r="R181" s="244"/>
      <c r="S181" s="244"/>
      <c r="T181" s="24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6" t="s">
        <v>167</v>
      </c>
      <c r="AU181" s="246" t="s">
        <v>81</v>
      </c>
      <c r="AV181" s="14" t="s">
        <v>163</v>
      </c>
      <c r="AW181" s="14" t="s">
        <v>33</v>
      </c>
      <c r="AX181" s="14" t="s">
        <v>79</v>
      </c>
      <c r="AY181" s="246" t="s">
        <v>155</v>
      </c>
    </row>
    <row r="182" s="2" customFormat="1" ht="16.5" customHeight="1">
      <c r="A182" s="40"/>
      <c r="B182" s="41"/>
      <c r="C182" s="206" t="s">
        <v>163</v>
      </c>
      <c r="D182" s="206" t="s">
        <v>158</v>
      </c>
      <c r="E182" s="207" t="s">
        <v>460</v>
      </c>
      <c r="F182" s="208" t="s">
        <v>461</v>
      </c>
      <c r="G182" s="209" t="s">
        <v>264</v>
      </c>
      <c r="H182" s="210">
        <v>8.5640000000000001</v>
      </c>
      <c r="I182" s="211"/>
      <c r="J182" s="212">
        <f>ROUND(I182*H182,2)</f>
        <v>0</v>
      </c>
      <c r="K182" s="208" t="s">
        <v>162</v>
      </c>
      <c r="L182" s="46"/>
      <c r="M182" s="213" t="s">
        <v>19</v>
      </c>
      <c r="N182" s="214" t="s">
        <v>42</v>
      </c>
      <c r="O182" s="86"/>
      <c r="P182" s="215">
        <f>O182*H182</f>
        <v>0</v>
      </c>
      <c r="Q182" s="215">
        <v>0.030450000000000001</v>
      </c>
      <c r="R182" s="215">
        <f>Q182*H182</f>
        <v>0.2607738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163</v>
      </c>
      <c r="AT182" s="217" t="s">
        <v>158</v>
      </c>
      <c r="AU182" s="217" t="s">
        <v>81</v>
      </c>
      <c r="AY182" s="19" t="s">
        <v>155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79</v>
      </c>
      <c r="BK182" s="218">
        <f>ROUND(I182*H182,2)</f>
        <v>0</v>
      </c>
      <c r="BL182" s="19" t="s">
        <v>163</v>
      </c>
      <c r="BM182" s="217" t="s">
        <v>3196</v>
      </c>
    </row>
    <row r="183" s="2" customFormat="1">
      <c r="A183" s="40"/>
      <c r="B183" s="41"/>
      <c r="C183" s="42"/>
      <c r="D183" s="219" t="s">
        <v>165</v>
      </c>
      <c r="E183" s="42"/>
      <c r="F183" s="220" t="s">
        <v>463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165</v>
      </c>
      <c r="AU183" s="19" t="s">
        <v>81</v>
      </c>
    </row>
    <row r="184" s="13" customFormat="1">
      <c r="A184" s="13"/>
      <c r="B184" s="224"/>
      <c r="C184" s="225"/>
      <c r="D184" s="226" t="s">
        <v>167</v>
      </c>
      <c r="E184" s="227" t="s">
        <v>19</v>
      </c>
      <c r="F184" s="228" t="s">
        <v>3197</v>
      </c>
      <c r="G184" s="225"/>
      <c r="H184" s="229">
        <v>1.5509999999999999</v>
      </c>
      <c r="I184" s="230"/>
      <c r="J184" s="225"/>
      <c r="K184" s="225"/>
      <c r="L184" s="231"/>
      <c r="M184" s="232"/>
      <c r="N184" s="233"/>
      <c r="O184" s="233"/>
      <c r="P184" s="233"/>
      <c r="Q184" s="233"/>
      <c r="R184" s="233"/>
      <c r="S184" s="233"/>
      <c r="T184" s="23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5" t="s">
        <v>167</v>
      </c>
      <c r="AU184" s="235" t="s">
        <v>81</v>
      </c>
      <c r="AV184" s="13" t="s">
        <v>81</v>
      </c>
      <c r="AW184" s="13" t="s">
        <v>33</v>
      </c>
      <c r="AX184" s="13" t="s">
        <v>71</v>
      </c>
      <c r="AY184" s="235" t="s">
        <v>155</v>
      </c>
    </row>
    <row r="185" s="13" customFormat="1">
      <c r="A185" s="13"/>
      <c r="B185" s="224"/>
      <c r="C185" s="225"/>
      <c r="D185" s="226" t="s">
        <v>167</v>
      </c>
      <c r="E185" s="227" t="s">
        <v>19</v>
      </c>
      <c r="F185" s="228" t="s">
        <v>3198</v>
      </c>
      <c r="G185" s="225"/>
      <c r="H185" s="229">
        <v>0.45000000000000001</v>
      </c>
      <c r="I185" s="230"/>
      <c r="J185" s="225"/>
      <c r="K185" s="225"/>
      <c r="L185" s="231"/>
      <c r="M185" s="232"/>
      <c r="N185" s="233"/>
      <c r="O185" s="233"/>
      <c r="P185" s="233"/>
      <c r="Q185" s="233"/>
      <c r="R185" s="233"/>
      <c r="S185" s="233"/>
      <c r="T185" s="23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5" t="s">
        <v>167</v>
      </c>
      <c r="AU185" s="235" t="s">
        <v>81</v>
      </c>
      <c r="AV185" s="13" t="s">
        <v>81</v>
      </c>
      <c r="AW185" s="13" t="s">
        <v>33</v>
      </c>
      <c r="AX185" s="13" t="s">
        <v>71</v>
      </c>
      <c r="AY185" s="235" t="s">
        <v>155</v>
      </c>
    </row>
    <row r="186" s="13" customFormat="1">
      <c r="A186" s="13"/>
      <c r="B186" s="224"/>
      <c r="C186" s="225"/>
      <c r="D186" s="226" t="s">
        <v>167</v>
      </c>
      <c r="E186" s="227" t="s">
        <v>19</v>
      </c>
      <c r="F186" s="228" t="s">
        <v>3199</v>
      </c>
      <c r="G186" s="225"/>
      <c r="H186" s="229">
        <v>5.875</v>
      </c>
      <c r="I186" s="230"/>
      <c r="J186" s="225"/>
      <c r="K186" s="225"/>
      <c r="L186" s="231"/>
      <c r="M186" s="232"/>
      <c r="N186" s="233"/>
      <c r="O186" s="233"/>
      <c r="P186" s="233"/>
      <c r="Q186" s="233"/>
      <c r="R186" s="233"/>
      <c r="S186" s="233"/>
      <c r="T186" s="23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5" t="s">
        <v>167</v>
      </c>
      <c r="AU186" s="235" t="s">
        <v>81</v>
      </c>
      <c r="AV186" s="13" t="s">
        <v>81</v>
      </c>
      <c r="AW186" s="13" t="s">
        <v>33</v>
      </c>
      <c r="AX186" s="13" t="s">
        <v>71</v>
      </c>
      <c r="AY186" s="235" t="s">
        <v>155</v>
      </c>
    </row>
    <row r="187" s="13" customFormat="1">
      <c r="A187" s="13"/>
      <c r="B187" s="224"/>
      <c r="C187" s="225"/>
      <c r="D187" s="226" t="s">
        <v>167</v>
      </c>
      <c r="E187" s="227" t="s">
        <v>19</v>
      </c>
      <c r="F187" s="228" t="s">
        <v>3200</v>
      </c>
      <c r="G187" s="225"/>
      <c r="H187" s="229">
        <v>0.68799999999999994</v>
      </c>
      <c r="I187" s="230"/>
      <c r="J187" s="225"/>
      <c r="K187" s="225"/>
      <c r="L187" s="231"/>
      <c r="M187" s="232"/>
      <c r="N187" s="233"/>
      <c r="O187" s="233"/>
      <c r="P187" s="233"/>
      <c r="Q187" s="233"/>
      <c r="R187" s="233"/>
      <c r="S187" s="233"/>
      <c r="T187" s="23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5" t="s">
        <v>167</v>
      </c>
      <c r="AU187" s="235" t="s">
        <v>81</v>
      </c>
      <c r="AV187" s="13" t="s">
        <v>81</v>
      </c>
      <c r="AW187" s="13" t="s">
        <v>33</v>
      </c>
      <c r="AX187" s="13" t="s">
        <v>71</v>
      </c>
      <c r="AY187" s="235" t="s">
        <v>155</v>
      </c>
    </row>
    <row r="188" s="14" customFormat="1">
      <c r="A188" s="14"/>
      <c r="B188" s="236"/>
      <c r="C188" s="237"/>
      <c r="D188" s="226" t="s">
        <v>167</v>
      </c>
      <c r="E188" s="238" t="s">
        <v>19</v>
      </c>
      <c r="F188" s="239" t="s">
        <v>3201</v>
      </c>
      <c r="G188" s="237"/>
      <c r="H188" s="240">
        <v>8.5640000000000001</v>
      </c>
      <c r="I188" s="241"/>
      <c r="J188" s="237"/>
      <c r="K188" s="237"/>
      <c r="L188" s="242"/>
      <c r="M188" s="243"/>
      <c r="N188" s="244"/>
      <c r="O188" s="244"/>
      <c r="P188" s="244"/>
      <c r="Q188" s="244"/>
      <c r="R188" s="244"/>
      <c r="S188" s="244"/>
      <c r="T188" s="24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6" t="s">
        <v>167</v>
      </c>
      <c r="AU188" s="246" t="s">
        <v>81</v>
      </c>
      <c r="AV188" s="14" t="s">
        <v>163</v>
      </c>
      <c r="AW188" s="14" t="s">
        <v>33</v>
      </c>
      <c r="AX188" s="14" t="s">
        <v>79</v>
      </c>
      <c r="AY188" s="246" t="s">
        <v>155</v>
      </c>
    </row>
    <row r="189" s="2" customFormat="1" ht="16.5" customHeight="1">
      <c r="A189" s="40"/>
      <c r="B189" s="41"/>
      <c r="C189" s="206" t="s">
        <v>191</v>
      </c>
      <c r="D189" s="206" t="s">
        <v>158</v>
      </c>
      <c r="E189" s="207" t="s">
        <v>3202</v>
      </c>
      <c r="F189" s="208" t="s">
        <v>3203</v>
      </c>
      <c r="G189" s="209" t="s">
        <v>338</v>
      </c>
      <c r="H189" s="210">
        <v>61.899999999999999</v>
      </c>
      <c r="I189" s="211"/>
      <c r="J189" s="212">
        <f>ROUND(I189*H189,2)</f>
        <v>0</v>
      </c>
      <c r="K189" s="208" t="s">
        <v>162</v>
      </c>
      <c r="L189" s="46"/>
      <c r="M189" s="213" t="s">
        <v>19</v>
      </c>
      <c r="N189" s="214" t="s">
        <v>42</v>
      </c>
      <c r="O189" s="86"/>
      <c r="P189" s="215">
        <f>O189*H189</f>
        <v>0</v>
      </c>
      <c r="Q189" s="215">
        <v>0.010323000000000001</v>
      </c>
      <c r="R189" s="215">
        <f>Q189*H189</f>
        <v>0.6389937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163</v>
      </c>
      <c r="AT189" s="217" t="s">
        <v>158</v>
      </c>
      <c r="AU189" s="217" t="s">
        <v>81</v>
      </c>
      <c r="AY189" s="19" t="s">
        <v>155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79</v>
      </c>
      <c r="BK189" s="218">
        <f>ROUND(I189*H189,2)</f>
        <v>0</v>
      </c>
      <c r="BL189" s="19" t="s">
        <v>163</v>
      </c>
      <c r="BM189" s="217" t="s">
        <v>3204</v>
      </c>
    </row>
    <row r="190" s="2" customFormat="1">
      <c r="A190" s="40"/>
      <c r="B190" s="41"/>
      <c r="C190" s="42"/>
      <c r="D190" s="219" t="s">
        <v>165</v>
      </c>
      <c r="E190" s="42"/>
      <c r="F190" s="220" t="s">
        <v>3205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165</v>
      </c>
      <c r="AU190" s="19" t="s">
        <v>81</v>
      </c>
    </row>
    <row r="191" s="13" customFormat="1">
      <c r="A191" s="13"/>
      <c r="B191" s="224"/>
      <c r="C191" s="225"/>
      <c r="D191" s="226" t="s">
        <v>167</v>
      </c>
      <c r="E191" s="227" t="s">
        <v>19</v>
      </c>
      <c r="F191" s="228" t="s">
        <v>3206</v>
      </c>
      <c r="G191" s="225"/>
      <c r="H191" s="229">
        <v>60.5</v>
      </c>
      <c r="I191" s="230"/>
      <c r="J191" s="225"/>
      <c r="K191" s="225"/>
      <c r="L191" s="231"/>
      <c r="M191" s="232"/>
      <c r="N191" s="233"/>
      <c r="O191" s="233"/>
      <c r="P191" s="233"/>
      <c r="Q191" s="233"/>
      <c r="R191" s="233"/>
      <c r="S191" s="233"/>
      <c r="T191" s="23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5" t="s">
        <v>167</v>
      </c>
      <c r="AU191" s="235" t="s">
        <v>81</v>
      </c>
      <c r="AV191" s="13" t="s">
        <v>81</v>
      </c>
      <c r="AW191" s="13" t="s">
        <v>33</v>
      </c>
      <c r="AX191" s="13" t="s">
        <v>71</v>
      </c>
      <c r="AY191" s="235" t="s">
        <v>155</v>
      </c>
    </row>
    <row r="192" s="13" customFormat="1">
      <c r="A192" s="13"/>
      <c r="B192" s="224"/>
      <c r="C192" s="225"/>
      <c r="D192" s="226" t="s">
        <v>167</v>
      </c>
      <c r="E192" s="227" t="s">
        <v>19</v>
      </c>
      <c r="F192" s="228" t="s">
        <v>3207</v>
      </c>
      <c r="G192" s="225"/>
      <c r="H192" s="229">
        <v>1</v>
      </c>
      <c r="I192" s="230"/>
      <c r="J192" s="225"/>
      <c r="K192" s="225"/>
      <c r="L192" s="231"/>
      <c r="M192" s="232"/>
      <c r="N192" s="233"/>
      <c r="O192" s="233"/>
      <c r="P192" s="233"/>
      <c r="Q192" s="233"/>
      <c r="R192" s="233"/>
      <c r="S192" s="233"/>
      <c r="T192" s="23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5" t="s">
        <v>167</v>
      </c>
      <c r="AU192" s="235" t="s">
        <v>81</v>
      </c>
      <c r="AV192" s="13" t="s">
        <v>81</v>
      </c>
      <c r="AW192" s="13" t="s">
        <v>33</v>
      </c>
      <c r="AX192" s="13" t="s">
        <v>71</v>
      </c>
      <c r="AY192" s="235" t="s">
        <v>155</v>
      </c>
    </row>
    <row r="193" s="13" customFormat="1">
      <c r="A193" s="13"/>
      <c r="B193" s="224"/>
      <c r="C193" s="225"/>
      <c r="D193" s="226" t="s">
        <v>167</v>
      </c>
      <c r="E193" s="227" t="s">
        <v>19</v>
      </c>
      <c r="F193" s="228" t="s">
        <v>3208</v>
      </c>
      <c r="G193" s="225"/>
      <c r="H193" s="229">
        <v>0.40000000000000002</v>
      </c>
      <c r="I193" s="230"/>
      <c r="J193" s="225"/>
      <c r="K193" s="225"/>
      <c r="L193" s="231"/>
      <c r="M193" s="232"/>
      <c r="N193" s="233"/>
      <c r="O193" s="233"/>
      <c r="P193" s="233"/>
      <c r="Q193" s="233"/>
      <c r="R193" s="233"/>
      <c r="S193" s="233"/>
      <c r="T193" s="23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5" t="s">
        <v>167</v>
      </c>
      <c r="AU193" s="235" t="s">
        <v>81</v>
      </c>
      <c r="AV193" s="13" t="s">
        <v>81</v>
      </c>
      <c r="AW193" s="13" t="s">
        <v>33</v>
      </c>
      <c r="AX193" s="13" t="s">
        <v>71</v>
      </c>
      <c r="AY193" s="235" t="s">
        <v>155</v>
      </c>
    </row>
    <row r="194" s="14" customFormat="1">
      <c r="A194" s="14"/>
      <c r="B194" s="236"/>
      <c r="C194" s="237"/>
      <c r="D194" s="226" t="s">
        <v>167</v>
      </c>
      <c r="E194" s="238" t="s">
        <v>19</v>
      </c>
      <c r="F194" s="239" t="s">
        <v>177</v>
      </c>
      <c r="G194" s="237"/>
      <c r="H194" s="240">
        <v>61.899999999999999</v>
      </c>
      <c r="I194" s="241"/>
      <c r="J194" s="237"/>
      <c r="K194" s="237"/>
      <c r="L194" s="242"/>
      <c r="M194" s="243"/>
      <c r="N194" s="244"/>
      <c r="O194" s="244"/>
      <c r="P194" s="244"/>
      <c r="Q194" s="244"/>
      <c r="R194" s="244"/>
      <c r="S194" s="244"/>
      <c r="T194" s="24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6" t="s">
        <v>167</v>
      </c>
      <c r="AU194" s="246" t="s">
        <v>81</v>
      </c>
      <c r="AV194" s="14" t="s">
        <v>163</v>
      </c>
      <c r="AW194" s="14" t="s">
        <v>33</v>
      </c>
      <c r="AX194" s="14" t="s">
        <v>79</v>
      </c>
      <c r="AY194" s="246" t="s">
        <v>155</v>
      </c>
    </row>
    <row r="195" s="2" customFormat="1" ht="21.75" customHeight="1">
      <c r="A195" s="40"/>
      <c r="B195" s="41"/>
      <c r="C195" s="206" t="s">
        <v>197</v>
      </c>
      <c r="D195" s="206" t="s">
        <v>158</v>
      </c>
      <c r="E195" s="207" t="s">
        <v>3209</v>
      </c>
      <c r="F195" s="208" t="s">
        <v>3210</v>
      </c>
      <c r="G195" s="209" t="s">
        <v>264</v>
      </c>
      <c r="H195" s="210">
        <v>1.98</v>
      </c>
      <c r="I195" s="211"/>
      <c r="J195" s="212">
        <f>ROUND(I195*H195,2)</f>
        <v>0</v>
      </c>
      <c r="K195" s="208" t="s">
        <v>162</v>
      </c>
      <c r="L195" s="46"/>
      <c r="M195" s="213" t="s">
        <v>19</v>
      </c>
      <c r="N195" s="214" t="s">
        <v>42</v>
      </c>
      <c r="O195" s="86"/>
      <c r="P195" s="215">
        <f>O195*H195</f>
        <v>0</v>
      </c>
      <c r="Q195" s="215">
        <v>0.023099999999999999</v>
      </c>
      <c r="R195" s="215">
        <f>Q195*H195</f>
        <v>0.045738000000000001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163</v>
      </c>
      <c r="AT195" s="217" t="s">
        <v>158</v>
      </c>
      <c r="AU195" s="217" t="s">
        <v>81</v>
      </c>
      <c r="AY195" s="19" t="s">
        <v>155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79</v>
      </c>
      <c r="BK195" s="218">
        <f>ROUND(I195*H195,2)</f>
        <v>0</v>
      </c>
      <c r="BL195" s="19" t="s">
        <v>163</v>
      </c>
      <c r="BM195" s="217" t="s">
        <v>3211</v>
      </c>
    </row>
    <row r="196" s="2" customFormat="1">
      <c r="A196" s="40"/>
      <c r="B196" s="41"/>
      <c r="C196" s="42"/>
      <c r="D196" s="219" t="s">
        <v>165</v>
      </c>
      <c r="E196" s="42"/>
      <c r="F196" s="220" t="s">
        <v>3212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165</v>
      </c>
      <c r="AU196" s="19" t="s">
        <v>81</v>
      </c>
    </row>
    <row r="197" s="13" customFormat="1">
      <c r="A197" s="13"/>
      <c r="B197" s="224"/>
      <c r="C197" s="225"/>
      <c r="D197" s="226" t="s">
        <v>167</v>
      </c>
      <c r="E197" s="227" t="s">
        <v>19</v>
      </c>
      <c r="F197" s="228" t="s">
        <v>3213</v>
      </c>
      <c r="G197" s="225"/>
      <c r="H197" s="229">
        <v>1.98</v>
      </c>
      <c r="I197" s="230"/>
      <c r="J197" s="225"/>
      <c r="K197" s="225"/>
      <c r="L197" s="231"/>
      <c r="M197" s="232"/>
      <c r="N197" s="233"/>
      <c r="O197" s="233"/>
      <c r="P197" s="233"/>
      <c r="Q197" s="233"/>
      <c r="R197" s="233"/>
      <c r="S197" s="233"/>
      <c r="T197" s="23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5" t="s">
        <v>167</v>
      </c>
      <c r="AU197" s="235" t="s">
        <v>81</v>
      </c>
      <c r="AV197" s="13" t="s">
        <v>81</v>
      </c>
      <c r="AW197" s="13" t="s">
        <v>33</v>
      </c>
      <c r="AX197" s="13" t="s">
        <v>71</v>
      </c>
      <c r="AY197" s="235" t="s">
        <v>155</v>
      </c>
    </row>
    <row r="198" s="14" customFormat="1">
      <c r="A198" s="14"/>
      <c r="B198" s="236"/>
      <c r="C198" s="237"/>
      <c r="D198" s="226" t="s">
        <v>167</v>
      </c>
      <c r="E198" s="238" t="s">
        <v>19</v>
      </c>
      <c r="F198" s="239" t="s">
        <v>177</v>
      </c>
      <c r="G198" s="237"/>
      <c r="H198" s="240">
        <v>1.98</v>
      </c>
      <c r="I198" s="241"/>
      <c r="J198" s="237"/>
      <c r="K198" s="237"/>
      <c r="L198" s="242"/>
      <c r="M198" s="243"/>
      <c r="N198" s="244"/>
      <c r="O198" s="244"/>
      <c r="P198" s="244"/>
      <c r="Q198" s="244"/>
      <c r="R198" s="244"/>
      <c r="S198" s="244"/>
      <c r="T198" s="24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6" t="s">
        <v>167</v>
      </c>
      <c r="AU198" s="246" t="s">
        <v>81</v>
      </c>
      <c r="AV198" s="14" t="s">
        <v>163</v>
      </c>
      <c r="AW198" s="14" t="s">
        <v>33</v>
      </c>
      <c r="AX198" s="14" t="s">
        <v>79</v>
      </c>
      <c r="AY198" s="246" t="s">
        <v>155</v>
      </c>
    </row>
    <row r="199" s="2" customFormat="1" ht="24.15" customHeight="1">
      <c r="A199" s="40"/>
      <c r="B199" s="41"/>
      <c r="C199" s="206" t="s">
        <v>201</v>
      </c>
      <c r="D199" s="206" t="s">
        <v>158</v>
      </c>
      <c r="E199" s="207" t="s">
        <v>3214</v>
      </c>
      <c r="F199" s="208" t="s">
        <v>3215</v>
      </c>
      <c r="G199" s="209" t="s">
        <v>264</v>
      </c>
      <c r="H199" s="210">
        <v>3.96</v>
      </c>
      <c r="I199" s="211"/>
      <c r="J199" s="212">
        <f>ROUND(I199*H199,2)</f>
        <v>0</v>
      </c>
      <c r="K199" s="208" t="s">
        <v>162</v>
      </c>
      <c r="L199" s="46"/>
      <c r="M199" s="213" t="s">
        <v>19</v>
      </c>
      <c r="N199" s="214" t="s">
        <v>42</v>
      </c>
      <c r="O199" s="86"/>
      <c r="P199" s="215">
        <f>O199*H199</f>
        <v>0</v>
      </c>
      <c r="Q199" s="215">
        <v>0.0079000000000000008</v>
      </c>
      <c r="R199" s="215">
        <f>Q199*H199</f>
        <v>0.031283999999999999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163</v>
      </c>
      <c r="AT199" s="217" t="s">
        <v>158</v>
      </c>
      <c r="AU199" s="217" t="s">
        <v>81</v>
      </c>
      <c r="AY199" s="19" t="s">
        <v>155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79</v>
      </c>
      <c r="BK199" s="218">
        <f>ROUND(I199*H199,2)</f>
        <v>0</v>
      </c>
      <c r="BL199" s="19" t="s">
        <v>163</v>
      </c>
      <c r="BM199" s="217" t="s">
        <v>3216</v>
      </c>
    </row>
    <row r="200" s="2" customFormat="1">
      <c r="A200" s="40"/>
      <c r="B200" s="41"/>
      <c r="C200" s="42"/>
      <c r="D200" s="219" t="s">
        <v>165</v>
      </c>
      <c r="E200" s="42"/>
      <c r="F200" s="220" t="s">
        <v>3217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165</v>
      </c>
      <c r="AU200" s="19" t="s">
        <v>81</v>
      </c>
    </row>
    <row r="201" s="13" customFormat="1">
      <c r="A201" s="13"/>
      <c r="B201" s="224"/>
      <c r="C201" s="225"/>
      <c r="D201" s="226" t="s">
        <v>167</v>
      </c>
      <c r="E201" s="227" t="s">
        <v>19</v>
      </c>
      <c r="F201" s="228" t="s">
        <v>3218</v>
      </c>
      <c r="G201" s="225"/>
      <c r="H201" s="229">
        <v>3.96</v>
      </c>
      <c r="I201" s="230"/>
      <c r="J201" s="225"/>
      <c r="K201" s="225"/>
      <c r="L201" s="231"/>
      <c r="M201" s="232"/>
      <c r="N201" s="233"/>
      <c r="O201" s="233"/>
      <c r="P201" s="233"/>
      <c r="Q201" s="233"/>
      <c r="R201" s="233"/>
      <c r="S201" s="233"/>
      <c r="T201" s="23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5" t="s">
        <v>167</v>
      </c>
      <c r="AU201" s="235" t="s">
        <v>81</v>
      </c>
      <c r="AV201" s="13" t="s">
        <v>81</v>
      </c>
      <c r="AW201" s="13" t="s">
        <v>33</v>
      </c>
      <c r="AX201" s="13" t="s">
        <v>71</v>
      </c>
      <c r="AY201" s="235" t="s">
        <v>155</v>
      </c>
    </row>
    <row r="202" s="14" customFormat="1">
      <c r="A202" s="14"/>
      <c r="B202" s="236"/>
      <c r="C202" s="237"/>
      <c r="D202" s="226" t="s">
        <v>167</v>
      </c>
      <c r="E202" s="238" t="s">
        <v>19</v>
      </c>
      <c r="F202" s="239" t="s">
        <v>177</v>
      </c>
      <c r="G202" s="237"/>
      <c r="H202" s="240">
        <v>3.96</v>
      </c>
      <c r="I202" s="241"/>
      <c r="J202" s="237"/>
      <c r="K202" s="237"/>
      <c r="L202" s="242"/>
      <c r="M202" s="243"/>
      <c r="N202" s="244"/>
      <c r="O202" s="244"/>
      <c r="P202" s="244"/>
      <c r="Q202" s="244"/>
      <c r="R202" s="244"/>
      <c r="S202" s="244"/>
      <c r="T202" s="24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6" t="s">
        <v>167</v>
      </c>
      <c r="AU202" s="246" t="s">
        <v>81</v>
      </c>
      <c r="AV202" s="14" t="s">
        <v>163</v>
      </c>
      <c r="AW202" s="14" t="s">
        <v>33</v>
      </c>
      <c r="AX202" s="14" t="s">
        <v>79</v>
      </c>
      <c r="AY202" s="246" t="s">
        <v>155</v>
      </c>
    </row>
    <row r="203" s="2" customFormat="1" ht="16.5" customHeight="1">
      <c r="A203" s="40"/>
      <c r="B203" s="41"/>
      <c r="C203" s="206" t="s">
        <v>195</v>
      </c>
      <c r="D203" s="206" t="s">
        <v>158</v>
      </c>
      <c r="E203" s="207" t="s">
        <v>3219</v>
      </c>
      <c r="F203" s="208" t="s">
        <v>3220</v>
      </c>
      <c r="G203" s="209" t="s">
        <v>264</v>
      </c>
      <c r="H203" s="210">
        <v>30.48</v>
      </c>
      <c r="I203" s="211"/>
      <c r="J203" s="212">
        <f>ROUND(I203*H203,2)</f>
        <v>0</v>
      </c>
      <c r="K203" s="208" t="s">
        <v>162</v>
      </c>
      <c r="L203" s="46"/>
      <c r="M203" s="213" t="s">
        <v>19</v>
      </c>
      <c r="N203" s="214" t="s">
        <v>42</v>
      </c>
      <c r="O203" s="86"/>
      <c r="P203" s="215">
        <f>O203*H203</f>
        <v>0</v>
      </c>
      <c r="Q203" s="215">
        <v>0.000263</v>
      </c>
      <c r="R203" s="215">
        <f>Q203*H203</f>
        <v>0.0080162399999999991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163</v>
      </c>
      <c r="AT203" s="217" t="s">
        <v>158</v>
      </c>
      <c r="AU203" s="217" t="s">
        <v>81</v>
      </c>
      <c r="AY203" s="19" t="s">
        <v>155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79</v>
      </c>
      <c r="BK203" s="218">
        <f>ROUND(I203*H203,2)</f>
        <v>0</v>
      </c>
      <c r="BL203" s="19" t="s">
        <v>163</v>
      </c>
      <c r="BM203" s="217" t="s">
        <v>3221</v>
      </c>
    </row>
    <row r="204" s="2" customFormat="1">
      <c r="A204" s="40"/>
      <c r="B204" s="41"/>
      <c r="C204" s="42"/>
      <c r="D204" s="219" t="s">
        <v>165</v>
      </c>
      <c r="E204" s="42"/>
      <c r="F204" s="220" t="s">
        <v>3222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165</v>
      </c>
      <c r="AU204" s="19" t="s">
        <v>81</v>
      </c>
    </row>
    <row r="205" s="13" customFormat="1">
      <c r="A205" s="13"/>
      <c r="B205" s="224"/>
      <c r="C205" s="225"/>
      <c r="D205" s="226" t="s">
        <v>167</v>
      </c>
      <c r="E205" s="227" t="s">
        <v>19</v>
      </c>
      <c r="F205" s="228" t="s">
        <v>3187</v>
      </c>
      <c r="G205" s="225"/>
      <c r="H205" s="229">
        <v>27.805</v>
      </c>
      <c r="I205" s="230"/>
      <c r="J205" s="225"/>
      <c r="K205" s="225"/>
      <c r="L205" s="231"/>
      <c r="M205" s="232"/>
      <c r="N205" s="233"/>
      <c r="O205" s="233"/>
      <c r="P205" s="233"/>
      <c r="Q205" s="233"/>
      <c r="R205" s="233"/>
      <c r="S205" s="233"/>
      <c r="T205" s="23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5" t="s">
        <v>167</v>
      </c>
      <c r="AU205" s="235" t="s">
        <v>81</v>
      </c>
      <c r="AV205" s="13" t="s">
        <v>81</v>
      </c>
      <c r="AW205" s="13" t="s">
        <v>33</v>
      </c>
      <c r="AX205" s="13" t="s">
        <v>71</v>
      </c>
      <c r="AY205" s="235" t="s">
        <v>155</v>
      </c>
    </row>
    <row r="206" s="13" customFormat="1">
      <c r="A206" s="13"/>
      <c r="B206" s="224"/>
      <c r="C206" s="225"/>
      <c r="D206" s="226" t="s">
        <v>167</v>
      </c>
      <c r="E206" s="227" t="s">
        <v>19</v>
      </c>
      <c r="F206" s="228" t="s">
        <v>3188</v>
      </c>
      <c r="G206" s="225"/>
      <c r="H206" s="229">
        <v>1.28</v>
      </c>
      <c r="I206" s="230"/>
      <c r="J206" s="225"/>
      <c r="K206" s="225"/>
      <c r="L206" s="231"/>
      <c r="M206" s="232"/>
      <c r="N206" s="233"/>
      <c r="O206" s="233"/>
      <c r="P206" s="233"/>
      <c r="Q206" s="233"/>
      <c r="R206" s="233"/>
      <c r="S206" s="233"/>
      <c r="T206" s="23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5" t="s">
        <v>167</v>
      </c>
      <c r="AU206" s="235" t="s">
        <v>81</v>
      </c>
      <c r="AV206" s="13" t="s">
        <v>81</v>
      </c>
      <c r="AW206" s="13" t="s">
        <v>33</v>
      </c>
      <c r="AX206" s="13" t="s">
        <v>71</v>
      </c>
      <c r="AY206" s="235" t="s">
        <v>155</v>
      </c>
    </row>
    <row r="207" s="16" customFormat="1">
      <c r="A207" s="16"/>
      <c r="B207" s="270"/>
      <c r="C207" s="271"/>
      <c r="D207" s="226" t="s">
        <v>167</v>
      </c>
      <c r="E207" s="272" t="s">
        <v>19</v>
      </c>
      <c r="F207" s="273" t="s">
        <v>3189</v>
      </c>
      <c r="G207" s="271"/>
      <c r="H207" s="274">
        <v>29.085000000000001</v>
      </c>
      <c r="I207" s="275"/>
      <c r="J207" s="271"/>
      <c r="K207" s="271"/>
      <c r="L207" s="276"/>
      <c r="M207" s="277"/>
      <c r="N207" s="278"/>
      <c r="O207" s="278"/>
      <c r="P207" s="278"/>
      <c r="Q207" s="278"/>
      <c r="R207" s="278"/>
      <c r="S207" s="278"/>
      <c r="T207" s="279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80" t="s">
        <v>167</v>
      </c>
      <c r="AU207" s="280" t="s">
        <v>81</v>
      </c>
      <c r="AV207" s="16" t="s">
        <v>180</v>
      </c>
      <c r="AW207" s="16" t="s">
        <v>33</v>
      </c>
      <c r="AX207" s="16" t="s">
        <v>71</v>
      </c>
      <c r="AY207" s="280" t="s">
        <v>155</v>
      </c>
    </row>
    <row r="208" s="13" customFormat="1">
      <c r="A208" s="13"/>
      <c r="B208" s="224"/>
      <c r="C208" s="225"/>
      <c r="D208" s="226" t="s">
        <v>167</v>
      </c>
      <c r="E208" s="227" t="s">
        <v>19</v>
      </c>
      <c r="F208" s="228" t="s">
        <v>3190</v>
      </c>
      <c r="G208" s="225"/>
      <c r="H208" s="229">
        <v>1.395</v>
      </c>
      <c r="I208" s="230"/>
      <c r="J208" s="225"/>
      <c r="K208" s="225"/>
      <c r="L208" s="231"/>
      <c r="M208" s="232"/>
      <c r="N208" s="233"/>
      <c r="O208" s="233"/>
      <c r="P208" s="233"/>
      <c r="Q208" s="233"/>
      <c r="R208" s="233"/>
      <c r="S208" s="233"/>
      <c r="T208" s="23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5" t="s">
        <v>167</v>
      </c>
      <c r="AU208" s="235" t="s">
        <v>81</v>
      </c>
      <c r="AV208" s="13" t="s">
        <v>81</v>
      </c>
      <c r="AW208" s="13" t="s">
        <v>33</v>
      </c>
      <c r="AX208" s="13" t="s">
        <v>71</v>
      </c>
      <c r="AY208" s="235" t="s">
        <v>155</v>
      </c>
    </row>
    <row r="209" s="16" customFormat="1">
      <c r="A209" s="16"/>
      <c r="B209" s="270"/>
      <c r="C209" s="271"/>
      <c r="D209" s="226" t="s">
        <v>167</v>
      </c>
      <c r="E209" s="272" t="s">
        <v>19</v>
      </c>
      <c r="F209" s="273" t="s">
        <v>3191</v>
      </c>
      <c r="G209" s="271"/>
      <c r="H209" s="274">
        <v>1.395</v>
      </c>
      <c r="I209" s="275"/>
      <c r="J209" s="271"/>
      <c r="K209" s="271"/>
      <c r="L209" s="276"/>
      <c r="M209" s="277"/>
      <c r="N209" s="278"/>
      <c r="O209" s="278"/>
      <c r="P209" s="278"/>
      <c r="Q209" s="278"/>
      <c r="R209" s="278"/>
      <c r="S209" s="278"/>
      <c r="T209" s="279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280" t="s">
        <v>167</v>
      </c>
      <c r="AU209" s="280" t="s">
        <v>81</v>
      </c>
      <c r="AV209" s="16" t="s">
        <v>180</v>
      </c>
      <c r="AW209" s="16" t="s">
        <v>33</v>
      </c>
      <c r="AX209" s="16" t="s">
        <v>71</v>
      </c>
      <c r="AY209" s="280" t="s">
        <v>155</v>
      </c>
    </row>
    <row r="210" s="14" customFormat="1">
      <c r="A210" s="14"/>
      <c r="B210" s="236"/>
      <c r="C210" s="237"/>
      <c r="D210" s="226" t="s">
        <v>167</v>
      </c>
      <c r="E210" s="238" t="s">
        <v>19</v>
      </c>
      <c r="F210" s="239" t="s">
        <v>177</v>
      </c>
      <c r="G210" s="237"/>
      <c r="H210" s="240">
        <v>30.48</v>
      </c>
      <c r="I210" s="241"/>
      <c r="J210" s="237"/>
      <c r="K210" s="237"/>
      <c r="L210" s="242"/>
      <c r="M210" s="243"/>
      <c r="N210" s="244"/>
      <c r="O210" s="244"/>
      <c r="P210" s="244"/>
      <c r="Q210" s="244"/>
      <c r="R210" s="244"/>
      <c r="S210" s="244"/>
      <c r="T210" s="24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6" t="s">
        <v>167</v>
      </c>
      <c r="AU210" s="246" t="s">
        <v>81</v>
      </c>
      <c r="AV210" s="14" t="s">
        <v>163</v>
      </c>
      <c r="AW210" s="14" t="s">
        <v>33</v>
      </c>
      <c r="AX210" s="14" t="s">
        <v>79</v>
      </c>
      <c r="AY210" s="246" t="s">
        <v>155</v>
      </c>
    </row>
    <row r="211" s="2" customFormat="1" ht="24.15" customHeight="1">
      <c r="A211" s="40"/>
      <c r="B211" s="41"/>
      <c r="C211" s="206" t="s">
        <v>313</v>
      </c>
      <c r="D211" s="206" t="s">
        <v>158</v>
      </c>
      <c r="E211" s="207" t="s">
        <v>3223</v>
      </c>
      <c r="F211" s="208" t="s">
        <v>3224</v>
      </c>
      <c r="G211" s="209" t="s">
        <v>264</v>
      </c>
      <c r="H211" s="210">
        <v>30.48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42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163</v>
      </c>
      <c r="AT211" s="217" t="s">
        <v>158</v>
      </c>
      <c r="AU211" s="217" t="s">
        <v>81</v>
      </c>
      <c r="AY211" s="19" t="s">
        <v>155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79</v>
      </c>
      <c r="BK211" s="218">
        <f>ROUND(I211*H211,2)</f>
        <v>0</v>
      </c>
      <c r="BL211" s="19" t="s">
        <v>163</v>
      </c>
      <c r="BM211" s="217" t="s">
        <v>3225</v>
      </c>
    </row>
    <row r="212" s="13" customFormat="1">
      <c r="A212" s="13"/>
      <c r="B212" s="224"/>
      <c r="C212" s="225"/>
      <c r="D212" s="226" t="s">
        <v>167</v>
      </c>
      <c r="E212" s="227" t="s">
        <v>19</v>
      </c>
      <c r="F212" s="228" t="s">
        <v>3187</v>
      </c>
      <c r="G212" s="225"/>
      <c r="H212" s="229">
        <v>27.805</v>
      </c>
      <c r="I212" s="230"/>
      <c r="J212" s="225"/>
      <c r="K212" s="225"/>
      <c r="L212" s="231"/>
      <c r="M212" s="232"/>
      <c r="N212" s="233"/>
      <c r="O212" s="233"/>
      <c r="P212" s="233"/>
      <c r="Q212" s="233"/>
      <c r="R212" s="233"/>
      <c r="S212" s="233"/>
      <c r="T212" s="23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5" t="s">
        <v>167</v>
      </c>
      <c r="AU212" s="235" t="s">
        <v>81</v>
      </c>
      <c r="AV212" s="13" t="s">
        <v>81</v>
      </c>
      <c r="AW212" s="13" t="s">
        <v>33</v>
      </c>
      <c r="AX212" s="13" t="s">
        <v>71</v>
      </c>
      <c r="AY212" s="235" t="s">
        <v>155</v>
      </c>
    </row>
    <row r="213" s="13" customFormat="1">
      <c r="A213" s="13"/>
      <c r="B213" s="224"/>
      <c r="C213" s="225"/>
      <c r="D213" s="226" t="s">
        <v>167</v>
      </c>
      <c r="E213" s="227" t="s">
        <v>19</v>
      </c>
      <c r="F213" s="228" t="s">
        <v>3188</v>
      </c>
      <c r="G213" s="225"/>
      <c r="H213" s="229">
        <v>1.28</v>
      </c>
      <c r="I213" s="230"/>
      <c r="J213" s="225"/>
      <c r="K213" s="225"/>
      <c r="L213" s="231"/>
      <c r="M213" s="232"/>
      <c r="N213" s="233"/>
      <c r="O213" s="233"/>
      <c r="P213" s="233"/>
      <c r="Q213" s="233"/>
      <c r="R213" s="233"/>
      <c r="S213" s="233"/>
      <c r="T213" s="23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5" t="s">
        <v>167</v>
      </c>
      <c r="AU213" s="235" t="s">
        <v>81</v>
      </c>
      <c r="AV213" s="13" t="s">
        <v>81</v>
      </c>
      <c r="AW213" s="13" t="s">
        <v>33</v>
      </c>
      <c r="AX213" s="13" t="s">
        <v>71</v>
      </c>
      <c r="AY213" s="235" t="s">
        <v>155</v>
      </c>
    </row>
    <row r="214" s="16" customFormat="1">
      <c r="A214" s="16"/>
      <c r="B214" s="270"/>
      <c r="C214" s="271"/>
      <c r="D214" s="226" t="s">
        <v>167</v>
      </c>
      <c r="E214" s="272" t="s">
        <v>19</v>
      </c>
      <c r="F214" s="273" t="s">
        <v>3189</v>
      </c>
      <c r="G214" s="271"/>
      <c r="H214" s="274">
        <v>29.085000000000001</v>
      </c>
      <c r="I214" s="275"/>
      <c r="J214" s="271"/>
      <c r="K214" s="271"/>
      <c r="L214" s="276"/>
      <c r="M214" s="277"/>
      <c r="N214" s="278"/>
      <c r="O214" s="278"/>
      <c r="P214" s="278"/>
      <c r="Q214" s="278"/>
      <c r="R214" s="278"/>
      <c r="S214" s="278"/>
      <c r="T214" s="279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280" t="s">
        <v>167</v>
      </c>
      <c r="AU214" s="280" t="s">
        <v>81</v>
      </c>
      <c r="AV214" s="16" t="s">
        <v>180</v>
      </c>
      <c r="AW214" s="16" t="s">
        <v>33</v>
      </c>
      <c r="AX214" s="16" t="s">
        <v>71</v>
      </c>
      <c r="AY214" s="280" t="s">
        <v>155</v>
      </c>
    </row>
    <row r="215" s="13" customFormat="1">
      <c r="A215" s="13"/>
      <c r="B215" s="224"/>
      <c r="C215" s="225"/>
      <c r="D215" s="226" t="s">
        <v>167</v>
      </c>
      <c r="E215" s="227" t="s">
        <v>19</v>
      </c>
      <c r="F215" s="228" t="s">
        <v>3190</v>
      </c>
      <c r="G215" s="225"/>
      <c r="H215" s="229">
        <v>1.395</v>
      </c>
      <c r="I215" s="230"/>
      <c r="J215" s="225"/>
      <c r="K215" s="225"/>
      <c r="L215" s="231"/>
      <c r="M215" s="232"/>
      <c r="N215" s="233"/>
      <c r="O215" s="233"/>
      <c r="P215" s="233"/>
      <c r="Q215" s="233"/>
      <c r="R215" s="233"/>
      <c r="S215" s="233"/>
      <c r="T215" s="23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5" t="s">
        <v>167</v>
      </c>
      <c r="AU215" s="235" t="s">
        <v>81</v>
      </c>
      <c r="AV215" s="13" t="s">
        <v>81</v>
      </c>
      <c r="AW215" s="13" t="s">
        <v>33</v>
      </c>
      <c r="AX215" s="13" t="s">
        <v>71</v>
      </c>
      <c r="AY215" s="235" t="s">
        <v>155</v>
      </c>
    </row>
    <row r="216" s="16" customFormat="1">
      <c r="A216" s="16"/>
      <c r="B216" s="270"/>
      <c r="C216" s="271"/>
      <c r="D216" s="226" t="s">
        <v>167</v>
      </c>
      <c r="E216" s="272" t="s">
        <v>19</v>
      </c>
      <c r="F216" s="273" t="s">
        <v>3191</v>
      </c>
      <c r="G216" s="271"/>
      <c r="H216" s="274">
        <v>1.395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T216" s="280" t="s">
        <v>167</v>
      </c>
      <c r="AU216" s="280" t="s">
        <v>81</v>
      </c>
      <c r="AV216" s="16" t="s">
        <v>180</v>
      </c>
      <c r="AW216" s="16" t="s">
        <v>33</v>
      </c>
      <c r="AX216" s="16" t="s">
        <v>71</v>
      </c>
      <c r="AY216" s="280" t="s">
        <v>155</v>
      </c>
    </row>
    <row r="217" s="14" customFormat="1">
      <c r="A217" s="14"/>
      <c r="B217" s="236"/>
      <c r="C217" s="237"/>
      <c r="D217" s="226" t="s">
        <v>167</v>
      </c>
      <c r="E217" s="238" t="s">
        <v>19</v>
      </c>
      <c r="F217" s="239" t="s">
        <v>177</v>
      </c>
      <c r="G217" s="237"/>
      <c r="H217" s="240">
        <v>30.48</v>
      </c>
      <c r="I217" s="241"/>
      <c r="J217" s="237"/>
      <c r="K217" s="237"/>
      <c r="L217" s="242"/>
      <c r="M217" s="243"/>
      <c r="N217" s="244"/>
      <c r="O217" s="244"/>
      <c r="P217" s="244"/>
      <c r="Q217" s="244"/>
      <c r="R217" s="244"/>
      <c r="S217" s="244"/>
      <c r="T217" s="24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6" t="s">
        <v>167</v>
      </c>
      <c r="AU217" s="246" t="s">
        <v>81</v>
      </c>
      <c r="AV217" s="14" t="s">
        <v>163</v>
      </c>
      <c r="AW217" s="14" t="s">
        <v>33</v>
      </c>
      <c r="AX217" s="14" t="s">
        <v>79</v>
      </c>
      <c r="AY217" s="246" t="s">
        <v>155</v>
      </c>
    </row>
    <row r="218" s="12" customFormat="1" ht="22.8" customHeight="1">
      <c r="A218" s="12"/>
      <c r="B218" s="190"/>
      <c r="C218" s="191"/>
      <c r="D218" s="192" t="s">
        <v>70</v>
      </c>
      <c r="E218" s="204" t="s">
        <v>3226</v>
      </c>
      <c r="F218" s="204" t="s">
        <v>3227</v>
      </c>
      <c r="G218" s="191"/>
      <c r="H218" s="191"/>
      <c r="I218" s="194"/>
      <c r="J218" s="205">
        <f>BK218</f>
        <v>0</v>
      </c>
      <c r="K218" s="191"/>
      <c r="L218" s="196"/>
      <c r="M218" s="197"/>
      <c r="N218" s="198"/>
      <c r="O218" s="198"/>
      <c r="P218" s="199">
        <f>SUM(P219:P459)</f>
        <v>0</v>
      </c>
      <c r="Q218" s="198"/>
      <c r="R218" s="199">
        <f>SUM(R219:R459)</f>
        <v>26.950178812560004</v>
      </c>
      <c r="S218" s="198"/>
      <c r="T218" s="200">
        <f>SUM(T219:T459)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1" t="s">
        <v>79</v>
      </c>
      <c r="AT218" s="202" t="s">
        <v>70</v>
      </c>
      <c r="AU218" s="202" t="s">
        <v>79</v>
      </c>
      <c r="AY218" s="201" t="s">
        <v>155</v>
      </c>
      <c r="BK218" s="203">
        <f>SUM(BK219:BK459)</f>
        <v>0</v>
      </c>
    </row>
    <row r="219" s="2" customFormat="1" ht="16.5" customHeight="1">
      <c r="A219" s="40"/>
      <c r="B219" s="41"/>
      <c r="C219" s="206" t="s">
        <v>124</v>
      </c>
      <c r="D219" s="206" t="s">
        <v>158</v>
      </c>
      <c r="E219" s="207" t="s">
        <v>3219</v>
      </c>
      <c r="F219" s="208" t="s">
        <v>3220</v>
      </c>
      <c r="G219" s="209" t="s">
        <v>264</v>
      </c>
      <c r="H219" s="210">
        <v>818.779</v>
      </c>
      <c r="I219" s="211"/>
      <c r="J219" s="212">
        <f>ROUND(I219*H219,2)</f>
        <v>0</v>
      </c>
      <c r="K219" s="208" t="s">
        <v>162</v>
      </c>
      <c r="L219" s="46"/>
      <c r="M219" s="213" t="s">
        <v>19</v>
      </c>
      <c r="N219" s="214" t="s">
        <v>42</v>
      </c>
      <c r="O219" s="86"/>
      <c r="P219" s="215">
        <f>O219*H219</f>
        <v>0</v>
      </c>
      <c r="Q219" s="215">
        <v>0.000263</v>
      </c>
      <c r="R219" s="215">
        <f>Q219*H219</f>
        <v>0.21533887699999998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163</v>
      </c>
      <c r="AT219" s="217" t="s">
        <v>158</v>
      </c>
      <c r="AU219" s="217" t="s">
        <v>81</v>
      </c>
      <c r="AY219" s="19" t="s">
        <v>155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79</v>
      </c>
      <c r="BK219" s="218">
        <f>ROUND(I219*H219,2)</f>
        <v>0</v>
      </c>
      <c r="BL219" s="19" t="s">
        <v>163</v>
      </c>
      <c r="BM219" s="217" t="s">
        <v>3228</v>
      </c>
    </row>
    <row r="220" s="2" customFormat="1">
      <c r="A220" s="40"/>
      <c r="B220" s="41"/>
      <c r="C220" s="42"/>
      <c r="D220" s="219" t="s">
        <v>165</v>
      </c>
      <c r="E220" s="42"/>
      <c r="F220" s="220" t="s">
        <v>3222</v>
      </c>
      <c r="G220" s="42"/>
      <c r="H220" s="42"/>
      <c r="I220" s="221"/>
      <c r="J220" s="42"/>
      <c r="K220" s="42"/>
      <c r="L220" s="46"/>
      <c r="M220" s="222"/>
      <c r="N220" s="223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165</v>
      </c>
      <c r="AU220" s="19" t="s">
        <v>81</v>
      </c>
    </row>
    <row r="221" s="13" customFormat="1">
      <c r="A221" s="13"/>
      <c r="B221" s="224"/>
      <c r="C221" s="225"/>
      <c r="D221" s="226" t="s">
        <v>167</v>
      </c>
      <c r="E221" s="227" t="s">
        <v>19</v>
      </c>
      <c r="F221" s="228" t="s">
        <v>3157</v>
      </c>
      <c r="G221" s="225"/>
      <c r="H221" s="229">
        <v>234.684</v>
      </c>
      <c r="I221" s="230"/>
      <c r="J221" s="225"/>
      <c r="K221" s="225"/>
      <c r="L221" s="231"/>
      <c r="M221" s="232"/>
      <c r="N221" s="233"/>
      <c r="O221" s="233"/>
      <c r="P221" s="233"/>
      <c r="Q221" s="233"/>
      <c r="R221" s="233"/>
      <c r="S221" s="233"/>
      <c r="T221" s="23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5" t="s">
        <v>167</v>
      </c>
      <c r="AU221" s="235" t="s">
        <v>81</v>
      </c>
      <c r="AV221" s="13" t="s">
        <v>81</v>
      </c>
      <c r="AW221" s="13" t="s">
        <v>33</v>
      </c>
      <c r="AX221" s="13" t="s">
        <v>71</v>
      </c>
      <c r="AY221" s="235" t="s">
        <v>155</v>
      </c>
    </row>
    <row r="222" s="13" customFormat="1">
      <c r="A222" s="13"/>
      <c r="B222" s="224"/>
      <c r="C222" s="225"/>
      <c r="D222" s="226" t="s">
        <v>167</v>
      </c>
      <c r="E222" s="227" t="s">
        <v>19</v>
      </c>
      <c r="F222" s="228" t="s">
        <v>3158</v>
      </c>
      <c r="G222" s="225"/>
      <c r="H222" s="229">
        <v>45.792000000000002</v>
      </c>
      <c r="I222" s="230"/>
      <c r="J222" s="225"/>
      <c r="K222" s="225"/>
      <c r="L222" s="231"/>
      <c r="M222" s="232"/>
      <c r="N222" s="233"/>
      <c r="O222" s="233"/>
      <c r="P222" s="233"/>
      <c r="Q222" s="233"/>
      <c r="R222" s="233"/>
      <c r="S222" s="233"/>
      <c r="T222" s="23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5" t="s">
        <v>167</v>
      </c>
      <c r="AU222" s="235" t="s">
        <v>81</v>
      </c>
      <c r="AV222" s="13" t="s">
        <v>81</v>
      </c>
      <c r="AW222" s="13" t="s">
        <v>33</v>
      </c>
      <c r="AX222" s="13" t="s">
        <v>71</v>
      </c>
      <c r="AY222" s="235" t="s">
        <v>155</v>
      </c>
    </row>
    <row r="223" s="13" customFormat="1">
      <c r="A223" s="13"/>
      <c r="B223" s="224"/>
      <c r="C223" s="225"/>
      <c r="D223" s="226" t="s">
        <v>167</v>
      </c>
      <c r="E223" s="227" t="s">
        <v>19</v>
      </c>
      <c r="F223" s="228" t="s">
        <v>3159</v>
      </c>
      <c r="G223" s="225"/>
      <c r="H223" s="229">
        <v>5.7400000000000002</v>
      </c>
      <c r="I223" s="230"/>
      <c r="J223" s="225"/>
      <c r="K223" s="225"/>
      <c r="L223" s="231"/>
      <c r="M223" s="232"/>
      <c r="N223" s="233"/>
      <c r="O223" s="233"/>
      <c r="P223" s="233"/>
      <c r="Q223" s="233"/>
      <c r="R223" s="233"/>
      <c r="S223" s="233"/>
      <c r="T223" s="23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5" t="s">
        <v>167</v>
      </c>
      <c r="AU223" s="235" t="s">
        <v>81</v>
      </c>
      <c r="AV223" s="13" t="s">
        <v>81</v>
      </c>
      <c r="AW223" s="13" t="s">
        <v>33</v>
      </c>
      <c r="AX223" s="13" t="s">
        <v>71</v>
      </c>
      <c r="AY223" s="235" t="s">
        <v>155</v>
      </c>
    </row>
    <row r="224" s="13" customFormat="1">
      <c r="A224" s="13"/>
      <c r="B224" s="224"/>
      <c r="C224" s="225"/>
      <c r="D224" s="226" t="s">
        <v>167</v>
      </c>
      <c r="E224" s="227" t="s">
        <v>19</v>
      </c>
      <c r="F224" s="228" t="s">
        <v>3160</v>
      </c>
      <c r="G224" s="225"/>
      <c r="H224" s="229">
        <v>-24.760000000000002</v>
      </c>
      <c r="I224" s="230"/>
      <c r="J224" s="225"/>
      <c r="K224" s="225"/>
      <c r="L224" s="231"/>
      <c r="M224" s="232"/>
      <c r="N224" s="233"/>
      <c r="O224" s="233"/>
      <c r="P224" s="233"/>
      <c r="Q224" s="233"/>
      <c r="R224" s="233"/>
      <c r="S224" s="233"/>
      <c r="T224" s="23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5" t="s">
        <v>167</v>
      </c>
      <c r="AU224" s="235" t="s">
        <v>81</v>
      </c>
      <c r="AV224" s="13" t="s">
        <v>81</v>
      </c>
      <c r="AW224" s="13" t="s">
        <v>33</v>
      </c>
      <c r="AX224" s="13" t="s">
        <v>71</v>
      </c>
      <c r="AY224" s="235" t="s">
        <v>155</v>
      </c>
    </row>
    <row r="225" s="13" customFormat="1">
      <c r="A225" s="13"/>
      <c r="B225" s="224"/>
      <c r="C225" s="225"/>
      <c r="D225" s="226" t="s">
        <v>167</v>
      </c>
      <c r="E225" s="227" t="s">
        <v>19</v>
      </c>
      <c r="F225" s="228" t="s">
        <v>3229</v>
      </c>
      <c r="G225" s="225"/>
      <c r="H225" s="229">
        <v>10.34</v>
      </c>
      <c r="I225" s="230"/>
      <c r="J225" s="225"/>
      <c r="K225" s="225"/>
      <c r="L225" s="231"/>
      <c r="M225" s="232"/>
      <c r="N225" s="233"/>
      <c r="O225" s="233"/>
      <c r="P225" s="233"/>
      <c r="Q225" s="233"/>
      <c r="R225" s="233"/>
      <c r="S225" s="233"/>
      <c r="T225" s="23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5" t="s">
        <v>167</v>
      </c>
      <c r="AU225" s="235" t="s">
        <v>81</v>
      </c>
      <c r="AV225" s="13" t="s">
        <v>81</v>
      </c>
      <c r="AW225" s="13" t="s">
        <v>33</v>
      </c>
      <c r="AX225" s="13" t="s">
        <v>71</v>
      </c>
      <c r="AY225" s="235" t="s">
        <v>155</v>
      </c>
    </row>
    <row r="226" s="13" customFormat="1">
      <c r="A226" s="13"/>
      <c r="B226" s="224"/>
      <c r="C226" s="225"/>
      <c r="D226" s="226" t="s">
        <v>167</v>
      </c>
      <c r="E226" s="227" t="s">
        <v>19</v>
      </c>
      <c r="F226" s="228" t="s">
        <v>3162</v>
      </c>
      <c r="G226" s="225"/>
      <c r="H226" s="229">
        <v>0.55000000000000004</v>
      </c>
      <c r="I226" s="230"/>
      <c r="J226" s="225"/>
      <c r="K226" s="225"/>
      <c r="L226" s="231"/>
      <c r="M226" s="232"/>
      <c r="N226" s="233"/>
      <c r="O226" s="233"/>
      <c r="P226" s="233"/>
      <c r="Q226" s="233"/>
      <c r="R226" s="233"/>
      <c r="S226" s="233"/>
      <c r="T226" s="23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5" t="s">
        <v>167</v>
      </c>
      <c r="AU226" s="235" t="s">
        <v>81</v>
      </c>
      <c r="AV226" s="13" t="s">
        <v>81</v>
      </c>
      <c r="AW226" s="13" t="s">
        <v>33</v>
      </c>
      <c r="AX226" s="13" t="s">
        <v>71</v>
      </c>
      <c r="AY226" s="235" t="s">
        <v>155</v>
      </c>
    </row>
    <row r="227" s="16" customFormat="1">
      <c r="A227" s="16"/>
      <c r="B227" s="270"/>
      <c r="C227" s="271"/>
      <c r="D227" s="226" t="s">
        <v>167</v>
      </c>
      <c r="E227" s="272" t="s">
        <v>19</v>
      </c>
      <c r="F227" s="273" t="s">
        <v>3165</v>
      </c>
      <c r="G227" s="271"/>
      <c r="H227" s="274">
        <v>272.346</v>
      </c>
      <c r="I227" s="275"/>
      <c r="J227" s="271"/>
      <c r="K227" s="271"/>
      <c r="L227" s="276"/>
      <c r="M227" s="277"/>
      <c r="N227" s="278"/>
      <c r="O227" s="278"/>
      <c r="P227" s="278"/>
      <c r="Q227" s="278"/>
      <c r="R227" s="278"/>
      <c r="S227" s="278"/>
      <c r="T227" s="279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T227" s="280" t="s">
        <v>167</v>
      </c>
      <c r="AU227" s="280" t="s">
        <v>81</v>
      </c>
      <c r="AV227" s="16" t="s">
        <v>180</v>
      </c>
      <c r="AW227" s="16" t="s">
        <v>33</v>
      </c>
      <c r="AX227" s="16" t="s">
        <v>71</v>
      </c>
      <c r="AY227" s="280" t="s">
        <v>155</v>
      </c>
    </row>
    <row r="228" s="13" customFormat="1">
      <c r="A228" s="13"/>
      <c r="B228" s="224"/>
      <c r="C228" s="225"/>
      <c r="D228" s="226" t="s">
        <v>167</v>
      </c>
      <c r="E228" s="227" t="s">
        <v>19</v>
      </c>
      <c r="F228" s="228" t="s">
        <v>3166</v>
      </c>
      <c r="G228" s="225"/>
      <c r="H228" s="229">
        <v>311.75999999999999</v>
      </c>
      <c r="I228" s="230"/>
      <c r="J228" s="225"/>
      <c r="K228" s="225"/>
      <c r="L228" s="231"/>
      <c r="M228" s="232"/>
      <c r="N228" s="233"/>
      <c r="O228" s="233"/>
      <c r="P228" s="233"/>
      <c r="Q228" s="233"/>
      <c r="R228" s="233"/>
      <c r="S228" s="233"/>
      <c r="T228" s="23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5" t="s">
        <v>167</v>
      </c>
      <c r="AU228" s="235" t="s">
        <v>81</v>
      </c>
      <c r="AV228" s="13" t="s">
        <v>81</v>
      </c>
      <c r="AW228" s="13" t="s">
        <v>33</v>
      </c>
      <c r="AX228" s="13" t="s">
        <v>71</v>
      </c>
      <c r="AY228" s="235" t="s">
        <v>155</v>
      </c>
    </row>
    <row r="229" s="13" customFormat="1">
      <c r="A229" s="13"/>
      <c r="B229" s="224"/>
      <c r="C229" s="225"/>
      <c r="D229" s="226" t="s">
        <v>167</v>
      </c>
      <c r="E229" s="227" t="s">
        <v>19</v>
      </c>
      <c r="F229" s="228" t="s">
        <v>3167</v>
      </c>
      <c r="G229" s="225"/>
      <c r="H229" s="229">
        <v>11.385</v>
      </c>
      <c r="I229" s="230"/>
      <c r="J229" s="225"/>
      <c r="K229" s="225"/>
      <c r="L229" s="231"/>
      <c r="M229" s="232"/>
      <c r="N229" s="233"/>
      <c r="O229" s="233"/>
      <c r="P229" s="233"/>
      <c r="Q229" s="233"/>
      <c r="R229" s="233"/>
      <c r="S229" s="233"/>
      <c r="T229" s="23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5" t="s">
        <v>167</v>
      </c>
      <c r="AU229" s="235" t="s">
        <v>81</v>
      </c>
      <c r="AV229" s="13" t="s">
        <v>81</v>
      </c>
      <c r="AW229" s="13" t="s">
        <v>33</v>
      </c>
      <c r="AX229" s="13" t="s">
        <v>71</v>
      </c>
      <c r="AY229" s="235" t="s">
        <v>155</v>
      </c>
    </row>
    <row r="230" s="13" customFormat="1">
      <c r="A230" s="13"/>
      <c r="B230" s="224"/>
      <c r="C230" s="225"/>
      <c r="D230" s="226" t="s">
        <v>167</v>
      </c>
      <c r="E230" s="227" t="s">
        <v>19</v>
      </c>
      <c r="F230" s="228" t="s">
        <v>3168</v>
      </c>
      <c r="G230" s="225"/>
      <c r="H230" s="229">
        <v>8.1170000000000009</v>
      </c>
      <c r="I230" s="230"/>
      <c r="J230" s="225"/>
      <c r="K230" s="225"/>
      <c r="L230" s="231"/>
      <c r="M230" s="232"/>
      <c r="N230" s="233"/>
      <c r="O230" s="233"/>
      <c r="P230" s="233"/>
      <c r="Q230" s="233"/>
      <c r="R230" s="233"/>
      <c r="S230" s="233"/>
      <c r="T230" s="23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5" t="s">
        <v>167</v>
      </c>
      <c r="AU230" s="235" t="s">
        <v>81</v>
      </c>
      <c r="AV230" s="13" t="s">
        <v>81</v>
      </c>
      <c r="AW230" s="13" t="s">
        <v>33</v>
      </c>
      <c r="AX230" s="13" t="s">
        <v>71</v>
      </c>
      <c r="AY230" s="235" t="s">
        <v>155</v>
      </c>
    </row>
    <row r="231" s="13" customFormat="1">
      <c r="A231" s="13"/>
      <c r="B231" s="224"/>
      <c r="C231" s="225"/>
      <c r="D231" s="226" t="s">
        <v>167</v>
      </c>
      <c r="E231" s="227" t="s">
        <v>19</v>
      </c>
      <c r="F231" s="228" t="s">
        <v>3169</v>
      </c>
      <c r="G231" s="225"/>
      <c r="H231" s="229">
        <v>-45.411000000000001</v>
      </c>
      <c r="I231" s="230"/>
      <c r="J231" s="225"/>
      <c r="K231" s="225"/>
      <c r="L231" s="231"/>
      <c r="M231" s="232"/>
      <c r="N231" s="233"/>
      <c r="O231" s="233"/>
      <c r="P231" s="233"/>
      <c r="Q231" s="233"/>
      <c r="R231" s="233"/>
      <c r="S231" s="233"/>
      <c r="T231" s="23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5" t="s">
        <v>167</v>
      </c>
      <c r="AU231" s="235" t="s">
        <v>81</v>
      </c>
      <c r="AV231" s="13" t="s">
        <v>81</v>
      </c>
      <c r="AW231" s="13" t="s">
        <v>33</v>
      </c>
      <c r="AX231" s="13" t="s">
        <v>71</v>
      </c>
      <c r="AY231" s="235" t="s">
        <v>155</v>
      </c>
    </row>
    <row r="232" s="13" customFormat="1">
      <c r="A232" s="13"/>
      <c r="B232" s="224"/>
      <c r="C232" s="225"/>
      <c r="D232" s="226" t="s">
        <v>167</v>
      </c>
      <c r="E232" s="227" t="s">
        <v>19</v>
      </c>
      <c r="F232" s="228" t="s">
        <v>3170</v>
      </c>
      <c r="G232" s="225"/>
      <c r="H232" s="229">
        <v>-1.6000000000000001</v>
      </c>
      <c r="I232" s="230"/>
      <c r="J232" s="225"/>
      <c r="K232" s="225"/>
      <c r="L232" s="231"/>
      <c r="M232" s="232"/>
      <c r="N232" s="233"/>
      <c r="O232" s="233"/>
      <c r="P232" s="233"/>
      <c r="Q232" s="233"/>
      <c r="R232" s="233"/>
      <c r="S232" s="233"/>
      <c r="T232" s="23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5" t="s">
        <v>167</v>
      </c>
      <c r="AU232" s="235" t="s">
        <v>81</v>
      </c>
      <c r="AV232" s="13" t="s">
        <v>81</v>
      </c>
      <c r="AW232" s="13" t="s">
        <v>33</v>
      </c>
      <c r="AX232" s="13" t="s">
        <v>71</v>
      </c>
      <c r="AY232" s="235" t="s">
        <v>155</v>
      </c>
    </row>
    <row r="233" s="13" customFormat="1">
      <c r="A233" s="13"/>
      <c r="B233" s="224"/>
      <c r="C233" s="225"/>
      <c r="D233" s="226" t="s">
        <v>167</v>
      </c>
      <c r="E233" s="227" t="s">
        <v>19</v>
      </c>
      <c r="F233" s="228" t="s">
        <v>3230</v>
      </c>
      <c r="G233" s="225"/>
      <c r="H233" s="229">
        <v>10.856999999999999</v>
      </c>
      <c r="I233" s="230"/>
      <c r="J233" s="225"/>
      <c r="K233" s="225"/>
      <c r="L233" s="231"/>
      <c r="M233" s="232"/>
      <c r="N233" s="233"/>
      <c r="O233" s="233"/>
      <c r="P233" s="233"/>
      <c r="Q233" s="233"/>
      <c r="R233" s="233"/>
      <c r="S233" s="233"/>
      <c r="T233" s="23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5" t="s">
        <v>167</v>
      </c>
      <c r="AU233" s="235" t="s">
        <v>81</v>
      </c>
      <c r="AV233" s="13" t="s">
        <v>81</v>
      </c>
      <c r="AW233" s="13" t="s">
        <v>33</v>
      </c>
      <c r="AX233" s="13" t="s">
        <v>71</v>
      </c>
      <c r="AY233" s="235" t="s">
        <v>155</v>
      </c>
    </row>
    <row r="234" s="13" customFormat="1">
      <c r="A234" s="13"/>
      <c r="B234" s="224"/>
      <c r="C234" s="225"/>
      <c r="D234" s="226" t="s">
        <v>167</v>
      </c>
      <c r="E234" s="227" t="s">
        <v>19</v>
      </c>
      <c r="F234" s="228" t="s">
        <v>3172</v>
      </c>
      <c r="G234" s="225"/>
      <c r="H234" s="229">
        <v>0.13200000000000001</v>
      </c>
      <c r="I234" s="230"/>
      <c r="J234" s="225"/>
      <c r="K234" s="225"/>
      <c r="L234" s="231"/>
      <c r="M234" s="232"/>
      <c r="N234" s="233"/>
      <c r="O234" s="233"/>
      <c r="P234" s="233"/>
      <c r="Q234" s="233"/>
      <c r="R234" s="233"/>
      <c r="S234" s="233"/>
      <c r="T234" s="23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5" t="s">
        <v>167</v>
      </c>
      <c r="AU234" s="235" t="s">
        <v>81</v>
      </c>
      <c r="AV234" s="13" t="s">
        <v>81</v>
      </c>
      <c r="AW234" s="13" t="s">
        <v>33</v>
      </c>
      <c r="AX234" s="13" t="s">
        <v>71</v>
      </c>
      <c r="AY234" s="235" t="s">
        <v>155</v>
      </c>
    </row>
    <row r="235" s="13" customFormat="1">
      <c r="A235" s="13"/>
      <c r="B235" s="224"/>
      <c r="C235" s="225"/>
      <c r="D235" s="226" t="s">
        <v>167</v>
      </c>
      <c r="E235" s="227" t="s">
        <v>19</v>
      </c>
      <c r="F235" s="228" t="s">
        <v>3173</v>
      </c>
      <c r="G235" s="225"/>
      <c r="H235" s="229">
        <v>1.675</v>
      </c>
      <c r="I235" s="230"/>
      <c r="J235" s="225"/>
      <c r="K235" s="225"/>
      <c r="L235" s="231"/>
      <c r="M235" s="232"/>
      <c r="N235" s="233"/>
      <c r="O235" s="233"/>
      <c r="P235" s="233"/>
      <c r="Q235" s="233"/>
      <c r="R235" s="233"/>
      <c r="S235" s="233"/>
      <c r="T235" s="23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5" t="s">
        <v>167</v>
      </c>
      <c r="AU235" s="235" t="s">
        <v>81</v>
      </c>
      <c r="AV235" s="13" t="s">
        <v>81</v>
      </c>
      <c r="AW235" s="13" t="s">
        <v>33</v>
      </c>
      <c r="AX235" s="13" t="s">
        <v>71</v>
      </c>
      <c r="AY235" s="235" t="s">
        <v>155</v>
      </c>
    </row>
    <row r="236" s="16" customFormat="1">
      <c r="A236" s="16"/>
      <c r="B236" s="270"/>
      <c r="C236" s="271"/>
      <c r="D236" s="226" t="s">
        <v>167</v>
      </c>
      <c r="E236" s="272" t="s">
        <v>19</v>
      </c>
      <c r="F236" s="273" t="s">
        <v>3175</v>
      </c>
      <c r="G236" s="271"/>
      <c r="H236" s="274">
        <v>296.91499999999996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80" t="s">
        <v>167</v>
      </c>
      <c r="AU236" s="280" t="s">
        <v>81</v>
      </c>
      <c r="AV236" s="16" t="s">
        <v>180</v>
      </c>
      <c r="AW236" s="16" t="s">
        <v>33</v>
      </c>
      <c r="AX236" s="16" t="s">
        <v>71</v>
      </c>
      <c r="AY236" s="280" t="s">
        <v>155</v>
      </c>
    </row>
    <row r="237" s="13" customFormat="1">
      <c r="A237" s="13"/>
      <c r="B237" s="224"/>
      <c r="C237" s="225"/>
      <c r="D237" s="226" t="s">
        <v>167</v>
      </c>
      <c r="E237" s="227" t="s">
        <v>19</v>
      </c>
      <c r="F237" s="228" t="s">
        <v>3176</v>
      </c>
      <c r="G237" s="225"/>
      <c r="H237" s="229">
        <v>277.488</v>
      </c>
      <c r="I237" s="230"/>
      <c r="J237" s="225"/>
      <c r="K237" s="225"/>
      <c r="L237" s="231"/>
      <c r="M237" s="232"/>
      <c r="N237" s="233"/>
      <c r="O237" s="233"/>
      <c r="P237" s="233"/>
      <c r="Q237" s="233"/>
      <c r="R237" s="233"/>
      <c r="S237" s="233"/>
      <c r="T237" s="23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5" t="s">
        <v>167</v>
      </c>
      <c r="AU237" s="235" t="s">
        <v>81</v>
      </c>
      <c r="AV237" s="13" t="s">
        <v>81</v>
      </c>
      <c r="AW237" s="13" t="s">
        <v>33</v>
      </c>
      <c r="AX237" s="13" t="s">
        <v>71</v>
      </c>
      <c r="AY237" s="235" t="s">
        <v>155</v>
      </c>
    </row>
    <row r="238" s="13" customFormat="1">
      <c r="A238" s="13"/>
      <c r="B238" s="224"/>
      <c r="C238" s="225"/>
      <c r="D238" s="226" t="s">
        <v>167</v>
      </c>
      <c r="E238" s="227" t="s">
        <v>19</v>
      </c>
      <c r="F238" s="228" t="s">
        <v>3177</v>
      </c>
      <c r="G238" s="225"/>
      <c r="H238" s="229">
        <v>4.2590000000000003</v>
      </c>
      <c r="I238" s="230"/>
      <c r="J238" s="225"/>
      <c r="K238" s="225"/>
      <c r="L238" s="231"/>
      <c r="M238" s="232"/>
      <c r="N238" s="233"/>
      <c r="O238" s="233"/>
      <c r="P238" s="233"/>
      <c r="Q238" s="233"/>
      <c r="R238" s="233"/>
      <c r="S238" s="233"/>
      <c r="T238" s="23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5" t="s">
        <v>167</v>
      </c>
      <c r="AU238" s="235" t="s">
        <v>81</v>
      </c>
      <c r="AV238" s="13" t="s">
        <v>81</v>
      </c>
      <c r="AW238" s="13" t="s">
        <v>33</v>
      </c>
      <c r="AX238" s="13" t="s">
        <v>71</v>
      </c>
      <c r="AY238" s="235" t="s">
        <v>155</v>
      </c>
    </row>
    <row r="239" s="13" customFormat="1">
      <c r="A239" s="13"/>
      <c r="B239" s="224"/>
      <c r="C239" s="225"/>
      <c r="D239" s="226" t="s">
        <v>167</v>
      </c>
      <c r="E239" s="227" t="s">
        <v>19</v>
      </c>
      <c r="F239" s="228" t="s">
        <v>3231</v>
      </c>
      <c r="G239" s="225"/>
      <c r="H239" s="229">
        <v>-27.719999999999999</v>
      </c>
      <c r="I239" s="230"/>
      <c r="J239" s="225"/>
      <c r="K239" s="225"/>
      <c r="L239" s="231"/>
      <c r="M239" s="232"/>
      <c r="N239" s="233"/>
      <c r="O239" s="233"/>
      <c r="P239" s="233"/>
      <c r="Q239" s="233"/>
      <c r="R239" s="233"/>
      <c r="S239" s="233"/>
      <c r="T239" s="23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5" t="s">
        <v>167</v>
      </c>
      <c r="AU239" s="235" t="s">
        <v>81</v>
      </c>
      <c r="AV239" s="13" t="s">
        <v>81</v>
      </c>
      <c r="AW239" s="13" t="s">
        <v>33</v>
      </c>
      <c r="AX239" s="13" t="s">
        <v>71</v>
      </c>
      <c r="AY239" s="235" t="s">
        <v>155</v>
      </c>
    </row>
    <row r="240" s="13" customFormat="1">
      <c r="A240" s="13"/>
      <c r="B240" s="224"/>
      <c r="C240" s="225"/>
      <c r="D240" s="226" t="s">
        <v>167</v>
      </c>
      <c r="E240" s="227" t="s">
        <v>19</v>
      </c>
      <c r="F240" s="228" t="s">
        <v>3232</v>
      </c>
      <c r="G240" s="225"/>
      <c r="H240" s="229">
        <v>-14.696999999999999</v>
      </c>
      <c r="I240" s="230"/>
      <c r="J240" s="225"/>
      <c r="K240" s="225"/>
      <c r="L240" s="231"/>
      <c r="M240" s="232"/>
      <c r="N240" s="233"/>
      <c r="O240" s="233"/>
      <c r="P240" s="233"/>
      <c r="Q240" s="233"/>
      <c r="R240" s="233"/>
      <c r="S240" s="233"/>
      <c r="T240" s="23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5" t="s">
        <v>167</v>
      </c>
      <c r="AU240" s="235" t="s">
        <v>81</v>
      </c>
      <c r="AV240" s="13" t="s">
        <v>81</v>
      </c>
      <c r="AW240" s="13" t="s">
        <v>33</v>
      </c>
      <c r="AX240" s="13" t="s">
        <v>71</v>
      </c>
      <c r="AY240" s="235" t="s">
        <v>155</v>
      </c>
    </row>
    <row r="241" s="13" customFormat="1">
      <c r="A241" s="13"/>
      <c r="B241" s="224"/>
      <c r="C241" s="225"/>
      <c r="D241" s="226" t="s">
        <v>167</v>
      </c>
      <c r="E241" s="227" t="s">
        <v>19</v>
      </c>
      <c r="F241" s="228" t="s">
        <v>3233</v>
      </c>
      <c r="G241" s="225"/>
      <c r="H241" s="229">
        <v>7.2380000000000004</v>
      </c>
      <c r="I241" s="230"/>
      <c r="J241" s="225"/>
      <c r="K241" s="225"/>
      <c r="L241" s="231"/>
      <c r="M241" s="232"/>
      <c r="N241" s="233"/>
      <c r="O241" s="233"/>
      <c r="P241" s="233"/>
      <c r="Q241" s="233"/>
      <c r="R241" s="233"/>
      <c r="S241" s="233"/>
      <c r="T241" s="23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5" t="s">
        <v>167</v>
      </c>
      <c r="AU241" s="235" t="s">
        <v>81</v>
      </c>
      <c r="AV241" s="13" t="s">
        <v>81</v>
      </c>
      <c r="AW241" s="13" t="s">
        <v>33</v>
      </c>
      <c r="AX241" s="13" t="s">
        <v>71</v>
      </c>
      <c r="AY241" s="235" t="s">
        <v>155</v>
      </c>
    </row>
    <row r="242" s="13" customFormat="1">
      <c r="A242" s="13"/>
      <c r="B242" s="224"/>
      <c r="C242" s="225"/>
      <c r="D242" s="226" t="s">
        <v>167</v>
      </c>
      <c r="E242" s="227" t="s">
        <v>19</v>
      </c>
      <c r="F242" s="228" t="s">
        <v>3182</v>
      </c>
      <c r="G242" s="225"/>
      <c r="H242" s="229">
        <v>0.746</v>
      </c>
      <c r="I242" s="230"/>
      <c r="J242" s="225"/>
      <c r="K242" s="225"/>
      <c r="L242" s="231"/>
      <c r="M242" s="232"/>
      <c r="N242" s="233"/>
      <c r="O242" s="233"/>
      <c r="P242" s="233"/>
      <c r="Q242" s="233"/>
      <c r="R242" s="233"/>
      <c r="S242" s="233"/>
      <c r="T242" s="23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5" t="s">
        <v>167</v>
      </c>
      <c r="AU242" s="235" t="s">
        <v>81</v>
      </c>
      <c r="AV242" s="13" t="s">
        <v>81</v>
      </c>
      <c r="AW242" s="13" t="s">
        <v>33</v>
      </c>
      <c r="AX242" s="13" t="s">
        <v>71</v>
      </c>
      <c r="AY242" s="235" t="s">
        <v>155</v>
      </c>
    </row>
    <row r="243" s="13" customFormat="1">
      <c r="A243" s="13"/>
      <c r="B243" s="224"/>
      <c r="C243" s="225"/>
      <c r="D243" s="226" t="s">
        <v>167</v>
      </c>
      <c r="E243" s="227" t="s">
        <v>19</v>
      </c>
      <c r="F243" s="228" t="s">
        <v>3183</v>
      </c>
      <c r="G243" s="225"/>
      <c r="H243" s="229">
        <v>2.2040000000000002</v>
      </c>
      <c r="I243" s="230"/>
      <c r="J243" s="225"/>
      <c r="K243" s="225"/>
      <c r="L243" s="231"/>
      <c r="M243" s="232"/>
      <c r="N243" s="233"/>
      <c r="O243" s="233"/>
      <c r="P243" s="233"/>
      <c r="Q243" s="233"/>
      <c r="R243" s="233"/>
      <c r="S243" s="233"/>
      <c r="T243" s="23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5" t="s">
        <v>167</v>
      </c>
      <c r="AU243" s="235" t="s">
        <v>81</v>
      </c>
      <c r="AV243" s="13" t="s">
        <v>81</v>
      </c>
      <c r="AW243" s="13" t="s">
        <v>33</v>
      </c>
      <c r="AX243" s="13" t="s">
        <v>71</v>
      </c>
      <c r="AY243" s="235" t="s">
        <v>155</v>
      </c>
    </row>
    <row r="244" s="16" customFormat="1">
      <c r="A244" s="16"/>
      <c r="B244" s="270"/>
      <c r="C244" s="271"/>
      <c r="D244" s="226" t="s">
        <v>167</v>
      </c>
      <c r="E244" s="272" t="s">
        <v>19</v>
      </c>
      <c r="F244" s="273" t="s">
        <v>3186</v>
      </c>
      <c r="G244" s="271"/>
      <c r="H244" s="274">
        <v>249.51800000000003</v>
      </c>
      <c r="I244" s="275"/>
      <c r="J244" s="271"/>
      <c r="K244" s="271"/>
      <c r="L244" s="276"/>
      <c r="M244" s="277"/>
      <c r="N244" s="278"/>
      <c r="O244" s="278"/>
      <c r="P244" s="278"/>
      <c r="Q244" s="278"/>
      <c r="R244" s="278"/>
      <c r="S244" s="278"/>
      <c r="T244" s="279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80" t="s">
        <v>167</v>
      </c>
      <c r="AU244" s="280" t="s">
        <v>81</v>
      </c>
      <c r="AV244" s="16" t="s">
        <v>180</v>
      </c>
      <c r="AW244" s="16" t="s">
        <v>33</v>
      </c>
      <c r="AX244" s="16" t="s">
        <v>71</v>
      </c>
      <c r="AY244" s="280" t="s">
        <v>155</v>
      </c>
    </row>
    <row r="245" s="14" customFormat="1">
      <c r="A245" s="14"/>
      <c r="B245" s="236"/>
      <c r="C245" s="237"/>
      <c r="D245" s="226" t="s">
        <v>167</v>
      </c>
      <c r="E245" s="238" t="s">
        <v>19</v>
      </c>
      <c r="F245" s="239" t="s">
        <v>177</v>
      </c>
      <c r="G245" s="237"/>
      <c r="H245" s="240">
        <v>818.77899999999977</v>
      </c>
      <c r="I245" s="241"/>
      <c r="J245" s="237"/>
      <c r="K245" s="237"/>
      <c r="L245" s="242"/>
      <c r="M245" s="243"/>
      <c r="N245" s="244"/>
      <c r="O245" s="244"/>
      <c r="P245" s="244"/>
      <c r="Q245" s="244"/>
      <c r="R245" s="244"/>
      <c r="S245" s="244"/>
      <c r="T245" s="24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6" t="s">
        <v>167</v>
      </c>
      <c r="AU245" s="246" t="s">
        <v>81</v>
      </c>
      <c r="AV245" s="14" t="s">
        <v>163</v>
      </c>
      <c r="AW245" s="14" t="s">
        <v>33</v>
      </c>
      <c r="AX245" s="14" t="s">
        <v>79</v>
      </c>
      <c r="AY245" s="246" t="s">
        <v>155</v>
      </c>
    </row>
    <row r="246" s="2" customFormat="1" ht="16.5" customHeight="1">
      <c r="A246" s="40"/>
      <c r="B246" s="41"/>
      <c r="C246" s="206" t="s">
        <v>127</v>
      </c>
      <c r="D246" s="206" t="s">
        <v>158</v>
      </c>
      <c r="E246" s="207" t="s">
        <v>3234</v>
      </c>
      <c r="F246" s="208" t="s">
        <v>3235</v>
      </c>
      <c r="G246" s="209" t="s">
        <v>264</v>
      </c>
      <c r="H246" s="210">
        <v>245.63399999999999</v>
      </c>
      <c r="I246" s="211"/>
      <c r="J246" s="212">
        <f>ROUND(I246*H246,2)</f>
        <v>0</v>
      </c>
      <c r="K246" s="208" t="s">
        <v>162</v>
      </c>
      <c r="L246" s="46"/>
      <c r="M246" s="213" t="s">
        <v>19</v>
      </c>
      <c r="N246" s="214" t="s">
        <v>42</v>
      </c>
      <c r="O246" s="86"/>
      <c r="P246" s="215">
        <f>O246*H246</f>
        <v>0</v>
      </c>
      <c r="Q246" s="215">
        <v>0.0054599999999999996</v>
      </c>
      <c r="R246" s="215">
        <f>Q246*H246</f>
        <v>1.3411616399999997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163</v>
      </c>
      <c r="AT246" s="217" t="s">
        <v>158</v>
      </c>
      <c r="AU246" s="217" t="s">
        <v>81</v>
      </c>
      <c r="AY246" s="19" t="s">
        <v>155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79</v>
      </c>
      <c r="BK246" s="218">
        <f>ROUND(I246*H246,2)</f>
        <v>0</v>
      </c>
      <c r="BL246" s="19" t="s">
        <v>163</v>
      </c>
      <c r="BM246" s="217" t="s">
        <v>3236</v>
      </c>
    </row>
    <row r="247" s="2" customFormat="1">
      <c r="A247" s="40"/>
      <c r="B247" s="41"/>
      <c r="C247" s="42"/>
      <c r="D247" s="219" t="s">
        <v>165</v>
      </c>
      <c r="E247" s="42"/>
      <c r="F247" s="220" t="s">
        <v>3237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165</v>
      </c>
      <c r="AU247" s="19" t="s">
        <v>81</v>
      </c>
    </row>
    <row r="248" s="13" customFormat="1">
      <c r="A248" s="13"/>
      <c r="B248" s="224"/>
      <c r="C248" s="225"/>
      <c r="D248" s="226" t="s">
        <v>167</v>
      </c>
      <c r="E248" s="227" t="s">
        <v>19</v>
      </c>
      <c r="F248" s="228" t="s">
        <v>3238</v>
      </c>
      <c r="G248" s="225"/>
      <c r="H248" s="229">
        <v>245.63399999999999</v>
      </c>
      <c r="I248" s="230"/>
      <c r="J248" s="225"/>
      <c r="K248" s="225"/>
      <c r="L248" s="231"/>
      <c r="M248" s="232"/>
      <c r="N248" s="233"/>
      <c r="O248" s="233"/>
      <c r="P248" s="233"/>
      <c r="Q248" s="233"/>
      <c r="R248" s="233"/>
      <c r="S248" s="233"/>
      <c r="T248" s="23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5" t="s">
        <v>167</v>
      </c>
      <c r="AU248" s="235" t="s">
        <v>81</v>
      </c>
      <c r="AV248" s="13" t="s">
        <v>81</v>
      </c>
      <c r="AW248" s="13" t="s">
        <v>33</v>
      </c>
      <c r="AX248" s="13" t="s">
        <v>71</v>
      </c>
      <c r="AY248" s="235" t="s">
        <v>155</v>
      </c>
    </row>
    <row r="249" s="14" customFormat="1">
      <c r="A249" s="14"/>
      <c r="B249" s="236"/>
      <c r="C249" s="237"/>
      <c r="D249" s="226" t="s">
        <v>167</v>
      </c>
      <c r="E249" s="238" t="s">
        <v>19</v>
      </c>
      <c r="F249" s="239" t="s">
        <v>177</v>
      </c>
      <c r="G249" s="237"/>
      <c r="H249" s="240">
        <v>245.63399999999999</v>
      </c>
      <c r="I249" s="241"/>
      <c r="J249" s="237"/>
      <c r="K249" s="237"/>
      <c r="L249" s="242"/>
      <c r="M249" s="243"/>
      <c r="N249" s="244"/>
      <c r="O249" s="244"/>
      <c r="P249" s="244"/>
      <c r="Q249" s="244"/>
      <c r="R249" s="244"/>
      <c r="S249" s="244"/>
      <c r="T249" s="24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6" t="s">
        <v>167</v>
      </c>
      <c r="AU249" s="246" t="s">
        <v>81</v>
      </c>
      <c r="AV249" s="14" t="s">
        <v>163</v>
      </c>
      <c r="AW249" s="14" t="s">
        <v>33</v>
      </c>
      <c r="AX249" s="14" t="s">
        <v>79</v>
      </c>
      <c r="AY249" s="246" t="s">
        <v>155</v>
      </c>
    </row>
    <row r="250" s="2" customFormat="1" ht="24.15" customHeight="1">
      <c r="A250" s="40"/>
      <c r="B250" s="41"/>
      <c r="C250" s="206" t="s">
        <v>348</v>
      </c>
      <c r="D250" s="206" t="s">
        <v>158</v>
      </c>
      <c r="E250" s="207" t="s">
        <v>3239</v>
      </c>
      <c r="F250" s="208" t="s">
        <v>3240</v>
      </c>
      <c r="G250" s="209" t="s">
        <v>264</v>
      </c>
      <c r="H250" s="210">
        <v>736.90200000000004</v>
      </c>
      <c r="I250" s="211"/>
      <c r="J250" s="212">
        <f>ROUND(I250*H250,2)</f>
        <v>0</v>
      </c>
      <c r="K250" s="208" t="s">
        <v>162</v>
      </c>
      <c r="L250" s="46"/>
      <c r="M250" s="213" t="s">
        <v>19</v>
      </c>
      <c r="N250" s="214" t="s">
        <v>42</v>
      </c>
      <c r="O250" s="86"/>
      <c r="P250" s="215">
        <f>O250*H250</f>
        <v>0</v>
      </c>
      <c r="Q250" s="215">
        <v>0.0020999999999999999</v>
      </c>
      <c r="R250" s="215">
        <f>Q250*H250</f>
        <v>1.5474942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163</v>
      </c>
      <c r="AT250" s="217" t="s">
        <v>158</v>
      </c>
      <c r="AU250" s="217" t="s">
        <v>81</v>
      </c>
      <c r="AY250" s="19" t="s">
        <v>155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79</v>
      </c>
      <c r="BK250" s="218">
        <f>ROUND(I250*H250,2)</f>
        <v>0</v>
      </c>
      <c r="BL250" s="19" t="s">
        <v>163</v>
      </c>
      <c r="BM250" s="217" t="s">
        <v>3241</v>
      </c>
    </row>
    <row r="251" s="2" customFormat="1">
      <c r="A251" s="40"/>
      <c r="B251" s="41"/>
      <c r="C251" s="42"/>
      <c r="D251" s="219" t="s">
        <v>165</v>
      </c>
      <c r="E251" s="42"/>
      <c r="F251" s="220" t="s">
        <v>3242</v>
      </c>
      <c r="G251" s="42"/>
      <c r="H251" s="42"/>
      <c r="I251" s="221"/>
      <c r="J251" s="42"/>
      <c r="K251" s="42"/>
      <c r="L251" s="46"/>
      <c r="M251" s="222"/>
      <c r="N251" s="223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165</v>
      </c>
      <c r="AU251" s="19" t="s">
        <v>81</v>
      </c>
    </row>
    <row r="252" s="13" customFormat="1">
      <c r="A252" s="13"/>
      <c r="B252" s="224"/>
      <c r="C252" s="225"/>
      <c r="D252" s="226" t="s">
        <v>167</v>
      </c>
      <c r="E252" s="227" t="s">
        <v>19</v>
      </c>
      <c r="F252" s="228" t="s">
        <v>3243</v>
      </c>
      <c r="G252" s="225"/>
      <c r="H252" s="229">
        <v>736.90200000000004</v>
      </c>
      <c r="I252" s="230"/>
      <c r="J252" s="225"/>
      <c r="K252" s="225"/>
      <c r="L252" s="231"/>
      <c r="M252" s="232"/>
      <c r="N252" s="233"/>
      <c r="O252" s="233"/>
      <c r="P252" s="233"/>
      <c r="Q252" s="233"/>
      <c r="R252" s="233"/>
      <c r="S252" s="233"/>
      <c r="T252" s="23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5" t="s">
        <v>167</v>
      </c>
      <c r="AU252" s="235" t="s">
        <v>81</v>
      </c>
      <c r="AV252" s="13" t="s">
        <v>81</v>
      </c>
      <c r="AW252" s="13" t="s">
        <v>33</v>
      </c>
      <c r="AX252" s="13" t="s">
        <v>71</v>
      </c>
      <c r="AY252" s="235" t="s">
        <v>155</v>
      </c>
    </row>
    <row r="253" s="14" customFormat="1">
      <c r="A253" s="14"/>
      <c r="B253" s="236"/>
      <c r="C253" s="237"/>
      <c r="D253" s="226" t="s">
        <v>167</v>
      </c>
      <c r="E253" s="238" t="s">
        <v>19</v>
      </c>
      <c r="F253" s="239" t="s">
        <v>177</v>
      </c>
      <c r="G253" s="237"/>
      <c r="H253" s="240">
        <v>736.90200000000004</v>
      </c>
      <c r="I253" s="241"/>
      <c r="J253" s="237"/>
      <c r="K253" s="237"/>
      <c r="L253" s="242"/>
      <c r="M253" s="243"/>
      <c r="N253" s="244"/>
      <c r="O253" s="244"/>
      <c r="P253" s="244"/>
      <c r="Q253" s="244"/>
      <c r="R253" s="244"/>
      <c r="S253" s="244"/>
      <c r="T253" s="24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6" t="s">
        <v>167</v>
      </c>
      <c r="AU253" s="246" t="s">
        <v>81</v>
      </c>
      <c r="AV253" s="14" t="s">
        <v>163</v>
      </c>
      <c r="AW253" s="14" t="s">
        <v>33</v>
      </c>
      <c r="AX253" s="14" t="s">
        <v>79</v>
      </c>
      <c r="AY253" s="246" t="s">
        <v>155</v>
      </c>
    </row>
    <row r="254" s="2" customFormat="1" ht="37.8" customHeight="1">
      <c r="A254" s="40"/>
      <c r="B254" s="41"/>
      <c r="C254" s="206" t="s">
        <v>358</v>
      </c>
      <c r="D254" s="206" t="s">
        <v>158</v>
      </c>
      <c r="E254" s="207" t="s">
        <v>3244</v>
      </c>
      <c r="F254" s="208" t="s">
        <v>3245</v>
      </c>
      <c r="G254" s="209" t="s">
        <v>264</v>
      </c>
      <c r="H254" s="210">
        <v>768.30100000000004</v>
      </c>
      <c r="I254" s="211"/>
      <c r="J254" s="212">
        <f>ROUND(I254*H254,2)</f>
        <v>0</v>
      </c>
      <c r="K254" s="208" t="s">
        <v>162</v>
      </c>
      <c r="L254" s="46"/>
      <c r="M254" s="213" t="s">
        <v>19</v>
      </c>
      <c r="N254" s="214" t="s">
        <v>42</v>
      </c>
      <c r="O254" s="86"/>
      <c r="P254" s="215">
        <f>O254*H254</f>
        <v>0</v>
      </c>
      <c r="Q254" s="215">
        <v>0.01159696</v>
      </c>
      <c r="R254" s="215">
        <f>Q254*H254</f>
        <v>8.90995596496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163</v>
      </c>
      <c r="AT254" s="217" t="s">
        <v>158</v>
      </c>
      <c r="AU254" s="217" t="s">
        <v>81</v>
      </c>
      <c r="AY254" s="19" t="s">
        <v>155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79</v>
      </c>
      <c r="BK254" s="218">
        <f>ROUND(I254*H254,2)</f>
        <v>0</v>
      </c>
      <c r="BL254" s="19" t="s">
        <v>163</v>
      </c>
      <c r="BM254" s="217" t="s">
        <v>3246</v>
      </c>
    </row>
    <row r="255" s="2" customFormat="1">
      <c r="A255" s="40"/>
      <c r="B255" s="41"/>
      <c r="C255" s="42"/>
      <c r="D255" s="219" t="s">
        <v>165</v>
      </c>
      <c r="E255" s="42"/>
      <c r="F255" s="220" t="s">
        <v>3247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165</v>
      </c>
      <c r="AU255" s="19" t="s">
        <v>81</v>
      </c>
    </row>
    <row r="256" s="13" customFormat="1">
      <c r="A256" s="13"/>
      <c r="B256" s="224"/>
      <c r="C256" s="225"/>
      <c r="D256" s="226" t="s">
        <v>167</v>
      </c>
      <c r="E256" s="227" t="s">
        <v>19</v>
      </c>
      <c r="F256" s="228" t="s">
        <v>3157</v>
      </c>
      <c r="G256" s="225"/>
      <c r="H256" s="229">
        <v>234.684</v>
      </c>
      <c r="I256" s="230"/>
      <c r="J256" s="225"/>
      <c r="K256" s="225"/>
      <c r="L256" s="231"/>
      <c r="M256" s="232"/>
      <c r="N256" s="233"/>
      <c r="O256" s="233"/>
      <c r="P256" s="233"/>
      <c r="Q256" s="233"/>
      <c r="R256" s="233"/>
      <c r="S256" s="233"/>
      <c r="T256" s="23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5" t="s">
        <v>167</v>
      </c>
      <c r="AU256" s="235" t="s">
        <v>81</v>
      </c>
      <c r="AV256" s="13" t="s">
        <v>81</v>
      </c>
      <c r="AW256" s="13" t="s">
        <v>33</v>
      </c>
      <c r="AX256" s="13" t="s">
        <v>71</v>
      </c>
      <c r="AY256" s="235" t="s">
        <v>155</v>
      </c>
    </row>
    <row r="257" s="13" customFormat="1">
      <c r="A257" s="13"/>
      <c r="B257" s="224"/>
      <c r="C257" s="225"/>
      <c r="D257" s="226" t="s">
        <v>167</v>
      </c>
      <c r="E257" s="227" t="s">
        <v>19</v>
      </c>
      <c r="F257" s="228" t="s">
        <v>3158</v>
      </c>
      <c r="G257" s="225"/>
      <c r="H257" s="229">
        <v>45.792000000000002</v>
      </c>
      <c r="I257" s="230"/>
      <c r="J257" s="225"/>
      <c r="K257" s="225"/>
      <c r="L257" s="231"/>
      <c r="M257" s="232"/>
      <c r="N257" s="233"/>
      <c r="O257" s="233"/>
      <c r="P257" s="233"/>
      <c r="Q257" s="233"/>
      <c r="R257" s="233"/>
      <c r="S257" s="233"/>
      <c r="T257" s="23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5" t="s">
        <v>167</v>
      </c>
      <c r="AU257" s="235" t="s">
        <v>81</v>
      </c>
      <c r="AV257" s="13" t="s">
        <v>81</v>
      </c>
      <c r="AW257" s="13" t="s">
        <v>33</v>
      </c>
      <c r="AX257" s="13" t="s">
        <v>71</v>
      </c>
      <c r="AY257" s="235" t="s">
        <v>155</v>
      </c>
    </row>
    <row r="258" s="13" customFormat="1">
      <c r="A258" s="13"/>
      <c r="B258" s="224"/>
      <c r="C258" s="225"/>
      <c r="D258" s="226" t="s">
        <v>167</v>
      </c>
      <c r="E258" s="227" t="s">
        <v>19</v>
      </c>
      <c r="F258" s="228" t="s">
        <v>3160</v>
      </c>
      <c r="G258" s="225"/>
      <c r="H258" s="229">
        <v>-24.760000000000002</v>
      </c>
      <c r="I258" s="230"/>
      <c r="J258" s="225"/>
      <c r="K258" s="225"/>
      <c r="L258" s="231"/>
      <c r="M258" s="232"/>
      <c r="N258" s="233"/>
      <c r="O258" s="233"/>
      <c r="P258" s="233"/>
      <c r="Q258" s="233"/>
      <c r="R258" s="233"/>
      <c r="S258" s="233"/>
      <c r="T258" s="23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5" t="s">
        <v>167</v>
      </c>
      <c r="AU258" s="235" t="s">
        <v>81</v>
      </c>
      <c r="AV258" s="13" t="s">
        <v>81</v>
      </c>
      <c r="AW258" s="13" t="s">
        <v>33</v>
      </c>
      <c r="AX258" s="13" t="s">
        <v>71</v>
      </c>
      <c r="AY258" s="235" t="s">
        <v>155</v>
      </c>
    </row>
    <row r="259" s="16" customFormat="1">
      <c r="A259" s="16"/>
      <c r="B259" s="270"/>
      <c r="C259" s="271"/>
      <c r="D259" s="226" t="s">
        <v>167</v>
      </c>
      <c r="E259" s="272" t="s">
        <v>19</v>
      </c>
      <c r="F259" s="273" t="s">
        <v>3165</v>
      </c>
      <c r="G259" s="271"/>
      <c r="H259" s="274">
        <v>255.71600000000001</v>
      </c>
      <c r="I259" s="275"/>
      <c r="J259" s="271"/>
      <c r="K259" s="271"/>
      <c r="L259" s="276"/>
      <c r="M259" s="277"/>
      <c r="N259" s="278"/>
      <c r="O259" s="278"/>
      <c r="P259" s="278"/>
      <c r="Q259" s="278"/>
      <c r="R259" s="278"/>
      <c r="S259" s="278"/>
      <c r="T259" s="279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80" t="s">
        <v>167</v>
      </c>
      <c r="AU259" s="280" t="s">
        <v>81</v>
      </c>
      <c r="AV259" s="16" t="s">
        <v>180</v>
      </c>
      <c r="AW259" s="16" t="s">
        <v>33</v>
      </c>
      <c r="AX259" s="16" t="s">
        <v>71</v>
      </c>
      <c r="AY259" s="280" t="s">
        <v>155</v>
      </c>
    </row>
    <row r="260" s="13" customFormat="1">
      <c r="A260" s="13"/>
      <c r="B260" s="224"/>
      <c r="C260" s="225"/>
      <c r="D260" s="226" t="s">
        <v>167</v>
      </c>
      <c r="E260" s="227" t="s">
        <v>19</v>
      </c>
      <c r="F260" s="228" t="s">
        <v>3166</v>
      </c>
      <c r="G260" s="225"/>
      <c r="H260" s="229">
        <v>311.75999999999999</v>
      </c>
      <c r="I260" s="230"/>
      <c r="J260" s="225"/>
      <c r="K260" s="225"/>
      <c r="L260" s="231"/>
      <c r="M260" s="232"/>
      <c r="N260" s="233"/>
      <c r="O260" s="233"/>
      <c r="P260" s="233"/>
      <c r="Q260" s="233"/>
      <c r="R260" s="233"/>
      <c r="S260" s="233"/>
      <c r="T260" s="23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5" t="s">
        <v>167</v>
      </c>
      <c r="AU260" s="235" t="s">
        <v>81</v>
      </c>
      <c r="AV260" s="13" t="s">
        <v>81</v>
      </c>
      <c r="AW260" s="13" t="s">
        <v>33</v>
      </c>
      <c r="AX260" s="13" t="s">
        <v>71</v>
      </c>
      <c r="AY260" s="235" t="s">
        <v>155</v>
      </c>
    </row>
    <row r="261" s="13" customFormat="1">
      <c r="A261" s="13"/>
      <c r="B261" s="224"/>
      <c r="C261" s="225"/>
      <c r="D261" s="226" t="s">
        <v>167</v>
      </c>
      <c r="E261" s="227" t="s">
        <v>19</v>
      </c>
      <c r="F261" s="228" t="s">
        <v>3167</v>
      </c>
      <c r="G261" s="225"/>
      <c r="H261" s="229">
        <v>11.385</v>
      </c>
      <c r="I261" s="230"/>
      <c r="J261" s="225"/>
      <c r="K261" s="225"/>
      <c r="L261" s="231"/>
      <c r="M261" s="232"/>
      <c r="N261" s="233"/>
      <c r="O261" s="233"/>
      <c r="P261" s="233"/>
      <c r="Q261" s="233"/>
      <c r="R261" s="233"/>
      <c r="S261" s="233"/>
      <c r="T261" s="23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5" t="s">
        <v>167</v>
      </c>
      <c r="AU261" s="235" t="s">
        <v>81</v>
      </c>
      <c r="AV261" s="13" t="s">
        <v>81</v>
      </c>
      <c r="AW261" s="13" t="s">
        <v>33</v>
      </c>
      <c r="AX261" s="13" t="s">
        <v>71</v>
      </c>
      <c r="AY261" s="235" t="s">
        <v>155</v>
      </c>
    </row>
    <row r="262" s="13" customFormat="1">
      <c r="A262" s="13"/>
      <c r="B262" s="224"/>
      <c r="C262" s="225"/>
      <c r="D262" s="226" t="s">
        <v>167</v>
      </c>
      <c r="E262" s="227" t="s">
        <v>19</v>
      </c>
      <c r="F262" s="228" t="s">
        <v>3169</v>
      </c>
      <c r="G262" s="225"/>
      <c r="H262" s="229">
        <v>-45.411000000000001</v>
      </c>
      <c r="I262" s="230"/>
      <c r="J262" s="225"/>
      <c r="K262" s="225"/>
      <c r="L262" s="231"/>
      <c r="M262" s="232"/>
      <c r="N262" s="233"/>
      <c r="O262" s="233"/>
      <c r="P262" s="233"/>
      <c r="Q262" s="233"/>
      <c r="R262" s="233"/>
      <c r="S262" s="233"/>
      <c r="T262" s="23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5" t="s">
        <v>167</v>
      </c>
      <c r="AU262" s="235" t="s">
        <v>81</v>
      </c>
      <c r="AV262" s="13" t="s">
        <v>81</v>
      </c>
      <c r="AW262" s="13" t="s">
        <v>33</v>
      </c>
      <c r="AX262" s="13" t="s">
        <v>71</v>
      </c>
      <c r="AY262" s="235" t="s">
        <v>155</v>
      </c>
    </row>
    <row r="263" s="13" customFormat="1">
      <c r="A263" s="13"/>
      <c r="B263" s="224"/>
      <c r="C263" s="225"/>
      <c r="D263" s="226" t="s">
        <v>167</v>
      </c>
      <c r="E263" s="227" t="s">
        <v>19</v>
      </c>
      <c r="F263" s="228" t="s">
        <v>3170</v>
      </c>
      <c r="G263" s="225"/>
      <c r="H263" s="229">
        <v>-1.6000000000000001</v>
      </c>
      <c r="I263" s="230"/>
      <c r="J263" s="225"/>
      <c r="K263" s="225"/>
      <c r="L263" s="231"/>
      <c r="M263" s="232"/>
      <c r="N263" s="233"/>
      <c r="O263" s="233"/>
      <c r="P263" s="233"/>
      <c r="Q263" s="233"/>
      <c r="R263" s="233"/>
      <c r="S263" s="233"/>
      <c r="T263" s="23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5" t="s">
        <v>167</v>
      </c>
      <c r="AU263" s="235" t="s">
        <v>81</v>
      </c>
      <c r="AV263" s="13" t="s">
        <v>81</v>
      </c>
      <c r="AW263" s="13" t="s">
        <v>33</v>
      </c>
      <c r="AX263" s="13" t="s">
        <v>71</v>
      </c>
      <c r="AY263" s="235" t="s">
        <v>155</v>
      </c>
    </row>
    <row r="264" s="16" customFormat="1">
      <c r="A264" s="16"/>
      <c r="B264" s="270"/>
      <c r="C264" s="271"/>
      <c r="D264" s="226" t="s">
        <v>167</v>
      </c>
      <c r="E264" s="272" t="s">
        <v>19</v>
      </c>
      <c r="F264" s="273" t="s">
        <v>3175</v>
      </c>
      <c r="G264" s="271"/>
      <c r="H264" s="274">
        <v>276.13399999999996</v>
      </c>
      <c r="I264" s="275"/>
      <c r="J264" s="271"/>
      <c r="K264" s="271"/>
      <c r="L264" s="276"/>
      <c r="M264" s="277"/>
      <c r="N264" s="278"/>
      <c r="O264" s="278"/>
      <c r="P264" s="278"/>
      <c r="Q264" s="278"/>
      <c r="R264" s="278"/>
      <c r="S264" s="278"/>
      <c r="T264" s="279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280" t="s">
        <v>167</v>
      </c>
      <c r="AU264" s="280" t="s">
        <v>81</v>
      </c>
      <c r="AV264" s="16" t="s">
        <v>180</v>
      </c>
      <c r="AW264" s="16" t="s">
        <v>33</v>
      </c>
      <c r="AX264" s="16" t="s">
        <v>71</v>
      </c>
      <c r="AY264" s="280" t="s">
        <v>155</v>
      </c>
    </row>
    <row r="265" s="13" customFormat="1">
      <c r="A265" s="13"/>
      <c r="B265" s="224"/>
      <c r="C265" s="225"/>
      <c r="D265" s="226" t="s">
        <v>167</v>
      </c>
      <c r="E265" s="227" t="s">
        <v>19</v>
      </c>
      <c r="F265" s="228" t="s">
        <v>3176</v>
      </c>
      <c r="G265" s="225"/>
      <c r="H265" s="229">
        <v>277.488</v>
      </c>
      <c r="I265" s="230"/>
      <c r="J265" s="225"/>
      <c r="K265" s="225"/>
      <c r="L265" s="231"/>
      <c r="M265" s="232"/>
      <c r="N265" s="233"/>
      <c r="O265" s="233"/>
      <c r="P265" s="233"/>
      <c r="Q265" s="233"/>
      <c r="R265" s="233"/>
      <c r="S265" s="233"/>
      <c r="T265" s="23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5" t="s">
        <v>167</v>
      </c>
      <c r="AU265" s="235" t="s">
        <v>81</v>
      </c>
      <c r="AV265" s="13" t="s">
        <v>81</v>
      </c>
      <c r="AW265" s="13" t="s">
        <v>33</v>
      </c>
      <c r="AX265" s="13" t="s">
        <v>71</v>
      </c>
      <c r="AY265" s="235" t="s">
        <v>155</v>
      </c>
    </row>
    <row r="266" s="13" customFormat="1">
      <c r="A266" s="13"/>
      <c r="B266" s="224"/>
      <c r="C266" s="225"/>
      <c r="D266" s="226" t="s">
        <v>167</v>
      </c>
      <c r="E266" s="227" t="s">
        <v>19</v>
      </c>
      <c r="F266" s="228" t="s">
        <v>3231</v>
      </c>
      <c r="G266" s="225"/>
      <c r="H266" s="229">
        <v>-27.719999999999999</v>
      </c>
      <c r="I266" s="230"/>
      <c r="J266" s="225"/>
      <c r="K266" s="225"/>
      <c r="L266" s="231"/>
      <c r="M266" s="232"/>
      <c r="N266" s="233"/>
      <c r="O266" s="233"/>
      <c r="P266" s="233"/>
      <c r="Q266" s="233"/>
      <c r="R266" s="233"/>
      <c r="S266" s="233"/>
      <c r="T266" s="23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5" t="s">
        <v>167</v>
      </c>
      <c r="AU266" s="235" t="s">
        <v>81</v>
      </c>
      <c r="AV266" s="13" t="s">
        <v>81</v>
      </c>
      <c r="AW266" s="13" t="s">
        <v>33</v>
      </c>
      <c r="AX266" s="13" t="s">
        <v>71</v>
      </c>
      <c r="AY266" s="235" t="s">
        <v>155</v>
      </c>
    </row>
    <row r="267" s="13" customFormat="1">
      <c r="A267" s="13"/>
      <c r="B267" s="224"/>
      <c r="C267" s="225"/>
      <c r="D267" s="226" t="s">
        <v>167</v>
      </c>
      <c r="E267" s="227" t="s">
        <v>19</v>
      </c>
      <c r="F267" s="228" t="s">
        <v>3179</v>
      </c>
      <c r="G267" s="225"/>
      <c r="H267" s="229">
        <v>-13.317</v>
      </c>
      <c r="I267" s="230"/>
      <c r="J267" s="225"/>
      <c r="K267" s="225"/>
      <c r="L267" s="231"/>
      <c r="M267" s="232"/>
      <c r="N267" s="233"/>
      <c r="O267" s="233"/>
      <c r="P267" s="233"/>
      <c r="Q267" s="233"/>
      <c r="R267" s="233"/>
      <c r="S267" s="233"/>
      <c r="T267" s="23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5" t="s">
        <v>167</v>
      </c>
      <c r="AU267" s="235" t="s">
        <v>81</v>
      </c>
      <c r="AV267" s="13" t="s">
        <v>81</v>
      </c>
      <c r="AW267" s="13" t="s">
        <v>33</v>
      </c>
      <c r="AX267" s="13" t="s">
        <v>71</v>
      </c>
      <c r="AY267" s="235" t="s">
        <v>155</v>
      </c>
    </row>
    <row r="268" s="16" customFormat="1">
      <c r="A268" s="16"/>
      <c r="B268" s="270"/>
      <c r="C268" s="271"/>
      <c r="D268" s="226" t="s">
        <v>167</v>
      </c>
      <c r="E268" s="272" t="s">
        <v>19</v>
      </c>
      <c r="F268" s="273" t="s">
        <v>3186</v>
      </c>
      <c r="G268" s="271"/>
      <c r="H268" s="274">
        <v>236.45099999999999</v>
      </c>
      <c r="I268" s="275"/>
      <c r="J268" s="271"/>
      <c r="K268" s="271"/>
      <c r="L268" s="276"/>
      <c r="M268" s="277"/>
      <c r="N268" s="278"/>
      <c r="O268" s="278"/>
      <c r="P268" s="278"/>
      <c r="Q268" s="278"/>
      <c r="R268" s="278"/>
      <c r="S268" s="278"/>
      <c r="T268" s="279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T268" s="280" t="s">
        <v>167</v>
      </c>
      <c r="AU268" s="280" t="s">
        <v>81</v>
      </c>
      <c r="AV268" s="16" t="s">
        <v>180</v>
      </c>
      <c r="AW268" s="16" t="s">
        <v>33</v>
      </c>
      <c r="AX268" s="16" t="s">
        <v>71</v>
      </c>
      <c r="AY268" s="280" t="s">
        <v>155</v>
      </c>
    </row>
    <row r="269" s="14" customFormat="1">
      <c r="A269" s="14"/>
      <c r="B269" s="236"/>
      <c r="C269" s="237"/>
      <c r="D269" s="226" t="s">
        <v>167</v>
      </c>
      <c r="E269" s="238" t="s">
        <v>19</v>
      </c>
      <c r="F269" s="239" t="s">
        <v>177</v>
      </c>
      <c r="G269" s="237"/>
      <c r="H269" s="240">
        <v>768.30099999999993</v>
      </c>
      <c r="I269" s="241"/>
      <c r="J269" s="237"/>
      <c r="K269" s="237"/>
      <c r="L269" s="242"/>
      <c r="M269" s="243"/>
      <c r="N269" s="244"/>
      <c r="O269" s="244"/>
      <c r="P269" s="244"/>
      <c r="Q269" s="244"/>
      <c r="R269" s="244"/>
      <c r="S269" s="244"/>
      <c r="T269" s="24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6" t="s">
        <v>167</v>
      </c>
      <c r="AU269" s="246" t="s">
        <v>81</v>
      </c>
      <c r="AV269" s="14" t="s">
        <v>163</v>
      </c>
      <c r="AW269" s="14" t="s">
        <v>33</v>
      </c>
      <c r="AX269" s="14" t="s">
        <v>79</v>
      </c>
      <c r="AY269" s="246" t="s">
        <v>155</v>
      </c>
    </row>
    <row r="270" s="2" customFormat="1" ht="16.5" customHeight="1">
      <c r="A270" s="40"/>
      <c r="B270" s="41"/>
      <c r="C270" s="257" t="s">
        <v>369</v>
      </c>
      <c r="D270" s="257" t="s">
        <v>192</v>
      </c>
      <c r="E270" s="258" t="s">
        <v>3248</v>
      </c>
      <c r="F270" s="259" t="s">
        <v>3249</v>
      </c>
      <c r="G270" s="260" t="s">
        <v>264</v>
      </c>
      <c r="H270" s="261">
        <v>806.71600000000001</v>
      </c>
      <c r="I270" s="262"/>
      <c r="J270" s="263">
        <f>ROUND(I270*H270,2)</f>
        <v>0</v>
      </c>
      <c r="K270" s="259" t="s">
        <v>162</v>
      </c>
      <c r="L270" s="264"/>
      <c r="M270" s="265" t="s">
        <v>19</v>
      </c>
      <c r="N270" s="266" t="s">
        <v>42</v>
      </c>
      <c r="O270" s="86"/>
      <c r="P270" s="215">
        <f>O270*H270</f>
        <v>0</v>
      </c>
      <c r="Q270" s="215">
        <v>0.016500000000000001</v>
      </c>
      <c r="R270" s="215">
        <f>Q270*H270</f>
        <v>13.310814000000001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195</v>
      </c>
      <c r="AT270" s="217" t="s">
        <v>192</v>
      </c>
      <c r="AU270" s="217" t="s">
        <v>81</v>
      </c>
      <c r="AY270" s="19" t="s">
        <v>155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79</v>
      </c>
      <c r="BK270" s="218">
        <f>ROUND(I270*H270,2)</f>
        <v>0</v>
      </c>
      <c r="BL270" s="19" t="s">
        <v>163</v>
      </c>
      <c r="BM270" s="217" t="s">
        <v>3250</v>
      </c>
    </row>
    <row r="271" s="13" customFormat="1">
      <c r="A271" s="13"/>
      <c r="B271" s="224"/>
      <c r="C271" s="225"/>
      <c r="D271" s="226" t="s">
        <v>167</v>
      </c>
      <c r="E271" s="227" t="s">
        <v>19</v>
      </c>
      <c r="F271" s="228" t="s">
        <v>3251</v>
      </c>
      <c r="G271" s="225"/>
      <c r="H271" s="229">
        <v>806.71600000000001</v>
      </c>
      <c r="I271" s="230"/>
      <c r="J271" s="225"/>
      <c r="K271" s="225"/>
      <c r="L271" s="231"/>
      <c r="M271" s="232"/>
      <c r="N271" s="233"/>
      <c r="O271" s="233"/>
      <c r="P271" s="233"/>
      <c r="Q271" s="233"/>
      <c r="R271" s="233"/>
      <c r="S271" s="233"/>
      <c r="T271" s="23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5" t="s">
        <v>167</v>
      </c>
      <c r="AU271" s="235" t="s">
        <v>81</v>
      </c>
      <c r="AV271" s="13" t="s">
        <v>81</v>
      </c>
      <c r="AW271" s="13" t="s">
        <v>33</v>
      </c>
      <c r="AX271" s="13" t="s">
        <v>71</v>
      </c>
      <c r="AY271" s="235" t="s">
        <v>155</v>
      </c>
    </row>
    <row r="272" s="14" customFormat="1">
      <c r="A272" s="14"/>
      <c r="B272" s="236"/>
      <c r="C272" s="237"/>
      <c r="D272" s="226" t="s">
        <v>167</v>
      </c>
      <c r="E272" s="238" t="s">
        <v>19</v>
      </c>
      <c r="F272" s="239" t="s">
        <v>177</v>
      </c>
      <c r="G272" s="237"/>
      <c r="H272" s="240">
        <v>806.71600000000001</v>
      </c>
      <c r="I272" s="241"/>
      <c r="J272" s="237"/>
      <c r="K272" s="237"/>
      <c r="L272" s="242"/>
      <c r="M272" s="243"/>
      <c r="N272" s="244"/>
      <c r="O272" s="244"/>
      <c r="P272" s="244"/>
      <c r="Q272" s="244"/>
      <c r="R272" s="244"/>
      <c r="S272" s="244"/>
      <c r="T272" s="24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6" t="s">
        <v>167</v>
      </c>
      <c r="AU272" s="246" t="s">
        <v>81</v>
      </c>
      <c r="AV272" s="14" t="s">
        <v>163</v>
      </c>
      <c r="AW272" s="14" t="s">
        <v>33</v>
      </c>
      <c r="AX272" s="14" t="s">
        <v>79</v>
      </c>
      <c r="AY272" s="246" t="s">
        <v>155</v>
      </c>
    </row>
    <row r="273" s="2" customFormat="1" ht="37.8" customHeight="1">
      <c r="A273" s="40"/>
      <c r="B273" s="41"/>
      <c r="C273" s="206" t="s">
        <v>8</v>
      </c>
      <c r="D273" s="206" t="s">
        <v>158</v>
      </c>
      <c r="E273" s="207" t="s">
        <v>3252</v>
      </c>
      <c r="F273" s="208" t="s">
        <v>3253</v>
      </c>
      <c r="G273" s="209" t="s">
        <v>264</v>
      </c>
      <c r="H273" s="210">
        <v>13.455</v>
      </c>
      <c r="I273" s="211"/>
      <c r="J273" s="212">
        <f>ROUND(I273*H273,2)</f>
        <v>0</v>
      </c>
      <c r="K273" s="208" t="s">
        <v>162</v>
      </c>
      <c r="L273" s="46"/>
      <c r="M273" s="213" t="s">
        <v>19</v>
      </c>
      <c r="N273" s="214" t="s">
        <v>42</v>
      </c>
      <c r="O273" s="86"/>
      <c r="P273" s="215">
        <f>O273*H273</f>
        <v>0</v>
      </c>
      <c r="Q273" s="215">
        <v>0.0078499999999999993</v>
      </c>
      <c r="R273" s="215">
        <f>Q273*H273</f>
        <v>0.10562174999999999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163</v>
      </c>
      <c r="AT273" s="217" t="s">
        <v>158</v>
      </c>
      <c r="AU273" s="217" t="s">
        <v>81</v>
      </c>
      <c r="AY273" s="19" t="s">
        <v>155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79</v>
      </c>
      <c r="BK273" s="218">
        <f>ROUND(I273*H273,2)</f>
        <v>0</v>
      </c>
      <c r="BL273" s="19" t="s">
        <v>163</v>
      </c>
      <c r="BM273" s="217" t="s">
        <v>3254</v>
      </c>
    </row>
    <row r="274" s="2" customFormat="1">
      <c r="A274" s="40"/>
      <c r="B274" s="41"/>
      <c r="C274" s="42"/>
      <c r="D274" s="219" t="s">
        <v>165</v>
      </c>
      <c r="E274" s="42"/>
      <c r="F274" s="220" t="s">
        <v>3255</v>
      </c>
      <c r="G274" s="42"/>
      <c r="H274" s="42"/>
      <c r="I274" s="221"/>
      <c r="J274" s="42"/>
      <c r="K274" s="42"/>
      <c r="L274" s="46"/>
      <c r="M274" s="222"/>
      <c r="N274" s="223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165</v>
      </c>
      <c r="AU274" s="19" t="s">
        <v>81</v>
      </c>
    </row>
    <row r="275" s="13" customFormat="1">
      <c r="A275" s="13"/>
      <c r="B275" s="224"/>
      <c r="C275" s="225"/>
      <c r="D275" s="226" t="s">
        <v>167</v>
      </c>
      <c r="E275" s="227" t="s">
        <v>19</v>
      </c>
      <c r="F275" s="228" t="s">
        <v>3256</v>
      </c>
      <c r="G275" s="225"/>
      <c r="H275" s="229">
        <v>9.4949999999999992</v>
      </c>
      <c r="I275" s="230"/>
      <c r="J275" s="225"/>
      <c r="K275" s="225"/>
      <c r="L275" s="231"/>
      <c r="M275" s="232"/>
      <c r="N275" s="233"/>
      <c r="O275" s="233"/>
      <c r="P275" s="233"/>
      <c r="Q275" s="233"/>
      <c r="R275" s="233"/>
      <c r="S275" s="233"/>
      <c r="T275" s="23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5" t="s">
        <v>167</v>
      </c>
      <c r="AU275" s="235" t="s">
        <v>81</v>
      </c>
      <c r="AV275" s="13" t="s">
        <v>81</v>
      </c>
      <c r="AW275" s="13" t="s">
        <v>33</v>
      </c>
      <c r="AX275" s="13" t="s">
        <v>71</v>
      </c>
      <c r="AY275" s="235" t="s">
        <v>155</v>
      </c>
    </row>
    <row r="276" s="13" customFormat="1">
      <c r="A276" s="13"/>
      <c r="B276" s="224"/>
      <c r="C276" s="225"/>
      <c r="D276" s="226" t="s">
        <v>167</v>
      </c>
      <c r="E276" s="227" t="s">
        <v>19</v>
      </c>
      <c r="F276" s="228" t="s">
        <v>3257</v>
      </c>
      <c r="G276" s="225"/>
      <c r="H276" s="229">
        <v>3.96</v>
      </c>
      <c r="I276" s="230"/>
      <c r="J276" s="225"/>
      <c r="K276" s="225"/>
      <c r="L276" s="231"/>
      <c r="M276" s="232"/>
      <c r="N276" s="233"/>
      <c r="O276" s="233"/>
      <c r="P276" s="233"/>
      <c r="Q276" s="233"/>
      <c r="R276" s="233"/>
      <c r="S276" s="233"/>
      <c r="T276" s="23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5" t="s">
        <v>167</v>
      </c>
      <c r="AU276" s="235" t="s">
        <v>81</v>
      </c>
      <c r="AV276" s="13" t="s">
        <v>81</v>
      </c>
      <c r="AW276" s="13" t="s">
        <v>33</v>
      </c>
      <c r="AX276" s="13" t="s">
        <v>71</v>
      </c>
      <c r="AY276" s="235" t="s">
        <v>155</v>
      </c>
    </row>
    <row r="277" s="14" customFormat="1">
      <c r="A277" s="14"/>
      <c r="B277" s="236"/>
      <c r="C277" s="237"/>
      <c r="D277" s="226" t="s">
        <v>167</v>
      </c>
      <c r="E277" s="238" t="s">
        <v>19</v>
      </c>
      <c r="F277" s="239" t="s">
        <v>177</v>
      </c>
      <c r="G277" s="237"/>
      <c r="H277" s="240">
        <v>13.454999999999998</v>
      </c>
      <c r="I277" s="241"/>
      <c r="J277" s="237"/>
      <c r="K277" s="237"/>
      <c r="L277" s="242"/>
      <c r="M277" s="243"/>
      <c r="N277" s="244"/>
      <c r="O277" s="244"/>
      <c r="P277" s="244"/>
      <c r="Q277" s="244"/>
      <c r="R277" s="244"/>
      <c r="S277" s="244"/>
      <c r="T277" s="24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6" t="s">
        <v>167</v>
      </c>
      <c r="AU277" s="246" t="s">
        <v>81</v>
      </c>
      <c r="AV277" s="14" t="s">
        <v>163</v>
      </c>
      <c r="AW277" s="14" t="s">
        <v>33</v>
      </c>
      <c r="AX277" s="14" t="s">
        <v>79</v>
      </c>
      <c r="AY277" s="246" t="s">
        <v>155</v>
      </c>
    </row>
    <row r="278" s="2" customFormat="1" ht="16.5" customHeight="1">
      <c r="A278" s="40"/>
      <c r="B278" s="41"/>
      <c r="C278" s="257" t="s">
        <v>382</v>
      </c>
      <c r="D278" s="257" t="s">
        <v>192</v>
      </c>
      <c r="E278" s="258" t="s">
        <v>3258</v>
      </c>
      <c r="F278" s="259" t="s">
        <v>3259</v>
      </c>
      <c r="G278" s="260" t="s">
        <v>264</v>
      </c>
      <c r="H278" s="261">
        <v>14.128</v>
      </c>
      <c r="I278" s="262"/>
      <c r="J278" s="263">
        <f>ROUND(I278*H278,2)</f>
        <v>0</v>
      </c>
      <c r="K278" s="259" t="s">
        <v>162</v>
      </c>
      <c r="L278" s="264"/>
      <c r="M278" s="265" t="s">
        <v>19</v>
      </c>
      <c r="N278" s="266" t="s">
        <v>42</v>
      </c>
      <c r="O278" s="86"/>
      <c r="P278" s="215">
        <f>O278*H278</f>
        <v>0</v>
      </c>
      <c r="Q278" s="215">
        <v>0.0135</v>
      </c>
      <c r="R278" s="215">
        <f>Q278*H278</f>
        <v>0.19072800000000001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195</v>
      </c>
      <c r="AT278" s="217" t="s">
        <v>192</v>
      </c>
      <c r="AU278" s="217" t="s">
        <v>81</v>
      </c>
      <c r="AY278" s="19" t="s">
        <v>155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79</v>
      </c>
      <c r="BK278" s="218">
        <f>ROUND(I278*H278,2)</f>
        <v>0</v>
      </c>
      <c r="BL278" s="19" t="s">
        <v>163</v>
      </c>
      <c r="BM278" s="217" t="s">
        <v>3260</v>
      </c>
    </row>
    <row r="279" s="13" customFormat="1">
      <c r="A279" s="13"/>
      <c r="B279" s="224"/>
      <c r="C279" s="225"/>
      <c r="D279" s="226" t="s">
        <v>167</v>
      </c>
      <c r="E279" s="227" t="s">
        <v>19</v>
      </c>
      <c r="F279" s="228" t="s">
        <v>3261</v>
      </c>
      <c r="G279" s="225"/>
      <c r="H279" s="229">
        <v>14.128</v>
      </c>
      <c r="I279" s="230"/>
      <c r="J279" s="225"/>
      <c r="K279" s="225"/>
      <c r="L279" s="231"/>
      <c r="M279" s="232"/>
      <c r="N279" s="233"/>
      <c r="O279" s="233"/>
      <c r="P279" s="233"/>
      <c r="Q279" s="233"/>
      <c r="R279" s="233"/>
      <c r="S279" s="233"/>
      <c r="T279" s="23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5" t="s">
        <v>167</v>
      </c>
      <c r="AU279" s="235" t="s">
        <v>81</v>
      </c>
      <c r="AV279" s="13" t="s">
        <v>81</v>
      </c>
      <c r="AW279" s="13" t="s">
        <v>33</v>
      </c>
      <c r="AX279" s="13" t="s">
        <v>71</v>
      </c>
      <c r="AY279" s="235" t="s">
        <v>155</v>
      </c>
    </row>
    <row r="280" s="14" customFormat="1">
      <c r="A280" s="14"/>
      <c r="B280" s="236"/>
      <c r="C280" s="237"/>
      <c r="D280" s="226" t="s">
        <v>167</v>
      </c>
      <c r="E280" s="238" t="s">
        <v>19</v>
      </c>
      <c r="F280" s="239" t="s">
        <v>177</v>
      </c>
      <c r="G280" s="237"/>
      <c r="H280" s="240">
        <v>14.128</v>
      </c>
      <c r="I280" s="241"/>
      <c r="J280" s="237"/>
      <c r="K280" s="237"/>
      <c r="L280" s="242"/>
      <c r="M280" s="243"/>
      <c r="N280" s="244"/>
      <c r="O280" s="244"/>
      <c r="P280" s="244"/>
      <c r="Q280" s="244"/>
      <c r="R280" s="244"/>
      <c r="S280" s="244"/>
      <c r="T280" s="24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6" t="s">
        <v>167</v>
      </c>
      <c r="AU280" s="246" t="s">
        <v>81</v>
      </c>
      <c r="AV280" s="14" t="s">
        <v>163</v>
      </c>
      <c r="AW280" s="14" t="s">
        <v>33</v>
      </c>
      <c r="AX280" s="14" t="s">
        <v>79</v>
      </c>
      <c r="AY280" s="246" t="s">
        <v>155</v>
      </c>
    </row>
    <row r="281" s="2" customFormat="1" ht="37.8" customHeight="1">
      <c r="A281" s="40"/>
      <c r="B281" s="41"/>
      <c r="C281" s="206" t="s">
        <v>389</v>
      </c>
      <c r="D281" s="206" t="s">
        <v>158</v>
      </c>
      <c r="E281" s="207" t="s">
        <v>3262</v>
      </c>
      <c r="F281" s="208" t="s">
        <v>3263</v>
      </c>
      <c r="G281" s="209" t="s">
        <v>338</v>
      </c>
      <c r="H281" s="210">
        <v>313.72000000000003</v>
      </c>
      <c r="I281" s="211"/>
      <c r="J281" s="212">
        <f>ROUND(I281*H281,2)</f>
        <v>0</v>
      </c>
      <c r="K281" s="208" t="s">
        <v>162</v>
      </c>
      <c r="L281" s="46"/>
      <c r="M281" s="213" t="s">
        <v>19</v>
      </c>
      <c r="N281" s="214" t="s">
        <v>42</v>
      </c>
      <c r="O281" s="86"/>
      <c r="P281" s="215">
        <f>O281*H281</f>
        <v>0</v>
      </c>
      <c r="Q281" s="215">
        <v>0.001758</v>
      </c>
      <c r="R281" s="215">
        <f>Q281*H281</f>
        <v>0.55151976000000003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163</v>
      </c>
      <c r="AT281" s="217" t="s">
        <v>158</v>
      </c>
      <c r="AU281" s="217" t="s">
        <v>81</v>
      </c>
      <c r="AY281" s="19" t="s">
        <v>155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79</v>
      </c>
      <c r="BK281" s="218">
        <f>ROUND(I281*H281,2)</f>
        <v>0</v>
      </c>
      <c r="BL281" s="19" t="s">
        <v>163</v>
      </c>
      <c r="BM281" s="217" t="s">
        <v>3264</v>
      </c>
    </row>
    <row r="282" s="2" customFormat="1">
      <c r="A282" s="40"/>
      <c r="B282" s="41"/>
      <c r="C282" s="42"/>
      <c r="D282" s="219" t="s">
        <v>165</v>
      </c>
      <c r="E282" s="42"/>
      <c r="F282" s="220" t="s">
        <v>3265</v>
      </c>
      <c r="G282" s="42"/>
      <c r="H282" s="42"/>
      <c r="I282" s="221"/>
      <c r="J282" s="42"/>
      <c r="K282" s="42"/>
      <c r="L282" s="46"/>
      <c r="M282" s="222"/>
      <c r="N282" s="22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165</v>
      </c>
      <c r="AU282" s="19" t="s">
        <v>81</v>
      </c>
    </row>
    <row r="283" s="13" customFormat="1">
      <c r="A283" s="13"/>
      <c r="B283" s="224"/>
      <c r="C283" s="225"/>
      <c r="D283" s="226" t="s">
        <v>167</v>
      </c>
      <c r="E283" s="227" t="s">
        <v>19</v>
      </c>
      <c r="F283" s="228" t="s">
        <v>3266</v>
      </c>
      <c r="G283" s="225"/>
      <c r="H283" s="229">
        <v>69.599999999999994</v>
      </c>
      <c r="I283" s="230"/>
      <c r="J283" s="225"/>
      <c r="K283" s="225"/>
      <c r="L283" s="231"/>
      <c r="M283" s="232"/>
      <c r="N283" s="233"/>
      <c r="O283" s="233"/>
      <c r="P283" s="233"/>
      <c r="Q283" s="233"/>
      <c r="R283" s="233"/>
      <c r="S283" s="233"/>
      <c r="T283" s="23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5" t="s">
        <v>167</v>
      </c>
      <c r="AU283" s="235" t="s">
        <v>81</v>
      </c>
      <c r="AV283" s="13" t="s">
        <v>81</v>
      </c>
      <c r="AW283" s="13" t="s">
        <v>33</v>
      </c>
      <c r="AX283" s="13" t="s">
        <v>71</v>
      </c>
      <c r="AY283" s="235" t="s">
        <v>155</v>
      </c>
    </row>
    <row r="284" s="13" customFormat="1">
      <c r="A284" s="13"/>
      <c r="B284" s="224"/>
      <c r="C284" s="225"/>
      <c r="D284" s="226" t="s">
        <v>167</v>
      </c>
      <c r="E284" s="227" t="s">
        <v>19</v>
      </c>
      <c r="F284" s="228" t="s">
        <v>3267</v>
      </c>
      <c r="G284" s="225"/>
      <c r="H284" s="229">
        <v>6</v>
      </c>
      <c r="I284" s="230"/>
      <c r="J284" s="225"/>
      <c r="K284" s="225"/>
      <c r="L284" s="231"/>
      <c r="M284" s="232"/>
      <c r="N284" s="233"/>
      <c r="O284" s="233"/>
      <c r="P284" s="233"/>
      <c r="Q284" s="233"/>
      <c r="R284" s="233"/>
      <c r="S284" s="233"/>
      <c r="T284" s="23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5" t="s">
        <v>167</v>
      </c>
      <c r="AU284" s="235" t="s">
        <v>81</v>
      </c>
      <c r="AV284" s="13" t="s">
        <v>81</v>
      </c>
      <c r="AW284" s="13" t="s">
        <v>33</v>
      </c>
      <c r="AX284" s="13" t="s">
        <v>71</v>
      </c>
      <c r="AY284" s="235" t="s">
        <v>155</v>
      </c>
    </row>
    <row r="285" s="16" customFormat="1">
      <c r="A285" s="16"/>
      <c r="B285" s="270"/>
      <c r="C285" s="271"/>
      <c r="D285" s="226" t="s">
        <v>167</v>
      </c>
      <c r="E285" s="272" t="s">
        <v>19</v>
      </c>
      <c r="F285" s="273" t="s">
        <v>3165</v>
      </c>
      <c r="G285" s="271"/>
      <c r="H285" s="274">
        <v>75.599999999999994</v>
      </c>
      <c r="I285" s="275"/>
      <c r="J285" s="271"/>
      <c r="K285" s="271"/>
      <c r="L285" s="276"/>
      <c r="M285" s="277"/>
      <c r="N285" s="278"/>
      <c r="O285" s="278"/>
      <c r="P285" s="278"/>
      <c r="Q285" s="278"/>
      <c r="R285" s="278"/>
      <c r="S285" s="278"/>
      <c r="T285" s="279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280" t="s">
        <v>167</v>
      </c>
      <c r="AU285" s="280" t="s">
        <v>81</v>
      </c>
      <c r="AV285" s="16" t="s">
        <v>180</v>
      </c>
      <c r="AW285" s="16" t="s">
        <v>33</v>
      </c>
      <c r="AX285" s="16" t="s">
        <v>71</v>
      </c>
      <c r="AY285" s="280" t="s">
        <v>155</v>
      </c>
    </row>
    <row r="286" s="13" customFormat="1">
      <c r="A286" s="13"/>
      <c r="B286" s="224"/>
      <c r="C286" s="225"/>
      <c r="D286" s="226" t="s">
        <v>167</v>
      </c>
      <c r="E286" s="227" t="s">
        <v>19</v>
      </c>
      <c r="F286" s="228" t="s">
        <v>3268</v>
      </c>
      <c r="G286" s="225"/>
      <c r="H286" s="229">
        <v>121.8</v>
      </c>
      <c r="I286" s="230"/>
      <c r="J286" s="225"/>
      <c r="K286" s="225"/>
      <c r="L286" s="231"/>
      <c r="M286" s="232"/>
      <c r="N286" s="233"/>
      <c r="O286" s="233"/>
      <c r="P286" s="233"/>
      <c r="Q286" s="233"/>
      <c r="R286" s="233"/>
      <c r="S286" s="233"/>
      <c r="T286" s="23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5" t="s">
        <v>167</v>
      </c>
      <c r="AU286" s="235" t="s">
        <v>81</v>
      </c>
      <c r="AV286" s="13" t="s">
        <v>81</v>
      </c>
      <c r="AW286" s="13" t="s">
        <v>33</v>
      </c>
      <c r="AX286" s="13" t="s">
        <v>71</v>
      </c>
      <c r="AY286" s="235" t="s">
        <v>155</v>
      </c>
    </row>
    <row r="287" s="13" customFormat="1">
      <c r="A287" s="13"/>
      <c r="B287" s="224"/>
      <c r="C287" s="225"/>
      <c r="D287" s="226" t="s">
        <v>167</v>
      </c>
      <c r="E287" s="227" t="s">
        <v>19</v>
      </c>
      <c r="F287" s="228" t="s">
        <v>3269</v>
      </c>
      <c r="G287" s="225"/>
      <c r="H287" s="229">
        <v>1.6000000000000001</v>
      </c>
      <c r="I287" s="230"/>
      <c r="J287" s="225"/>
      <c r="K287" s="225"/>
      <c r="L287" s="231"/>
      <c r="M287" s="232"/>
      <c r="N287" s="233"/>
      <c r="O287" s="233"/>
      <c r="P287" s="233"/>
      <c r="Q287" s="233"/>
      <c r="R287" s="233"/>
      <c r="S287" s="233"/>
      <c r="T287" s="23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5" t="s">
        <v>167</v>
      </c>
      <c r="AU287" s="235" t="s">
        <v>81</v>
      </c>
      <c r="AV287" s="13" t="s">
        <v>81</v>
      </c>
      <c r="AW287" s="13" t="s">
        <v>33</v>
      </c>
      <c r="AX287" s="13" t="s">
        <v>71</v>
      </c>
      <c r="AY287" s="235" t="s">
        <v>155</v>
      </c>
    </row>
    <row r="288" s="13" customFormat="1">
      <c r="A288" s="13"/>
      <c r="B288" s="224"/>
      <c r="C288" s="225"/>
      <c r="D288" s="226" t="s">
        <v>167</v>
      </c>
      <c r="E288" s="227" t="s">
        <v>19</v>
      </c>
      <c r="F288" s="228" t="s">
        <v>637</v>
      </c>
      <c r="G288" s="225"/>
      <c r="H288" s="229">
        <v>6.7000000000000002</v>
      </c>
      <c r="I288" s="230"/>
      <c r="J288" s="225"/>
      <c r="K288" s="225"/>
      <c r="L288" s="231"/>
      <c r="M288" s="232"/>
      <c r="N288" s="233"/>
      <c r="O288" s="233"/>
      <c r="P288" s="233"/>
      <c r="Q288" s="233"/>
      <c r="R288" s="233"/>
      <c r="S288" s="233"/>
      <c r="T288" s="23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5" t="s">
        <v>167</v>
      </c>
      <c r="AU288" s="235" t="s">
        <v>81</v>
      </c>
      <c r="AV288" s="13" t="s">
        <v>81</v>
      </c>
      <c r="AW288" s="13" t="s">
        <v>33</v>
      </c>
      <c r="AX288" s="13" t="s">
        <v>71</v>
      </c>
      <c r="AY288" s="235" t="s">
        <v>155</v>
      </c>
    </row>
    <row r="289" s="16" customFormat="1">
      <c r="A289" s="16"/>
      <c r="B289" s="270"/>
      <c r="C289" s="271"/>
      <c r="D289" s="226" t="s">
        <v>167</v>
      </c>
      <c r="E289" s="272" t="s">
        <v>19</v>
      </c>
      <c r="F289" s="273" t="s">
        <v>3175</v>
      </c>
      <c r="G289" s="271"/>
      <c r="H289" s="274">
        <v>130.09999999999999</v>
      </c>
      <c r="I289" s="275"/>
      <c r="J289" s="271"/>
      <c r="K289" s="271"/>
      <c r="L289" s="276"/>
      <c r="M289" s="277"/>
      <c r="N289" s="278"/>
      <c r="O289" s="278"/>
      <c r="P289" s="278"/>
      <c r="Q289" s="278"/>
      <c r="R289" s="278"/>
      <c r="S289" s="278"/>
      <c r="T289" s="279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T289" s="280" t="s">
        <v>167</v>
      </c>
      <c r="AU289" s="280" t="s">
        <v>81</v>
      </c>
      <c r="AV289" s="16" t="s">
        <v>180</v>
      </c>
      <c r="AW289" s="16" t="s">
        <v>33</v>
      </c>
      <c r="AX289" s="16" t="s">
        <v>71</v>
      </c>
      <c r="AY289" s="280" t="s">
        <v>155</v>
      </c>
    </row>
    <row r="290" s="13" customFormat="1">
      <c r="A290" s="13"/>
      <c r="B290" s="224"/>
      <c r="C290" s="225"/>
      <c r="D290" s="226" t="s">
        <v>167</v>
      </c>
      <c r="E290" s="227" t="s">
        <v>19</v>
      </c>
      <c r="F290" s="228" t="s">
        <v>3270</v>
      </c>
      <c r="G290" s="225"/>
      <c r="H290" s="229">
        <v>81.200000000000003</v>
      </c>
      <c r="I290" s="230"/>
      <c r="J290" s="225"/>
      <c r="K290" s="225"/>
      <c r="L290" s="231"/>
      <c r="M290" s="232"/>
      <c r="N290" s="233"/>
      <c r="O290" s="233"/>
      <c r="P290" s="233"/>
      <c r="Q290" s="233"/>
      <c r="R290" s="233"/>
      <c r="S290" s="233"/>
      <c r="T290" s="23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5" t="s">
        <v>167</v>
      </c>
      <c r="AU290" s="235" t="s">
        <v>81</v>
      </c>
      <c r="AV290" s="13" t="s">
        <v>81</v>
      </c>
      <c r="AW290" s="13" t="s">
        <v>33</v>
      </c>
      <c r="AX290" s="13" t="s">
        <v>71</v>
      </c>
      <c r="AY290" s="235" t="s">
        <v>155</v>
      </c>
    </row>
    <row r="291" s="13" customFormat="1">
      <c r="A291" s="13"/>
      <c r="B291" s="224"/>
      <c r="C291" s="225"/>
      <c r="D291" s="226" t="s">
        <v>167</v>
      </c>
      <c r="E291" s="227" t="s">
        <v>19</v>
      </c>
      <c r="F291" s="228" t="s">
        <v>635</v>
      </c>
      <c r="G291" s="225"/>
      <c r="H291" s="229">
        <v>6.7800000000000002</v>
      </c>
      <c r="I291" s="230"/>
      <c r="J291" s="225"/>
      <c r="K291" s="225"/>
      <c r="L291" s="231"/>
      <c r="M291" s="232"/>
      <c r="N291" s="233"/>
      <c r="O291" s="233"/>
      <c r="P291" s="233"/>
      <c r="Q291" s="233"/>
      <c r="R291" s="233"/>
      <c r="S291" s="233"/>
      <c r="T291" s="23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5" t="s">
        <v>167</v>
      </c>
      <c r="AU291" s="235" t="s">
        <v>81</v>
      </c>
      <c r="AV291" s="13" t="s">
        <v>81</v>
      </c>
      <c r="AW291" s="13" t="s">
        <v>33</v>
      </c>
      <c r="AX291" s="13" t="s">
        <v>71</v>
      </c>
      <c r="AY291" s="235" t="s">
        <v>155</v>
      </c>
    </row>
    <row r="292" s="13" customFormat="1">
      <c r="A292" s="13"/>
      <c r="B292" s="224"/>
      <c r="C292" s="225"/>
      <c r="D292" s="226" t="s">
        <v>167</v>
      </c>
      <c r="E292" s="227" t="s">
        <v>19</v>
      </c>
      <c r="F292" s="228" t="s">
        <v>636</v>
      </c>
      <c r="G292" s="225"/>
      <c r="H292" s="229">
        <v>20.039999999999999</v>
      </c>
      <c r="I292" s="230"/>
      <c r="J292" s="225"/>
      <c r="K292" s="225"/>
      <c r="L292" s="231"/>
      <c r="M292" s="232"/>
      <c r="N292" s="233"/>
      <c r="O292" s="233"/>
      <c r="P292" s="233"/>
      <c r="Q292" s="233"/>
      <c r="R292" s="233"/>
      <c r="S292" s="233"/>
      <c r="T292" s="23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5" t="s">
        <v>167</v>
      </c>
      <c r="AU292" s="235" t="s">
        <v>81</v>
      </c>
      <c r="AV292" s="13" t="s">
        <v>81</v>
      </c>
      <c r="AW292" s="13" t="s">
        <v>33</v>
      </c>
      <c r="AX292" s="13" t="s">
        <v>71</v>
      </c>
      <c r="AY292" s="235" t="s">
        <v>155</v>
      </c>
    </row>
    <row r="293" s="16" customFormat="1">
      <c r="A293" s="16"/>
      <c r="B293" s="270"/>
      <c r="C293" s="271"/>
      <c r="D293" s="226" t="s">
        <v>167</v>
      </c>
      <c r="E293" s="272" t="s">
        <v>19</v>
      </c>
      <c r="F293" s="273" t="s">
        <v>3186</v>
      </c>
      <c r="G293" s="271"/>
      <c r="H293" s="274">
        <v>108.02000000000001</v>
      </c>
      <c r="I293" s="275"/>
      <c r="J293" s="271"/>
      <c r="K293" s="271"/>
      <c r="L293" s="276"/>
      <c r="M293" s="277"/>
      <c r="N293" s="278"/>
      <c r="O293" s="278"/>
      <c r="P293" s="278"/>
      <c r="Q293" s="278"/>
      <c r="R293" s="278"/>
      <c r="S293" s="278"/>
      <c r="T293" s="279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T293" s="280" t="s">
        <v>167</v>
      </c>
      <c r="AU293" s="280" t="s">
        <v>81</v>
      </c>
      <c r="AV293" s="16" t="s">
        <v>180</v>
      </c>
      <c r="AW293" s="16" t="s">
        <v>33</v>
      </c>
      <c r="AX293" s="16" t="s">
        <v>71</v>
      </c>
      <c r="AY293" s="280" t="s">
        <v>155</v>
      </c>
    </row>
    <row r="294" s="14" customFormat="1">
      <c r="A294" s="14"/>
      <c r="B294" s="236"/>
      <c r="C294" s="237"/>
      <c r="D294" s="226" t="s">
        <v>167</v>
      </c>
      <c r="E294" s="238" t="s">
        <v>19</v>
      </c>
      <c r="F294" s="239" t="s">
        <v>177</v>
      </c>
      <c r="G294" s="237"/>
      <c r="H294" s="240">
        <v>313.71999999999997</v>
      </c>
      <c r="I294" s="241"/>
      <c r="J294" s="237"/>
      <c r="K294" s="237"/>
      <c r="L294" s="242"/>
      <c r="M294" s="243"/>
      <c r="N294" s="244"/>
      <c r="O294" s="244"/>
      <c r="P294" s="244"/>
      <c r="Q294" s="244"/>
      <c r="R294" s="244"/>
      <c r="S294" s="244"/>
      <c r="T294" s="24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46" t="s">
        <v>167</v>
      </c>
      <c r="AU294" s="246" t="s">
        <v>81</v>
      </c>
      <c r="AV294" s="14" t="s">
        <v>163</v>
      </c>
      <c r="AW294" s="14" t="s">
        <v>33</v>
      </c>
      <c r="AX294" s="14" t="s">
        <v>79</v>
      </c>
      <c r="AY294" s="246" t="s">
        <v>155</v>
      </c>
    </row>
    <row r="295" s="2" customFormat="1" ht="16.5" customHeight="1">
      <c r="A295" s="40"/>
      <c r="B295" s="41"/>
      <c r="C295" s="257" t="s">
        <v>397</v>
      </c>
      <c r="D295" s="257" t="s">
        <v>192</v>
      </c>
      <c r="E295" s="258" t="s">
        <v>3271</v>
      </c>
      <c r="F295" s="259" t="s">
        <v>3272</v>
      </c>
      <c r="G295" s="260" t="s">
        <v>264</v>
      </c>
      <c r="H295" s="261">
        <v>86.936000000000007</v>
      </c>
      <c r="I295" s="262"/>
      <c r="J295" s="263">
        <f>ROUND(I295*H295,2)</f>
        <v>0</v>
      </c>
      <c r="K295" s="259" t="s">
        <v>162</v>
      </c>
      <c r="L295" s="264"/>
      <c r="M295" s="265" t="s">
        <v>19</v>
      </c>
      <c r="N295" s="266" t="s">
        <v>42</v>
      </c>
      <c r="O295" s="86"/>
      <c r="P295" s="215">
        <f>O295*H295</f>
        <v>0</v>
      </c>
      <c r="Q295" s="215">
        <v>0.0032200000000000002</v>
      </c>
      <c r="R295" s="215">
        <f>Q295*H295</f>
        <v>0.27993392000000006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195</v>
      </c>
      <c r="AT295" s="217" t="s">
        <v>192</v>
      </c>
      <c r="AU295" s="217" t="s">
        <v>81</v>
      </c>
      <c r="AY295" s="19" t="s">
        <v>155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79</v>
      </c>
      <c r="BK295" s="218">
        <f>ROUND(I295*H295,2)</f>
        <v>0</v>
      </c>
      <c r="BL295" s="19" t="s">
        <v>163</v>
      </c>
      <c r="BM295" s="217" t="s">
        <v>3273</v>
      </c>
    </row>
    <row r="296" s="13" customFormat="1">
      <c r="A296" s="13"/>
      <c r="B296" s="224"/>
      <c r="C296" s="225"/>
      <c r="D296" s="226" t="s">
        <v>167</v>
      </c>
      <c r="E296" s="227" t="s">
        <v>19</v>
      </c>
      <c r="F296" s="228" t="s">
        <v>3274</v>
      </c>
      <c r="G296" s="225"/>
      <c r="H296" s="229">
        <v>17.399999999999999</v>
      </c>
      <c r="I296" s="230"/>
      <c r="J296" s="225"/>
      <c r="K296" s="225"/>
      <c r="L296" s="231"/>
      <c r="M296" s="232"/>
      <c r="N296" s="233"/>
      <c r="O296" s="233"/>
      <c r="P296" s="233"/>
      <c r="Q296" s="233"/>
      <c r="R296" s="233"/>
      <c r="S296" s="233"/>
      <c r="T296" s="23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5" t="s">
        <v>167</v>
      </c>
      <c r="AU296" s="235" t="s">
        <v>81</v>
      </c>
      <c r="AV296" s="13" t="s">
        <v>81</v>
      </c>
      <c r="AW296" s="13" t="s">
        <v>33</v>
      </c>
      <c r="AX296" s="13" t="s">
        <v>71</v>
      </c>
      <c r="AY296" s="235" t="s">
        <v>155</v>
      </c>
    </row>
    <row r="297" s="13" customFormat="1">
      <c r="A297" s="13"/>
      <c r="B297" s="224"/>
      <c r="C297" s="225"/>
      <c r="D297" s="226" t="s">
        <v>167</v>
      </c>
      <c r="E297" s="227" t="s">
        <v>19</v>
      </c>
      <c r="F297" s="228" t="s">
        <v>3275</v>
      </c>
      <c r="G297" s="225"/>
      <c r="H297" s="229">
        <v>1.5</v>
      </c>
      <c r="I297" s="230"/>
      <c r="J297" s="225"/>
      <c r="K297" s="225"/>
      <c r="L297" s="231"/>
      <c r="M297" s="232"/>
      <c r="N297" s="233"/>
      <c r="O297" s="233"/>
      <c r="P297" s="233"/>
      <c r="Q297" s="233"/>
      <c r="R297" s="233"/>
      <c r="S297" s="233"/>
      <c r="T297" s="23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5" t="s">
        <v>167</v>
      </c>
      <c r="AU297" s="235" t="s">
        <v>81</v>
      </c>
      <c r="AV297" s="13" t="s">
        <v>81</v>
      </c>
      <c r="AW297" s="13" t="s">
        <v>33</v>
      </c>
      <c r="AX297" s="13" t="s">
        <v>71</v>
      </c>
      <c r="AY297" s="235" t="s">
        <v>155</v>
      </c>
    </row>
    <row r="298" s="16" customFormat="1">
      <c r="A298" s="16"/>
      <c r="B298" s="270"/>
      <c r="C298" s="271"/>
      <c r="D298" s="226" t="s">
        <v>167</v>
      </c>
      <c r="E298" s="272" t="s">
        <v>19</v>
      </c>
      <c r="F298" s="273" t="s">
        <v>3165</v>
      </c>
      <c r="G298" s="271"/>
      <c r="H298" s="274">
        <v>18.899999999999999</v>
      </c>
      <c r="I298" s="275"/>
      <c r="J298" s="271"/>
      <c r="K298" s="271"/>
      <c r="L298" s="276"/>
      <c r="M298" s="277"/>
      <c r="N298" s="278"/>
      <c r="O298" s="278"/>
      <c r="P298" s="278"/>
      <c r="Q298" s="278"/>
      <c r="R298" s="278"/>
      <c r="S298" s="278"/>
      <c r="T298" s="279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280" t="s">
        <v>167</v>
      </c>
      <c r="AU298" s="280" t="s">
        <v>81</v>
      </c>
      <c r="AV298" s="16" t="s">
        <v>180</v>
      </c>
      <c r="AW298" s="16" t="s">
        <v>33</v>
      </c>
      <c r="AX298" s="16" t="s">
        <v>71</v>
      </c>
      <c r="AY298" s="280" t="s">
        <v>155</v>
      </c>
    </row>
    <row r="299" s="13" customFormat="1">
      <c r="A299" s="13"/>
      <c r="B299" s="224"/>
      <c r="C299" s="225"/>
      <c r="D299" s="226" t="s">
        <v>167</v>
      </c>
      <c r="E299" s="227" t="s">
        <v>19</v>
      </c>
      <c r="F299" s="228" t="s">
        <v>3276</v>
      </c>
      <c r="G299" s="225"/>
      <c r="H299" s="229">
        <v>30.449999999999999</v>
      </c>
      <c r="I299" s="230"/>
      <c r="J299" s="225"/>
      <c r="K299" s="225"/>
      <c r="L299" s="231"/>
      <c r="M299" s="232"/>
      <c r="N299" s="233"/>
      <c r="O299" s="233"/>
      <c r="P299" s="233"/>
      <c r="Q299" s="233"/>
      <c r="R299" s="233"/>
      <c r="S299" s="233"/>
      <c r="T299" s="23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5" t="s">
        <v>167</v>
      </c>
      <c r="AU299" s="235" t="s">
        <v>81</v>
      </c>
      <c r="AV299" s="13" t="s">
        <v>81</v>
      </c>
      <c r="AW299" s="13" t="s">
        <v>33</v>
      </c>
      <c r="AX299" s="13" t="s">
        <v>71</v>
      </c>
      <c r="AY299" s="235" t="s">
        <v>155</v>
      </c>
    </row>
    <row r="300" s="13" customFormat="1">
      <c r="A300" s="13"/>
      <c r="B300" s="224"/>
      <c r="C300" s="225"/>
      <c r="D300" s="226" t="s">
        <v>167</v>
      </c>
      <c r="E300" s="227" t="s">
        <v>19</v>
      </c>
      <c r="F300" s="228" t="s">
        <v>3277</v>
      </c>
      <c r="G300" s="225"/>
      <c r="H300" s="229">
        <v>0.40000000000000002</v>
      </c>
      <c r="I300" s="230"/>
      <c r="J300" s="225"/>
      <c r="K300" s="225"/>
      <c r="L300" s="231"/>
      <c r="M300" s="232"/>
      <c r="N300" s="233"/>
      <c r="O300" s="233"/>
      <c r="P300" s="233"/>
      <c r="Q300" s="233"/>
      <c r="R300" s="233"/>
      <c r="S300" s="233"/>
      <c r="T300" s="23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5" t="s">
        <v>167</v>
      </c>
      <c r="AU300" s="235" t="s">
        <v>81</v>
      </c>
      <c r="AV300" s="13" t="s">
        <v>81</v>
      </c>
      <c r="AW300" s="13" t="s">
        <v>33</v>
      </c>
      <c r="AX300" s="13" t="s">
        <v>71</v>
      </c>
      <c r="AY300" s="235" t="s">
        <v>155</v>
      </c>
    </row>
    <row r="301" s="13" customFormat="1">
      <c r="A301" s="13"/>
      <c r="B301" s="224"/>
      <c r="C301" s="225"/>
      <c r="D301" s="226" t="s">
        <v>167</v>
      </c>
      <c r="E301" s="227" t="s">
        <v>19</v>
      </c>
      <c r="F301" s="228" t="s">
        <v>3278</v>
      </c>
      <c r="G301" s="225"/>
      <c r="H301" s="229">
        <v>2.278</v>
      </c>
      <c r="I301" s="230"/>
      <c r="J301" s="225"/>
      <c r="K301" s="225"/>
      <c r="L301" s="231"/>
      <c r="M301" s="232"/>
      <c r="N301" s="233"/>
      <c r="O301" s="233"/>
      <c r="P301" s="233"/>
      <c r="Q301" s="233"/>
      <c r="R301" s="233"/>
      <c r="S301" s="233"/>
      <c r="T301" s="23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5" t="s">
        <v>167</v>
      </c>
      <c r="AU301" s="235" t="s">
        <v>81</v>
      </c>
      <c r="AV301" s="13" t="s">
        <v>81</v>
      </c>
      <c r="AW301" s="13" t="s">
        <v>33</v>
      </c>
      <c r="AX301" s="13" t="s">
        <v>71</v>
      </c>
      <c r="AY301" s="235" t="s">
        <v>155</v>
      </c>
    </row>
    <row r="302" s="16" customFormat="1">
      <c r="A302" s="16"/>
      <c r="B302" s="270"/>
      <c r="C302" s="271"/>
      <c r="D302" s="226" t="s">
        <v>167</v>
      </c>
      <c r="E302" s="272" t="s">
        <v>19</v>
      </c>
      <c r="F302" s="273" t="s">
        <v>3175</v>
      </c>
      <c r="G302" s="271"/>
      <c r="H302" s="274">
        <v>33.128</v>
      </c>
      <c r="I302" s="275"/>
      <c r="J302" s="271"/>
      <c r="K302" s="271"/>
      <c r="L302" s="276"/>
      <c r="M302" s="277"/>
      <c r="N302" s="278"/>
      <c r="O302" s="278"/>
      <c r="P302" s="278"/>
      <c r="Q302" s="278"/>
      <c r="R302" s="278"/>
      <c r="S302" s="278"/>
      <c r="T302" s="279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280" t="s">
        <v>167</v>
      </c>
      <c r="AU302" s="280" t="s">
        <v>81</v>
      </c>
      <c r="AV302" s="16" t="s">
        <v>180</v>
      </c>
      <c r="AW302" s="16" t="s">
        <v>33</v>
      </c>
      <c r="AX302" s="16" t="s">
        <v>71</v>
      </c>
      <c r="AY302" s="280" t="s">
        <v>155</v>
      </c>
    </row>
    <row r="303" s="13" customFormat="1">
      <c r="A303" s="13"/>
      <c r="B303" s="224"/>
      <c r="C303" s="225"/>
      <c r="D303" s="226" t="s">
        <v>167</v>
      </c>
      <c r="E303" s="227" t="s">
        <v>19</v>
      </c>
      <c r="F303" s="228" t="s">
        <v>3279</v>
      </c>
      <c r="G303" s="225"/>
      <c r="H303" s="229">
        <v>20.300000000000001</v>
      </c>
      <c r="I303" s="230"/>
      <c r="J303" s="225"/>
      <c r="K303" s="225"/>
      <c r="L303" s="231"/>
      <c r="M303" s="232"/>
      <c r="N303" s="233"/>
      <c r="O303" s="233"/>
      <c r="P303" s="233"/>
      <c r="Q303" s="233"/>
      <c r="R303" s="233"/>
      <c r="S303" s="233"/>
      <c r="T303" s="23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5" t="s">
        <v>167</v>
      </c>
      <c r="AU303" s="235" t="s">
        <v>81</v>
      </c>
      <c r="AV303" s="13" t="s">
        <v>81</v>
      </c>
      <c r="AW303" s="13" t="s">
        <v>33</v>
      </c>
      <c r="AX303" s="13" t="s">
        <v>71</v>
      </c>
      <c r="AY303" s="235" t="s">
        <v>155</v>
      </c>
    </row>
    <row r="304" s="13" customFormat="1">
      <c r="A304" s="13"/>
      <c r="B304" s="224"/>
      <c r="C304" s="225"/>
      <c r="D304" s="226" t="s">
        <v>167</v>
      </c>
      <c r="E304" s="227" t="s">
        <v>19</v>
      </c>
      <c r="F304" s="228" t="s">
        <v>3280</v>
      </c>
      <c r="G304" s="225"/>
      <c r="H304" s="229">
        <v>1.6950000000000001</v>
      </c>
      <c r="I304" s="230"/>
      <c r="J304" s="225"/>
      <c r="K304" s="225"/>
      <c r="L304" s="231"/>
      <c r="M304" s="232"/>
      <c r="N304" s="233"/>
      <c r="O304" s="233"/>
      <c r="P304" s="233"/>
      <c r="Q304" s="233"/>
      <c r="R304" s="233"/>
      <c r="S304" s="233"/>
      <c r="T304" s="23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5" t="s">
        <v>167</v>
      </c>
      <c r="AU304" s="235" t="s">
        <v>81</v>
      </c>
      <c r="AV304" s="13" t="s">
        <v>81</v>
      </c>
      <c r="AW304" s="13" t="s">
        <v>33</v>
      </c>
      <c r="AX304" s="13" t="s">
        <v>71</v>
      </c>
      <c r="AY304" s="235" t="s">
        <v>155</v>
      </c>
    </row>
    <row r="305" s="13" customFormat="1">
      <c r="A305" s="13"/>
      <c r="B305" s="224"/>
      <c r="C305" s="225"/>
      <c r="D305" s="226" t="s">
        <v>167</v>
      </c>
      <c r="E305" s="227" t="s">
        <v>19</v>
      </c>
      <c r="F305" s="228" t="s">
        <v>3281</v>
      </c>
      <c r="G305" s="225"/>
      <c r="H305" s="229">
        <v>5.0099999999999998</v>
      </c>
      <c r="I305" s="230"/>
      <c r="J305" s="225"/>
      <c r="K305" s="225"/>
      <c r="L305" s="231"/>
      <c r="M305" s="232"/>
      <c r="N305" s="233"/>
      <c r="O305" s="233"/>
      <c r="P305" s="233"/>
      <c r="Q305" s="233"/>
      <c r="R305" s="233"/>
      <c r="S305" s="233"/>
      <c r="T305" s="23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5" t="s">
        <v>167</v>
      </c>
      <c r="AU305" s="235" t="s">
        <v>81</v>
      </c>
      <c r="AV305" s="13" t="s">
        <v>81</v>
      </c>
      <c r="AW305" s="13" t="s">
        <v>33</v>
      </c>
      <c r="AX305" s="13" t="s">
        <v>71</v>
      </c>
      <c r="AY305" s="235" t="s">
        <v>155</v>
      </c>
    </row>
    <row r="306" s="16" customFormat="1">
      <c r="A306" s="16"/>
      <c r="B306" s="270"/>
      <c r="C306" s="271"/>
      <c r="D306" s="226" t="s">
        <v>167</v>
      </c>
      <c r="E306" s="272" t="s">
        <v>19</v>
      </c>
      <c r="F306" s="273" t="s">
        <v>3186</v>
      </c>
      <c r="G306" s="271"/>
      <c r="H306" s="274">
        <v>27.005000000000003</v>
      </c>
      <c r="I306" s="275"/>
      <c r="J306" s="271"/>
      <c r="K306" s="271"/>
      <c r="L306" s="276"/>
      <c r="M306" s="277"/>
      <c r="N306" s="278"/>
      <c r="O306" s="278"/>
      <c r="P306" s="278"/>
      <c r="Q306" s="278"/>
      <c r="R306" s="278"/>
      <c r="S306" s="278"/>
      <c r="T306" s="279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280" t="s">
        <v>167</v>
      </c>
      <c r="AU306" s="280" t="s">
        <v>81</v>
      </c>
      <c r="AV306" s="16" t="s">
        <v>180</v>
      </c>
      <c r="AW306" s="16" t="s">
        <v>33</v>
      </c>
      <c r="AX306" s="16" t="s">
        <v>71</v>
      </c>
      <c r="AY306" s="280" t="s">
        <v>155</v>
      </c>
    </row>
    <row r="307" s="14" customFormat="1">
      <c r="A307" s="14"/>
      <c r="B307" s="236"/>
      <c r="C307" s="237"/>
      <c r="D307" s="226" t="s">
        <v>167</v>
      </c>
      <c r="E307" s="238" t="s">
        <v>19</v>
      </c>
      <c r="F307" s="239" t="s">
        <v>177</v>
      </c>
      <c r="G307" s="237"/>
      <c r="H307" s="240">
        <v>79.032999999999987</v>
      </c>
      <c r="I307" s="241"/>
      <c r="J307" s="237"/>
      <c r="K307" s="237"/>
      <c r="L307" s="242"/>
      <c r="M307" s="243"/>
      <c r="N307" s="244"/>
      <c r="O307" s="244"/>
      <c r="P307" s="244"/>
      <c r="Q307" s="244"/>
      <c r="R307" s="244"/>
      <c r="S307" s="244"/>
      <c r="T307" s="24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46" t="s">
        <v>167</v>
      </c>
      <c r="AU307" s="246" t="s">
        <v>81</v>
      </c>
      <c r="AV307" s="14" t="s">
        <v>163</v>
      </c>
      <c r="AW307" s="14" t="s">
        <v>33</v>
      </c>
      <c r="AX307" s="14" t="s">
        <v>71</v>
      </c>
      <c r="AY307" s="246" t="s">
        <v>155</v>
      </c>
    </row>
    <row r="308" s="13" customFormat="1">
      <c r="A308" s="13"/>
      <c r="B308" s="224"/>
      <c r="C308" s="225"/>
      <c r="D308" s="226" t="s">
        <v>167</v>
      </c>
      <c r="E308" s="227" t="s">
        <v>19</v>
      </c>
      <c r="F308" s="228" t="s">
        <v>3282</v>
      </c>
      <c r="G308" s="225"/>
      <c r="H308" s="229">
        <v>86.936000000000007</v>
      </c>
      <c r="I308" s="230"/>
      <c r="J308" s="225"/>
      <c r="K308" s="225"/>
      <c r="L308" s="231"/>
      <c r="M308" s="232"/>
      <c r="N308" s="233"/>
      <c r="O308" s="233"/>
      <c r="P308" s="233"/>
      <c r="Q308" s="233"/>
      <c r="R308" s="233"/>
      <c r="S308" s="233"/>
      <c r="T308" s="23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5" t="s">
        <v>167</v>
      </c>
      <c r="AU308" s="235" t="s">
        <v>81</v>
      </c>
      <c r="AV308" s="13" t="s">
        <v>81</v>
      </c>
      <c r="AW308" s="13" t="s">
        <v>33</v>
      </c>
      <c r="AX308" s="13" t="s">
        <v>71</v>
      </c>
      <c r="AY308" s="235" t="s">
        <v>155</v>
      </c>
    </row>
    <row r="309" s="14" customFormat="1">
      <c r="A309" s="14"/>
      <c r="B309" s="236"/>
      <c r="C309" s="237"/>
      <c r="D309" s="226" t="s">
        <v>167</v>
      </c>
      <c r="E309" s="238" t="s">
        <v>19</v>
      </c>
      <c r="F309" s="239" t="s">
        <v>177</v>
      </c>
      <c r="G309" s="237"/>
      <c r="H309" s="240">
        <v>86.936000000000007</v>
      </c>
      <c r="I309" s="241"/>
      <c r="J309" s="237"/>
      <c r="K309" s="237"/>
      <c r="L309" s="242"/>
      <c r="M309" s="243"/>
      <c r="N309" s="244"/>
      <c r="O309" s="244"/>
      <c r="P309" s="244"/>
      <c r="Q309" s="244"/>
      <c r="R309" s="244"/>
      <c r="S309" s="244"/>
      <c r="T309" s="24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6" t="s">
        <v>167</v>
      </c>
      <c r="AU309" s="246" t="s">
        <v>81</v>
      </c>
      <c r="AV309" s="14" t="s">
        <v>163</v>
      </c>
      <c r="AW309" s="14" t="s">
        <v>33</v>
      </c>
      <c r="AX309" s="14" t="s">
        <v>79</v>
      </c>
      <c r="AY309" s="246" t="s">
        <v>155</v>
      </c>
    </row>
    <row r="310" s="2" customFormat="1" ht="24.15" customHeight="1">
      <c r="A310" s="40"/>
      <c r="B310" s="41"/>
      <c r="C310" s="206" t="s">
        <v>405</v>
      </c>
      <c r="D310" s="206" t="s">
        <v>158</v>
      </c>
      <c r="E310" s="207" t="s">
        <v>3283</v>
      </c>
      <c r="F310" s="208" t="s">
        <v>3284</v>
      </c>
      <c r="G310" s="209" t="s">
        <v>264</v>
      </c>
      <c r="H310" s="210">
        <v>768.30100000000004</v>
      </c>
      <c r="I310" s="211"/>
      <c r="J310" s="212">
        <f>ROUND(I310*H310,2)</f>
        <v>0</v>
      </c>
      <c r="K310" s="208" t="s">
        <v>162</v>
      </c>
      <c r="L310" s="46"/>
      <c r="M310" s="213" t="s">
        <v>19</v>
      </c>
      <c r="N310" s="214" t="s">
        <v>42</v>
      </c>
      <c r="O310" s="86"/>
      <c r="P310" s="215">
        <f>O310*H310</f>
        <v>0</v>
      </c>
      <c r="Q310" s="215">
        <v>8.0599999999999994E-05</v>
      </c>
      <c r="R310" s="215">
        <f>Q310*H310</f>
        <v>0.061925060599999998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163</v>
      </c>
      <c r="AT310" s="217" t="s">
        <v>158</v>
      </c>
      <c r="AU310" s="217" t="s">
        <v>81</v>
      </c>
      <c r="AY310" s="19" t="s">
        <v>155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79</v>
      </c>
      <c r="BK310" s="218">
        <f>ROUND(I310*H310,2)</f>
        <v>0</v>
      </c>
      <c r="BL310" s="19" t="s">
        <v>163</v>
      </c>
      <c r="BM310" s="217" t="s">
        <v>3285</v>
      </c>
    </row>
    <row r="311" s="2" customFormat="1">
      <c r="A311" s="40"/>
      <c r="B311" s="41"/>
      <c r="C311" s="42"/>
      <c r="D311" s="219" t="s">
        <v>165</v>
      </c>
      <c r="E311" s="42"/>
      <c r="F311" s="220" t="s">
        <v>3286</v>
      </c>
      <c r="G311" s="42"/>
      <c r="H311" s="42"/>
      <c r="I311" s="221"/>
      <c r="J311" s="42"/>
      <c r="K311" s="42"/>
      <c r="L311" s="46"/>
      <c r="M311" s="222"/>
      <c r="N311" s="223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165</v>
      </c>
      <c r="AU311" s="19" t="s">
        <v>81</v>
      </c>
    </row>
    <row r="312" s="2" customFormat="1" ht="16.5" customHeight="1">
      <c r="A312" s="40"/>
      <c r="B312" s="41"/>
      <c r="C312" s="206" t="s">
        <v>413</v>
      </c>
      <c r="D312" s="206" t="s">
        <v>158</v>
      </c>
      <c r="E312" s="207" t="s">
        <v>3287</v>
      </c>
      <c r="F312" s="208" t="s">
        <v>3288</v>
      </c>
      <c r="G312" s="209" t="s">
        <v>338</v>
      </c>
      <c r="H312" s="210">
        <v>91.319999999999993</v>
      </c>
      <c r="I312" s="211"/>
      <c r="J312" s="212">
        <f>ROUND(I312*H312,2)</f>
        <v>0</v>
      </c>
      <c r="K312" s="208" t="s">
        <v>162</v>
      </c>
      <c r="L312" s="46"/>
      <c r="M312" s="213" t="s">
        <v>19</v>
      </c>
      <c r="N312" s="214" t="s">
        <v>42</v>
      </c>
      <c r="O312" s="86"/>
      <c r="P312" s="215">
        <f>O312*H312</f>
        <v>0</v>
      </c>
      <c r="Q312" s="215">
        <v>3.0000000000000001E-05</v>
      </c>
      <c r="R312" s="215">
        <f>Q312*H312</f>
        <v>0.0027396</v>
      </c>
      <c r="S312" s="215">
        <v>0</v>
      </c>
      <c r="T312" s="216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17" t="s">
        <v>163</v>
      </c>
      <c r="AT312" s="217" t="s">
        <v>158</v>
      </c>
      <c r="AU312" s="217" t="s">
        <v>81</v>
      </c>
      <c r="AY312" s="19" t="s">
        <v>155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19" t="s">
        <v>79</v>
      </c>
      <c r="BK312" s="218">
        <f>ROUND(I312*H312,2)</f>
        <v>0</v>
      </c>
      <c r="BL312" s="19" t="s">
        <v>163</v>
      </c>
      <c r="BM312" s="217" t="s">
        <v>3289</v>
      </c>
    </row>
    <row r="313" s="2" customFormat="1">
      <c r="A313" s="40"/>
      <c r="B313" s="41"/>
      <c r="C313" s="42"/>
      <c r="D313" s="219" t="s">
        <v>165</v>
      </c>
      <c r="E313" s="42"/>
      <c r="F313" s="220" t="s">
        <v>3290</v>
      </c>
      <c r="G313" s="42"/>
      <c r="H313" s="42"/>
      <c r="I313" s="221"/>
      <c r="J313" s="42"/>
      <c r="K313" s="42"/>
      <c r="L313" s="46"/>
      <c r="M313" s="222"/>
      <c r="N313" s="223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165</v>
      </c>
      <c r="AU313" s="19" t="s">
        <v>81</v>
      </c>
    </row>
    <row r="314" s="13" customFormat="1">
      <c r="A314" s="13"/>
      <c r="B314" s="224"/>
      <c r="C314" s="225"/>
      <c r="D314" s="226" t="s">
        <v>167</v>
      </c>
      <c r="E314" s="227" t="s">
        <v>19</v>
      </c>
      <c r="F314" s="228" t="s">
        <v>3291</v>
      </c>
      <c r="G314" s="225"/>
      <c r="H314" s="229">
        <v>29.18</v>
      </c>
      <c r="I314" s="230"/>
      <c r="J314" s="225"/>
      <c r="K314" s="225"/>
      <c r="L314" s="231"/>
      <c r="M314" s="232"/>
      <c r="N314" s="233"/>
      <c r="O314" s="233"/>
      <c r="P314" s="233"/>
      <c r="Q314" s="233"/>
      <c r="R314" s="233"/>
      <c r="S314" s="233"/>
      <c r="T314" s="23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5" t="s">
        <v>167</v>
      </c>
      <c r="AU314" s="235" t="s">
        <v>81</v>
      </c>
      <c r="AV314" s="13" t="s">
        <v>81</v>
      </c>
      <c r="AW314" s="13" t="s">
        <v>33</v>
      </c>
      <c r="AX314" s="13" t="s">
        <v>71</v>
      </c>
      <c r="AY314" s="235" t="s">
        <v>155</v>
      </c>
    </row>
    <row r="315" s="16" customFormat="1">
      <c r="A315" s="16"/>
      <c r="B315" s="270"/>
      <c r="C315" s="271"/>
      <c r="D315" s="226" t="s">
        <v>167</v>
      </c>
      <c r="E315" s="272" t="s">
        <v>19</v>
      </c>
      <c r="F315" s="273" t="s">
        <v>3165</v>
      </c>
      <c r="G315" s="271"/>
      <c r="H315" s="274">
        <v>29.18</v>
      </c>
      <c r="I315" s="275"/>
      <c r="J315" s="271"/>
      <c r="K315" s="271"/>
      <c r="L315" s="276"/>
      <c r="M315" s="277"/>
      <c r="N315" s="278"/>
      <c r="O315" s="278"/>
      <c r="P315" s="278"/>
      <c r="Q315" s="278"/>
      <c r="R315" s="278"/>
      <c r="S315" s="278"/>
      <c r="T315" s="279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T315" s="280" t="s">
        <v>167</v>
      </c>
      <c r="AU315" s="280" t="s">
        <v>81</v>
      </c>
      <c r="AV315" s="16" t="s">
        <v>180</v>
      </c>
      <c r="AW315" s="16" t="s">
        <v>33</v>
      </c>
      <c r="AX315" s="16" t="s">
        <v>71</v>
      </c>
      <c r="AY315" s="280" t="s">
        <v>155</v>
      </c>
    </row>
    <row r="316" s="13" customFormat="1">
      <c r="A316" s="13"/>
      <c r="B316" s="224"/>
      <c r="C316" s="225"/>
      <c r="D316" s="226" t="s">
        <v>167</v>
      </c>
      <c r="E316" s="227" t="s">
        <v>19</v>
      </c>
      <c r="F316" s="228" t="s">
        <v>3292</v>
      </c>
      <c r="G316" s="225"/>
      <c r="H316" s="229">
        <v>34.920000000000002</v>
      </c>
      <c r="I316" s="230"/>
      <c r="J316" s="225"/>
      <c r="K316" s="225"/>
      <c r="L316" s="231"/>
      <c r="M316" s="232"/>
      <c r="N316" s="233"/>
      <c r="O316" s="233"/>
      <c r="P316" s="233"/>
      <c r="Q316" s="233"/>
      <c r="R316" s="233"/>
      <c r="S316" s="233"/>
      <c r="T316" s="23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5" t="s">
        <v>167</v>
      </c>
      <c r="AU316" s="235" t="s">
        <v>81</v>
      </c>
      <c r="AV316" s="13" t="s">
        <v>81</v>
      </c>
      <c r="AW316" s="13" t="s">
        <v>33</v>
      </c>
      <c r="AX316" s="13" t="s">
        <v>71</v>
      </c>
      <c r="AY316" s="235" t="s">
        <v>155</v>
      </c>
    </row>
    <row r="317" s="13" customFormat="1">
      <c r="A317" s="13"/>
      <c r="B317" s="224"/>
      <c r="C317" s="225"/>
      <c r="D317" s="226" t="s">
        <v>167</v>
      </c>
      <c r="E317" s="227" t="s">
        <v>19</v>
      </c>
      <c r="F317" s="228" t="s">
        <v>3293</v>
      </c>
      <c r="G317" s="225"/>
      <c r="H317" s="229">
        <v>-1.3799999999999999</v>
      </c>
      <c r="I317" s="230"/>
      <c r="J317" s="225"/>
      <c r="K317" s="225"/>
      <c r="L317" s="231"/>
      <c r="M317" s="232"/>
      <c r="N317" s="233"/>
      <c r="O317" s="233"/>
      <c r="P317" s="233"/>
      <c r="Q317" s="233"/>
      <c r="R317" s="233"/>
      <c r="S317" s="233"/>
      <c r="T317" s="23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5" t="s">
        <v>167</v>
      </c>
      <c r="AU317" s="235" t="s">
        <v>81</v>
      </c>
      <c r="AV317" s="13" t="s">
        <v>81</v>
      </c>
      <c r="AW317" s="13" t="s">
        <v>33</v>
      </c>
      <c r="AX317" s="13" t="s">
        <v>71</v>
      </c>
      <c r="AY317" s="235" t="s">
        <v>155</v>
      </c>
    </row>
    <row r="318" s="16" customFormat="1">
      <c r="A318" s="16"/>
      <c r="B318" s="270"/>
      <c r="C318" s="271"/>
      <c r="D318" s="226" t="s">
        <v>167</v>
      </c>
      <c r="E318" s="272" t="s">
        <v>19</v>
      </c>
      <c r="F318" s="273" t="s">
        <v>3175</v>
      </c>
      <c r="G318" s="271"/>
      <c r="H318" s="274">
        <v>33.539999999999999</v>
      </c>
      <c r="I318" s="275"/>
      <c r="J318" s="271"/>
      <c r="K318" s="271"/>
      <c r="L318" s="276"/>
      <c r="M318" s="277"/>
      <c r="N318" s="278"/>
      <c r="O318" s="278"/>
      <c r="P318" s="278"/>
      <c r="Q318" s="278"/>
      <c r="R318" s="278"/>
      <c r="S318" s="278"/>
      <c r="T318" s="279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80" t="s">
        <v>167</v>
      </c>
      <c r="AU318" s="280" t="s">
        <v>81</v>
      </c>
      <c r="AV318" s="16" t="s">
        <v>180</v>
      </c>
      <c r="AW318" s="16" t="s">
        <v>33</v>
      </c>
      <c r="AX318" s="16" t="s">
        <v>71</v>
      </c>
      <c r="AY318" s="280" t="s">
        <v>155</v>
      </c>
    </row>
    <row r="319" s="13" customFormat="1">
      <c r="A319" s="13"/>
      <c r="B319" s="224"/>
      <c r="C319" s="225"/>
      <c r="D319" s="226" t="s">
        <v>167</v>
      </c>
      <c r="E319" s="227" t="s">
        <v>19</v>
      </c>
      <c r="F319" s="228" t="s">
        <v>3294</v>
      </c>
      <c r="G319" s="225"/>
      <c r="H319" s="229">
        <v>34.119999999999997</v>
      </c>
      <c r="I319" s="230"/>
      <c r="J319" s="225"/>
      <c r="K319" s="225"/>
      <c r="L319" s="231"/>
      <c r="M319" s="232"/>
      <c r="N319" s="233"/>
      <c r="O319" s="233"/>
      <c r="P319" s="233"/>
      <c r="Q319" s="233"/>
      <c r="R319" s="233"/>
      <c r="S319" s="233"/>
      <c r="T319" s="23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5" t="s">
        <v>167</v>
      </c>
      <c r="AU319" s="235" t="s">
        <v>81</v>
      </c>
      <c r="AV319" s="13" t="s">
        <v>81</v>
      </c>
      <c r="AW319" s="13" t="s">
        <v>33</v>
      </c>
      <c r="AX319" s="13" t="s">
        <v>71</v>
      </c>
      <c r="AY319" s="235" t="s">
        <v>155</v>
      </c>
    </row>
    <row r="320" s="13" customFormat="1">
      <c r="A320" s="13"/>
      <c r="B320" s="224"/>
      <c r="C320" s="225"/>
      <c r="D320" s="226" t="s">
        <v>167</v>
      </c>
      <c r="E320" s="227" t="s">
        <v>19</v>
      </c>
      <c r="F320" s="228" t="s">
        <v>3295</v>
      </c>
      <c r="G320" s="225"/>
      <c r="H320" s="229">
        <v>-5.5199999999999996</v>
      </c>
      <c r="I320" s="230"/>
      <c r="J320" s="225"/>
      <c r="K320" s="225"/>
      <c r="L320" s="231"/>
      <c r="M320" s="232"/>
      <c r="N320" s="233"/>
      <c r="O320" s="233"/>
      <c r="P320" s="233"/>
      <c r="Q320" s="233"/>
      <c r="R320" s="233"/>
      <c r="S320" s="233"/>
      <c r="T320" s="23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5" t="s">
        <v>167</v>
      </c>
      <c r="AU320" s="235" t="s">
        <v>81</v>
      </c>
      <c r="AV320" s="13" t="s">
        <v>81</v>
      </c>
      <c r="AW320" s="13" t="s">
        <v>33</v>
      </c>
      <c r="AX320" s="13" t="s">
        <v>71</v>
      </c>
      <c r="AY320" s="235" t="s">
        <v>155</v>
      </c>
    </row>
    <row r="321" s="16" customFormat="1">
      <c r="A321" s="16"/>
      <c r="B321" s="270"/>
      <c r="C321" s="271"/>
      <c r="D321" s="226" t="s">
        <v>167</v>
      </c>
      <c r="E321" s="272" t="s">
        <v>19</v>
      </c>
      <c r="F321" s="273" t="s">
        <v>3186</v>
      </c>
      <c r="G321" s="271"/>
      <c r="H321" s="274">
        <v>28.599999999999998</v>
      </c>
      <c r="I321" s="275"/>
      <c r="J321" s="271"/>
      <c r="K321" s="271"/>
      <c r="L321" s="276"/>
      <c r="M321" s="277"/>
      <c r="N321" s="278"/>
      <c r="O321" s="278"/>
      <c r="P321" s="278"/>
      <c r="Q321" s="278"/>
      <c r="R321" s="278"/>
      <c r="S321" s="278"/>
      <c r="T321" s="279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80" t="s">
        <v>167</v>
      </c>
      <c r="AU321" s="280" t="s">
        <v>81</v>
      </c>
      <c r="AV321" s="16" t="s">
        <v>180</v>
      </c>
      <c r="AW321" s="16" t="s">
        <v>33</v>
      </c>
      <c r="AX321" s="16" t="s">
        <v>71</v>
      </c>
      <c r="AY321" s="280" t="s">
        <v>155</v>
      </c>
    </row>
    <row r="322" s="14" customFormat="1">
      <c r="A322" s="14"/>
      <c r="B322" s="236"/>
      <c r="C322" s="237"/>
      <c r="D322" s="226" t="s">
        <v>167</v>
      </c>
      <c r="E322" s="238" t="s">
        <v>19</v>
      </c>
      <c r="F322" s="239" t="s">
        <v>177</v>
      </c>
      <c r="G322" s="237"/>
      <c r="H322" s="240">
        <v>91.319999999999993</v>
      </c>
      <c r="I322" s="241"/>
      <c r="J322" s="237"/>
      <c r="K322" s="237"/>
      <c r="L322" s="242"/>
      <c r="M322" s="243"/>
      <c r="N322" s="244"/>
      <c r="O322" s="244"/>
      <c r="P322" s="244"/>
      <c r="Q322" s="244"/>
      <c r="R322" s="244"/>
      <c r="S322" s="244"/>
      <c r="T322" s="24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6" t="s">
        <v>167</v>
      </c>
      <c r="AU322" s="246" t="s">
        <v>81</v>
      </c>
      <c r="AV322" s="14" t="s">
        <v>163</v>
      </c>
      <c r="AW322" s="14" t="s">
        <v>33</v>
      </c>
      <c r="AX322" s="14" t="s">
        <v>79</v>
      </c>
      <c r="AY322" s="246" t="s">
        <v>155</v>
      </c>
    </row>
    <row r="323" s="2" customFormat="1" ht="16.5" customHeight="1">
      <c r="A323" s="40"/>
      <c r="B323" s="41"/>
      <c r="C323" s="257" t="s">
        <v>7</v>
      </c>
      <c r="D323" s="257" t="s">
        <v>192</v>
      </c>
      <c r="E323" s="258" t="s">
        <v>3296</v>
      </c>
      <c r="F323" s="259" t="s">
        <v>3297</v>
      </c>
      <c r="G323" s="260" t="s">
        <v>338</v>
      </c>
      <c r="H323" s="261">
        <v>95.885999999999996</v>
      </c>
      <c r="I323" s="262"/>
      <c r="J323" s="263">
        <f>ROUND(I323*H323,2)</f>
        <v>0</v>
      </c>
      <c r="K323" s="259" t="s">
        <v>162</v>
      </c>
      <c r="L323" s="264"/>
      <c r="M323" s="265" t="s">
        <v>19</v>
      </c>
      <c r="N323" s="266" t="s">
        <v>42</v>
      </c>
      <c r="O323" s="86"/>
      <c r="P323" s="215">
        <f>O323*H323</f>
        <v>0</v>
      </c>
      <c r="Q323" s="215">
        <v>0.00050000000000000001</v>
      </c>
      <c r="R323" s="215">
        <f>Q323*H323</f>
        <v>0.047943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195</v>
      </c>
      <c r="AT323" s="217" t="s">
        <v>192</v>
      </c>
      <c r="AU323" s="217" t="s">
        <v>81</v>
      </c>
      <c r="AY323" s="19" t="s">
        <v>155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79</v>
      </c>
      <c r="BK323" s="218">
        <f>ROUND(I323*H323,2)</f>
        <v>0</v>
      </c>
      <c r="BL323" s="19" t="s">
        <v>163</v>
      </c>
      <c r="BM323" s="217" t="s">
        <v>3298</v>
      </c>
    </row>
    <row r="324" s="13" customFormat="1">
      <c r="A324" s="13"/>
      <c r="B324" s="224"/>
      <c r="C324" s="225"/>
      <c r="D324" s="226" t="s">
        <v>167</v>
      </c>
      <c r="E324" s="227" t="s">
        <v>19</v>
      </c>
      <c r="F324" s="228" t="s">
        <v>3299</v>
      </c>
      <c r="G324" s="225"/>
      <c r="H324" s="229">
        <v>95.885999999999996</v>
      </c>
      <c r="I324" s="230"/>
      <c r="J324" s="225"/>
      <c r="K324" s="225"/>
      <c r="L324" s="231"/>
      <c r="M324" s="232"/>
      <c r="N324" s="233"/>
      <c r="O324" s="233"/>
      <c r="P324" s="233"/>
      <c r="Q324" s="233"/>
      <c r="R324" s="233"/>
      <c r="S324" s="233"/>
      <c r="T324" s="23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5" t="s">
        <v>167</v>
      </c>
      <c r="AU324" s="235" t="s">
        <v>81</v>
      </c>
      <c r="AV324" s="13" t="s">
        <v>81</v>
      </c>
      <c r="AW324" s="13" t="s">
        <v>33</v>
      </c>
      <c r="AX324" s="13" t="s">
        <v>71</v>
      </c>
      <c r="AY324" s="235" t="s">
        <v>155</v>
      </c>
    </row>
    <row r="325" s="14" customFormat="1">
      <c r="A325" s="14"/>
      <c r="B325" s="236"/>
      <c r="C325" s="237"/>
      <c r="D325" s="226" t="s">
        <v>167</v>
      </c>
      <c r="E325" s="238" t="s">
        <v>19</v>
      </c>
      <c r="F325" s="239" t="s">
        <v>177</v>
      </c>
      <c r="G325" s="237"/>
      <c r="H325" s="240">
        <v>95.885999999999996</v>
      </c>
      <c r="I325" s="241"/>
      <c r="J325" s="237"/>
      <c r="K325" s="237"/>
      <c r="L325" s="242"/>
      <c r="M325" s="243"/>
      <c r="N325" s="244"/>
      <c r="O325" s="244"/>
      <c r="P325" s="244"/>
      <c r="Q325" s="244"/>
      <c r="R325" s="244"/>
      <c r="S325" s="244"/>
      <c r="T325" s="24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6" t="s">
        <v>167</v>
      </c>
      <c r="AU325" s="246" t="s">
        <v>81</v>
      </c>
      <c r="AV325" s="14" t="s">
        <v>163</v>
      </c>
      <c r="AW325" s="14" t="s">
        <v>33</v>
      </c>
      <c r="AX325" s="14" t="s">
        <v>79</v>
      </c>
      <c r="AY325" s="246" t="s">
        <v>155</v>
      </c>
    </row>
    <row r="326" s="2" customFormat="1" ht="16.5" customHeight="1">
      <c r="A326" s="40"/>
      <c r="B326" s="41"/>
      <c r="C326" s="206" t="s">
        <v>422</v>
      </c>
      <c r="D326" s="206" t="s">
        <v>158</v>
      </c>
      <c r="E326" s="207" t="s">
        <v>3300</v>
      </c>
      <c r="F326" s="208" t="s">
        <v>3301</v>
      </c>
      <c r="G326" s="209" t="s">
        <v>338</v>
      </c>
      <c r="H326" s="210">
        <v>586.26999999999998</v>
      </c>
      <c r="I326" s="211"/>
      <c r="J326" s="212">
        <f>ROUND(I326*H326,2)</f>
        <v>0</v>
      </c>
      <c r="K326" s="208" t="s">
        <v>162</v>
      </c>
      <c r="L326" s="46"/>
      <c r="M326" s="213" t="s">
        <v>19</v>
      </c>
      <c r="N326" s="214" t="s">
        <v>42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163</v>
      </c>
      <c r="AT326" s="217" t="s">
        <v>158</v>
      </c>
      <c r="AU326" s="217" t="s">
        <v>81</v>
      </c>
      <c r="AY326" s="19" t="s">
        <v>155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79</v>
      </c>
      <c r="BK326" s="218">
        <f>ROUND(I326*H326,2)</f>
        <v>0</v>
      </c>
      <c r="BL326" s="19" t="s">
        <v>163</v>
      </c>
      <c r="BM326" s="217" t="s">
        <v>3302</v>
      </c>
    </row>
    <row r="327" s="2" customFormat="1">
      <c r="A327" s="40"/>
      <c r="B327" s="41"/>
      <c r="C327" s="42"/>
      <c r="D327" s="219" t="s">
        <v>165</v>
      </c>
      <c r="E327" s="42"/>
      <c r="F327" s="220" t="s">
        <v>3303</v>
      </c>
      <c r="G327" s="42"/>
      <c r="H327" s="42"/>
      <c r="I327" s="221"/>
      <c r="J327" s="42"/>
      <c r="K327" s="42"/>
      <c r="L327" s="46"/>
      <c r="M327" s="222"/>
      <c r="N327" s="223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165</v>
      </c>
      <c r="AU327" s="19" t="s">
        <v>81</v>
      </c>
    </row>
    <row r="328" s="13" customFormat="1">
      <c r="A328" s="13"/>
      <c r="B328" s="224"/>
      <c r="C328" s="225"/>
      <c r="D328" s="226" t="s">
        <v>167</v>
      </c>
      <c r="E328" s="227" t="s">
        <v>19</v>
      </c>
      <c r="F328" s="228" t="s">
        <v>3304</v>
      </c>
      <c r="G328" s="225"/>
      <c r="H328" s="229">
        <v>116</v>
      </c>
      <c r="I328" s="230"/>
      <c r="J328" s="225"/>
      <c r="K328" s="225"/>
      <c r="L328" s="231"/>
      <c r="M328" s="232"/>
      <c r="N328" s="233"/>
      <c r="O328" s="233"/>
      <c r="P328" s="233"/>
      <c r="Q328" s="233"/>
      <c r="R328" s="233"/>
      <c r="S328" s="233"/>
      <c r="T328" s="23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5" t="s">
        <v>167</v>
      </c>
      <c r="AU328" s="235" t="s">
        <v>81</v>
      </c>
      <c r="AV328" s="13" t="s">
        <v>81</v>
      </c>
      <c r="AW328" s="13" t="s">
        <v>33</v>
      </c>
      <c r="AX328" s="13" t="s">
        <v>71</v>
      </c>
      <c r="AY328" s="235" t="s">
        <v>155</v>
      </c>
    </row>
    <row r="329" s="13" customFormat="1">
      <c r="A329" s="13"/>
      <c r="B329" s="224"/>
      <c r="C329" s="225"/>
      <c r="D329" s="226" t="s">
        <v>167</v>
      </c>
      <c r="E329" s="227" t="s">
        <v>19</v>
      </c>
      <c r="F329" s="228" t="s">
        <v>3267</v>
      </c>
      <c r="G329" s="225"/>
      <c r="H329" s="229">
        <v>6</v>
      </c>
      <c r="I329" s="230"/>
      <c r="J329" s="225"/>
      <c r="K329" s="225"/>
      <c r="L329" s="231"/>
      <c r="M329" s="232"/>
      <c r="N329" s="233"/>
      <c r="O329" s="233"/>
      <c r="P329" s="233"/>
      <c r="Q329" s="233"/>
      <c r="R329" s="233"/>
      <c r="S329" s="233"/>
      <c r="T329" s="23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5" t="s">
        <v>167</v>
      </c>
      <c r="AU329" s="235" t="s">
        <v>81</v>
      </c>
      <c r="AV329" s="13" t="s">
        <v>81</v>
      </c>
      <c r="AW329" s="13" t="s">
        <v>33</v>
      </c>
      <c r="AX329" s="13" t="s">
        <v>71</v>
      </c>
      <c r="AY329" s="235" t="s">
        <v>155</v>
      </c>
    </row>
    <row r="330" s="16" customFormat="1">
      <c r="A330" s="16"/>
      <c r="B330" s="270"/>
      <c r="C330" s="271"/>
      <c r="D330" s="226" t="s">
        <v>167</v>
      </c>
      <c r="E330" s="272" t="s">
        <v>19</v>
      </c>
      <c r="F330" s="273" t="s">
        <v>3165</v>
      </c>
      <c r="G330" s="271"/>
      <c r="H330" s="274">
        <v>122</v>
      </c>
      <c r="I330" s="275"/>
      <c r="J330" s="271"/>
      <c r="K330" s="271"/>
      <c r="L330" s="276"/>
      <c r="M330" s="277"/>
      <c r="N330" s="278"/>
      <c r="O330" s="278"/>
      <c r="P330" s="278"/>
      <c r="Q330" s="278"/>
      <c r="R330" s="278"/>
      <c r="S330" s="278"/>
      <c r="T330" s="279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T330" s="280" t="s">
        <v>167</v>
      </c>
      <c r="AU330" s="280" t="s">
        <v>81</v>
      </c>
      <c r="AV330" s="16" t="s">
        <v>180</v>
      </c>
      <c r="AW330" s="16" t="s">
        <v>33</v>
      </c>
      <c r="AX330" s="16" t="s">
        <v>71</v>
      </c>
      <c r="AY330" s="280" t="s">
        <v>155</v>
      </c>
    </row>
    <row r="331" s="13" customFormat="1">
      <c r="A331" s="13"/>
      <c r="B331" s="224"/>
      <c r="C331" s="225"/>
      <c r="D331" s="226" t="s">
        <v>167</v>
      </c>
      <c r="E331" s="227" t="s">
        <v>19</v>
      </c>
      <c r="F331" s="228" t="s">
        <v>3268</v>
      </c>
      <c r="G331" s="225"/>
      <c r="H331" s="229">
        <v>121.8</v>
      </c>
      <c r="I331" s="230"/>
      <c r="J331" s="225"/>
      <c r="K331" s="225"/>
      <c r="L331" s="231"/>
      <c r="M331" s="232"/>
      <c r="N331" s="233"/>
      <c r="O331" s="233"/>
      <c r="P331" s="233"/>
      <c r="Q331" s="233"/>
      <c r="R331" s="233"/>
      <c r="S331" s="233"/>
      <c r="T331" s="23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5" t="s">
        <v>167</v>
      </c>
      <c r="AU331" s="235" t="s">
        <v>81</v>
      </c>
      <c r="AV331" s="13" t="s">
        <v>81</v>
      </c>
      <c r="AW331" s="13" t="s">
        <v>33</v>
      </c>
      <c r="AX331" s="13" t="s">
        <v>71</v>
      </c>
      <c r="AY331" s="235" t="s">
        <v>155</v>
      </c>
    </row>
    <row r="332" s="13" customFormat="1">
      <c r="A332" s="13"/>
      <c r="B332" s="224"/>
      <c r="C332" s="225"/>
      <c r="D332" s="226" t="s">
        <v>167</v>
      </c>
      <c r="E332" s="227" t="s">
        <v>19</v>
      </c>
      <c r="F332" s="228" t="s">
        <v>3269</v>
      </c>
      <c r="G332" s="225"/>
      <c r="H332" s="229">
        <v>1.6000000000000001</v>
      </c>
      <c r="I332" s="230"/>
      <c r="J332" s="225"/>
      <c r="K332" s="225"/>
      <c r="L332" s="231"/>
      <c r="M332" s="232"/>
      <c r="N332" s="233"/>
      <c r="O332" s="233"/>
      <c r="P332" s="233"/>
      <c r="Q332" s="233"/>
      <c r="R332" s="233"/>
      <c r="S332" s="233"/>
      <c r="T332" s="23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5" t="s">
        <v>167</v>
      </c>
      <c r="AU332" s="235" t="s">
        <v>81</v>
      </c>
      <c r="AV332" s="13" t="s">
        <v>81</v>
      </c>
      <c r="AW332" s="13" t="s">
        <v>33</v>
      </c>
      <c r="AX332" s="13" t="s">
        <v>71</v>
      </c>
      <c r="AY332" s="235" t="s">
        <v>155</v>
      </c>
    </row>
    <row r="333" s="13" customFormat="1">
      <c r="A333" s="13"/>
      <c r="B333" s="224"/>
      <c r="C333" s="225"/>
      <c r="D333" s="226" t="s">
        <v>167</v>
      </c>
      <c r="E333" s="227" t="s">
        <v>19</v>
      </c>
      <c r="F333" s="228" t="s">
        <v>637</v>
      </c>
      <c r="G333" s="225"/>
      <c r="H333" s="229">
        <v>6.7000000000000002</v>
      </c>
      <c r="I333" s="230"/>
      <c r="J333" s="225"/>
      <c r="K333" s="225"/>
      <c r="L333" s="231"/>
      <c r="M333" s="232"/>
      <c r="N333" s="233"/>
      <c r="O333" s="233"/>
      <c r="P333" s="233"/>
      <c r="Q333" s="233"/>
      <c r="R333" s="233"/>
      <c r="S333" s="233"/>
      <c r="T333" s="23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5" t="s">
        <v>167</v>
      </c>
      <c r="AU333" s="235" t="s">
        <v>81</v>
      </c>
      <c r="AV333" s="13" t="s">
        <v>81</v>
      </c>
      <c r="AW333" s="13" t="s">
        <v>33</v>
      </c>
      <c r="AX333" s="13" t="s">
        <v>71</v>
      </c>
      <c r="AY333" s="235" t="s">
        <v>155</v>
      </c>
    </row>
    <row r="334" s="13" customFormat="1">
      <c r="A334" s="13"/>
      <c r="B334" s="224"/>
      <c r="C334" s="225"/>
      <c r="D334" s="226" t="s">
        <v>167</v>
      </c>
      <c r="E334" s="227" t="s">
        <v>19</v>
      </c>
      <c r="F334" s="228" t="s">
        <v>3305</v>
      </c>
      <c r="G334" s="225"/>
      <c r="H334" s="229">
        <v>10.4</v>
      </c>
      <c r="I334" s="230"/>
      <c r="J334" s="225"/>
      <c r="K334" s="225"/>
      <c r="L334" s="231"/>
      <c r="M334" s="232"/>
      <c r="N334" s="233"/>
      <c r="O334" s="233"/>
      <c r="P334" s="233"/>
      <c r="Q334" s="233"/>
      <c r="R334" s="233"/>
      <c r="S334" s="233"/>
      <c r="T334" s="23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5" t="s">
        <v>167</v>
      </c>
      <c r="AU334" s="235" t="s">
        <v>81</v>
      </c>
      <c r="AV334" s="13" t="s">
        <v>81</v>
      </c>
      <c r="AW334" s="13" t="s">
        <v>33</v>
      </c>
      <c r="AX334" s="13" t="s">
        <v>71</v>
      </c>
      <c r="AY334" s="235" t="s">
        <v>155</v>
      </c>
    </row>
    <row r="335" s="16" customFormat="1">
      <c r="A335" s="16"/>
      <c r="B335" s="270"/>
      <c r="C335" s="271"/>
      <c r="D335" s="226" t="s">
        <v>167</v>
      </c>
      <c r="E335" s="272" t="s">
        <v>19</v>
      </c>
      <c r="F335" s="273" t="s">
        <v>3175</v>
      </c>
      <c r="G335" s="271"/>
      <c r="H335" s="274">
        <v>140.5</v>
      </c>
      <c r="I335" s="275"/>
      <c r="J335" s="271"/>
      <c r="K335" s="271"/>
      <c r="L335" s="276"/>
      <c r="M335" s="277"/>
      <c r="N335" s="278"/>
      <c r="O335" s="278"/>
      <c r="P335" s="278"/>
      <c r="Q335" s="278"/>
      <c r="R335" s="278"/>
      <c r="S335" s="278"/>
      <c r="T335" s="279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80" t="s">
        <v>167</v>
      </c>
      <c r="AU335" s="280" t="s">
        <v>81</v>
      </c>
      <c r="AV335" s="16" t="s">
        <v>180</v>
      </c>
      <c r="AW335" s="16" t="s">
        <v>33</v>
      </c>
      <c r="AX335" s="16" t="s">
        <v>71</v>
      </c>
      <c r="AY335" s="280" t="s">
        <v>155</v>
      </c>
    </row>
    <row r="336" s="13" customFormat="1">
      <c r="A336" s="13"/>
      <c r="B336" s="224"/>
      <c r="C336" s="225"/>
      <c r="D336" s="226" t="s">
        <v>167</v>
      </c>
      <c r="E336" s="227" t="s">
        <v>19</v>
      </c>
      <c r="F336" s="228" t="s">
        <v>3270</v>
      </c>
      <c r="G336" s="225"/>
      <c r="H336" s="229">
        <v>81.200000000000003</v>
      </c>
      <c r="I336" s="230"/>
      <c r="J336" s="225"/>
      <c r="K336" s="225"/>
      <c r="L336" s="231"/>
      <c r="M336" s="232"/>
      <c r="N336" s="233"/>
      <c r="O336" s="233"/>
      <c r="P336" s="233"/>
      <c r="Q336" s="233"/>
      <c r="R336" s="233"/>
      <c r="S336" s="233"/>
      <c r="T336" s="23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5" t="s">
        <v>167</v>
      </c>
      <c r="AU336" s="235" t="s">
        <v>81</v>
      </c>
      <c r="AV336" s="13" t="s">
        <v>81</v>
      </c>
      <c r="AW336" s="13" t="s">
        <v>33</v>
      </c>
      <c r="AX336" s="13" t="s">
        <v>71</v>
      </c>
      <c r="AY336" s="235" t="s">
        <v>155</v>
      </c>
    </row>
    <row r="337" s="13" customFormat="1">
      <c r="A337" s="13"/>
      <c r="B337" s="224"/>
      <c r="C337" s="225"/>
      <c r="D337" s="226" t="s">
        <v>167</v>
      </c>
      <c r="E337" s="227" t="s">
        <v>19</v>
      </c>
      <c r="F337" s="228" t="s">
        <v>635</v>
      </c>
      <c r="G337" s="225"/>
      <c r="H337" s="229">
        <v>6.7800000000000002</v>
      </c>
      <c r="I337" s="230"/>
      <c r="J337" s="225"/>
      <c r="K337" s="225"/>
      <c r="L337" s="231"/>
      <c r="M337" s="232"/>
      <c r="N337" s="233"/>
      <c r="O337" s="233"/>
      <c r="P337" s="233"/>
      <c r="Q337" s="233"/>
      <c r="R337" s="233"/>
      <c r="S337" s="233"/>
      <c r="T337" s="23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5" t="s">
        <v>167</v>
      </c>
      <c r="AU337" s="235" t="s">
        <v>81</v>
      </c>
      <c r="AV337" s="13" t="s">
        <v>81</v>
      </c>
      <c r="AW337" s="13" t="s">
        <v>33</v>
      </c>
      <c r="AX337" s="13" t="s">
        <v>71</v>
      </c>
      <c r="AY337" s="235" t="s">
        <v>155</v>
      </c>
    </row>
    <row r="338" s="13" customFormat="1">
      <c r="A338" s="13"/>
      <c r="B338" s="224"/>
      <c r="C338" s="225"/>
      <c r="D338" s="226" t="s">
        <v>167</v>
      </c>
      <c r="E338" s="227" t="s">
        <v>19</v>
      </c>
      <c r="F338" s="228" t="s">
        <v>636</v>
      </c>
      <c r="G338" s="225"/>
      <c r="H338" s="229">
        <v>20.039999999999999</v>
      </c>
      <c r="I338" s="230"/>
      <c r="J338" s="225"/>
      <c r="K338" s="225"/>
      <c r="L338" s="231"/>
      <c r="M338" s="232"/>
      <c r="N338" s="233"/>
      <c r="O338" s="233"/>
      <c r="P338" s="233"/>
      <c r="Q338" s="233"/>
      <c r="R338" s="233"/>
      <c r="S338" s="233"/>
      <c r="T338" s="23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5" t="s">
        <v>167</v>
      </c>
      <c r="AU338" s="235" t="s">
        <v>81</v>
      </c>
      <c r="AV338" s="13" t="s">
        <v>81</v>
      </c>
      <c r="AW338" s="13" t="s">
        <v>33</v>
      </c>
      <c r="AX338" s="13" t="s">
        <v>71</v>
      </c>
      <c r="AY338" s="235" t="s">
        <v>155</v>
      </c>
    </row>
    <row r="339" s="16" customFormat="1">
      <c r="A339" s="16"/>
      <c r="B339" s="270"/>
      <c r="C339" s="271"/>
      <c r="D339" s="226" t="s">
        <v>167</v>
      </c>
      <c r="E339" s="272" t="s">
        <v>19</v>
      </c>
      <c r="F339" s="273" t="s">
        <v>3186</v>
      </c>
      <c r="G339" s="271"/>
      <c r="H339" s="274">
        <v>108.02000000000001</v>
      </c>
      <c r="I339" s="275"/>
      <c r="J339" s="271"/>
      <c r="K339" s="271"/>
      <c r="L339" s="276"/>
      <c r="M339" s="277"/>
      <c r="N339" s="278"/>
      <c r="O339" s="278"/>
      <c r="P339" s="278"/>
      <c r="Q339" s="278"/>
      <c r="R339" s="278"/>
      <c r="S339" s="278"/>
      <c r="T339" s="279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T339" s="280" t="s">
        <v>167</v>
      </c>
      <c r="AU339" s="280" t="s">
        <v>81</v>
      </c>
      <c r="AV339" s="16" t="s">
        <v>180</v>
      </c>
      <c r="AW339" s="16" t="s">
        <v>33</v>
      </c>
      <c r="AX339" s="16" t="s">
        <v>71</v>
      </c>
      <c r="AY339" s="280" t="s">
        <v>155</v>
      </c>
    </row>
    <row r="340" s="13" customFormat="1">
      <c r="A340" s="13"/>
      <c r="B340" s="224"/>
      <c r="C340" s="225"/>
      <c r="D340" s="226" t="s">
        <v>167</v>
      </c>
      <c r="E340" s="227" t="s">
        <v>19</v>
      </c>
      <c r="F340" s="228" t="s">
        <v>3306</v>
      </c>
      <c r="G340" s="225"/>
      <c r="H340" s="229">
        <v>16.399999999999999</v>
      </c>
      <c r="I340" s="230"/>
      <c r="J340" s="225"/>
      <c r="K340" s="225"/>
      <c r="L340" s="231"/>
      <c r="M340" s="232"/>
      <c r="N340" s="233"/>
      <c r="O340" s="233"/>
      <c r="P340" s="233"/>
      <c r="Q340" s="233"/>
      <c r="R340" s="233"/>
      <c r="S340" s="233"/>
      <c r="T340" s="23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5" t="s">
        <v>167</v>
      </c>
      <c r="AU340" s="235" t="s">
        <v>81</v>
      </c>
      <c r="AV340" s="13" t="s">
        <v>81</v>
      </c>
      <c r="AW340" s="13" t="s">
        <v>33</v>
      </c>
      <c r="AX340" s="13" t="s">
        <v>71</v>
      </c>
      <c r="AY340" s="235" t="s">
        <v>155</v>
      </c>
    </row>
    <row r="341" s="13" customFormat="1">
      <c r="A341" s="13"/>
      <c r="B341" s="224"/>
      <c r="C341" s="225"/>
      <c r="D341" s="226" t="s">
        <v>167</v>
      </c>
      <c r="E341" s="227" t="s">
        <v>19</v>
      </c>
      <c r="F341" s="228" t="s">
        <v>3307</v>
      </c>
      <c r="G341" s="225"/>
      <c r="H341" s="229">
        <v>17.199999999999999</v>
      </c>
      <c r="I341" s="230"/>
      <c r="J341" s="225"/>
      <c r="K341" s="225"/>
      <c r="L341" s="231"/>
      <c r="M341" s="232"/>
      <c r="N341" s="233"/>
      <c r="O341" s="233"/>
      <c r="P341" s="233"/>
      <c r="Q341" s="233"/>
      <c r="R341" s="233"/>
      <c r="S341" s="233"/>
      <c r="T341" s="23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5" t="s">
        <v>167</v>
      </c>
      <c r="AU341" s="235" t="s">
        <v>81</v>
      </c>
      <c r="AV341" s="13" t="s">
        <v>81</v>
      </c>
      <c r="AW341" s="13" t="s">
        <v>33</v>
      </c>
      <c r="AX341" s="13" t="s">
        <v>71</v>
      </c>
      <c r="AY341" s="235" t="s">
        <v>155</v>
      </c>
    </row>
    <row r="342" s="16" customFormat="1">
      <c r="A342" s="16"/>
      <c r="B342" s="270"/>
      <c r="C342" s="271"/>
      <c r="D342" s="226" t="s">
        <v>167</v>
      </c>
      <c r="E342" s="272" t="s">
        <v>19</v>
      </c>
      <c r="F342" s="273" t="s">
        <v>3308</v>
      </c>
      <c r="G342" s="271"/>
      <c r="H342" s="274">
        <v>33.599999999999994</v>
      </c>
      <c r="I342" s="275"/>
      <c r="J342" s="271"/>
      <c r="K342" s="271"/>
      <c r="L342" s="276"/>
      <c r="M342" s="277"/>
      <c r="N342" s="278"/>
      <c r="O342" s="278"/>
      <c r="P342" s="278"/>
      <c r="Q342" s="278"/>
      <c r="R342" s="278"/>
      <c r="S342" s="278"/>
      <c r="T342" s="279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T342" s="280" t="s">
        <v>167</v>
      </c>
      <c r="AU342" s="280" t="s">
        <v>81</v>
      </c>
      <c r="AV342" s="16" t="s">
        <v>180</v>
      </c>
      <c r="AW342" s="16" t="s">
        <v>33</v>
      </c>
      <c r="AX342" s="16" t="s">
        <v>71</v>
      </c>
      <c r="AY342" s="280" t="s">
        <v>155</v>
      </c>
    </row>
    <row r="343" s="13" customFormat="1">
      <c r="A343" s="13"/>
      <c r="B343" s="224"/>
      <c r="C343" s="225"/>
      <c r="D343" s="226" t="s">
        <v>167</v>
      </c>
      <c r="E343" s="227" t="s">
        <v>19</v>
      </c>
      <c r="F343" s="228" t="s">
        <v>3309</v>
      </c>
      <c r="G343" s="225"/>
      <c r="H343" s="229">
        <v>28.25</v>
      </c>
      <c r="I343" s="230"/>
      <c r="J343" s="225"/>
      <c r="K343" s="225"/>
      <c r="L343" s="231"/>
      <c r="M343" s="232"/>
      <c r="N343" s="233"/>
      <c r="O343" s="233"/>
      <c r="P343" s="233"/>
      <c r="Q343" s="233"/>
      <c r="R343" s="233"/>
      <c r="S343" s="233"/>
      <c r="T343" s="23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5" t="s">
        <v>167</v>
      </c>
      <c r="AU343" s="235" t="s">
        <v>81</v>
      </c>
      <c r="AV343" s="13" t="s">
        <v>81</v>
      </c>
      <c r="AW343" s="13" t="s">
        <v>33</v>
      </c>
      <c r="AX343" s="13" t="s">
        <v>71</v>
      </c>
      <c r="AY343" s="235" t="s">
        <v>155</v>
      </c>
    </row>
    <row r="344" s="13" customFormat="1">
      <c r="A344" s="13"/>
      <c r="B344" s="224"/>
      <c r="C344" s="225"/>
      <c r="D344" s="226" t="s">
        <v>167</v>
      </c>
      <c r="E344" s="227" t="s">
        <v>19</v>
      </c>
      <c r="F344" s="228" t="s">
        <v>3310</v>
      </c>
      <c r="G344" s="225"/>
      <c r="H344" s="229">
        <v>28.25</v>
      </c>
      <c r="I344" s="230"/>
      <c r="J344" s="225"/>
      <c r="K344" s="225"/>
      <c r="L344" s="231"/>
      <c r="M344" s="232"/>
      <c r="N344" s="233"/>
      <c r="O344" s="233"/>
      <c r="P344" s="233"/>
      <c r="Q344" s="233"/>
      <c r="R344" s="233"/>
      <c r="S344" s="233"/>
      <c r="T344" s="23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5" t="s">
        <v>167</v>
      </c>
      <c r="AU344" s="235" t="s">
        <v>81</v>
      </c>
      <c r="AV344" s="13" t="s">
        <v>81</v>
      </c>
      <c r="AW344" s="13" t="s">
        <v>33</v>
      </c>
      <c r="AX344" s="13" t="s">
        <v>71</v>
      </c>
      <c r="AY344" s="235" t="s">
        <v>155</v>
      </c>
    </row>
    <row r="345" s="13" customFormat="1">
      <c r="A345" s="13"/>
      <c r="B345" s="224"/>
      <c r="C345" s="225"/>
      <c r="D345" s="226" t="s">
        <v>167</v>
      </c>
      <c r="E345" s="227" t="s">
        <v>19</v>
      </c>
      <c r="F345" s="228" t="s">
        <v>3311</v>
      </c>
      <c r="G345" s="225"/>
      <c r="H345" s="229">
        <v>79.25</v>
      </c>
      <c r="I345" s="230"/>
      <c r="J345" s="225"/>
      <c r="K345" s="225"/>
      <c r="L345" s="231"/>
      <c r="M345" s="232"/>
      <c r="N345" s="233"/>
      <c r="O345" s="233"/>
      <c r="P345" s="233"/>
      <c r="Q345" s="233"/>
      <c r="R345" s="233"/>
      <c r="S345" s="233"/>
      <c r="T345" s="23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5" t="s">
        <v>167</v>
      </c>
      <c r="AU345" s="235" t="s">
        <v>81</v>
      </c>
      <c r="AV345" s="13" t="s">
        <v>81</v>
      </c>
      <c r="AW345" s="13" t="s">
        <v>33</v>
      </c>
      <c r="AX345" s="13" t="s">
        <v>71</v>
      </c>
      <c r="AY345" s="235" t="s">
        <v>155</v>
      </c>
    </row>
    <row r="346" s="13" customFormat="1">
      <c r="A346" s="13"/>
      <c r="B346" s="224"/>
      <c r="C346" s="225"/>
      <c r="D346" s="226" t="s">
        <v>167</v>
      </c>
      <c r="E346" s="227" t="s">
        <v>19</v>
      </c>
      <c r="F346" s="228" t="s">
        <v>3312</v>
      </c>
      <c r="G346" s="225"/>
      <c r="H346" s="229">
        <v>46.399999999999999</v>
      </c>
      <c r="I346" s="230"/>
      <c r="J346" s="225"/>
      <c r="K346" s="225"/>
      <c r="L346" s="231"/>
      <c r="M346" s="232"/>
      <c r="N346" s="233"/>
      <c r="O346" s="233"/>
      <c r="P346" s="233"/>
      <c r="Q346" s="233"/>
      <c r="R346" s="233"/>
      <c r="S346" s="233"/>
      <c r="T346" s="23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5" t="s">
        <v>167</v>
      </c>
      <c r="AU346" s="235" t="s">
        <v>81</v>
      </c>
      <c r="AV346" s="13" t="s">
        <v>81</v>
      </c>
      <c r="AW346" s="13" t="s">
        <v>33</v>
      </c>
      <c r="AX346" s="13" t="s">
        <v>71</v>
      </c>
      <c r="AY346" s="235" t="s">
        <v>155</v>
      </c>
    </row>
    <row r="347" s="16" customFormat="1">
      <c r="A347" s="16"/>
      <c r="B347" s="270"/>
      <c r="C347" s="271"/>
      <c r="D347" s="226" t="s">
        <v>167</v>
      </c>
      <c r="E347" s="272" t="s">
        <v>19</v>
      </c>
      <c r="F347" s="273" t="s">
        <v>3313</v>
      </c>
      <c r="G347" s="271"/>
      <c r="H347" s="274">
        <v>182.15000000000001</v>
      </c>
      <c r="I347" s="275"/>
      <c r="J347" s="271"/>
      <c r="K347" s="271"/>
      <c r="L347" s="276"/>
      <c r="M347" s="277"/>
      <c r="N347" s="278"/>
      <c r="O347" s="278"/>
      <c r="P347" s="278"/>
      <c r="Q347" s="278"/>
      <c r="R347" s="278"/>
      <c r="S347" s="278"/>
      <c r="T347" s="279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80" t="s">
        <v>167</v>
      </c>
      <c r="AU347" s="280" t="s">
        <v>81</v>
      </c>
      <c r="AV347" s="16" t="s">
        <v>180</v>
      </c>
      <c r="AW347" s="16" t="s">
        <v>33</v>
      </c>
      <c r="AX347" s="16" t="s">
        <v>71</v>
      </c>
      <c r="AY347" s="280" t="s">
        <v>155</v>
      </c>
    </row>
    <row r="348" s="14" customFormat="1">
      <c r="A348" s="14"/>
      <c r="B348" s="236"/>
      <c r="C348" s="237"/>
      <c r="D348" s="226" t="s">
        <v>167</v>
      </c>
      <c r="E348" s="238" t="s">
        <v>19</v>
      </c>
      <c r="F348" s="239" t="s">
        <v>177</v>
      </c>
      <c r="G348" s="237"/>
      <c r="H348" s="240">
        <v>586.26999999999987</v>
      </c>
      <c r="I348" s="241"/>
      <c r="J348" s="237"/>
      <c r="K348" s="237"/>
      <c r="L348" s="242"/>
      <c r="M348" s="243"/>
      <c r="N348" s="244"/>
      <c r="O348" s="244"/>
      <c r="P348" s="244"/>
      <c r="Q348" s="244"/>
      <c r="R348" s="244"/>
      <c r="S348" s="244"/>
      <c r="T348" s="24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6" t="s">
        <v>167</v>
      </c>
      <c r="AU348" s="246" t="s">
        <v>81</v>
      </c>
      <c r="AV348" s="14" t="s">
        <v>163</v>
      </c>
      <c r="AW348" s="14" t="s">
        <v>33</v>
      </c>
      <c r="AX348" s="14" t="s">
        <v>79</v>
      </c>
      <c r="AY348" s="246" t="s">
        <v>155</v>
      </c>
    </row>
    <row r="349" s="2" customFormat="1" ht="16.5" customHeight="1">
      <c r="A349" s="40"/>
      <c r="B349" s="41"/>
      <c r="C349" s="257" t="s">
        <v>427</v>
      </c>
      <c r="D349" s="257" t="s">
        <v>192</v>
      </c>
      <c r="E349" s="258" t="s">
        <v>3314</v>
      </c>
      <c r="F349" s="259" t="s">
        <v>3315</v>
      </c>
      <c r="G349" s="260" t="s">
        <v>338</v>
      </c>
      <c r="H349" s="261">
        <v>615.58399999999995</v>
      </c>
      <c r="I349" s="262"/>
      <c r="J349" s="263">
        <f>ROUND(I349*H349,2)</f>
        <v>0</v>
      </c>
      <c r="K349" s="259" t="s">
        <v>732</v>
      </c>
      <c r="L349" s="264"/>
      <c r="M349" s="265" t="s">
        <v>19</v>
      </c>
      <c r="N349" s="266" t="s">
        <v>42</v>
      </c>
      <c r="O349" s="86"/>
      <c r="P349" s="215">
        <f>O349*H349</f>
        <v>0</v>
      </c>
      <c r="Q349" s="215">
        <v>0.00010000000000000001</v>
      </c>
      <c r="R349" s="215">
        <f>Q349*H349</f>
        <v>0.061558399999999999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195</v>
      </c>
      <c r="AT349" s="217" t="s">
        <v>192</v>
      </c>
      <c r="AU349" s="217" t="s">
        <v>81</v>
      </c>
      <c r="AY349" s="19" t="s">
        <v>155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79</v>
      </c>
      <c r="BK349" s="218">
        <f>ROUND(I349*H349,2)</f>
        <v>0</v>
      </c>
      <c r="BL349" s="19" t="s">
        <v>163</v>
      </c>
      <c r="BM349" s="217" t="s">
        <v>3316</v>
      </c>
    </row>
    <row r="350" s="13" customFormat="1">
      <c r="A350" s="13"/>
      <c r="B350" s="224"/>
      <c r="C350" s="225"/>
      <c r="D350" s="226" t="s">
        <v>167</v>
      </c>
      <c r="E350" s="227" t="s">
        <v>19</v>
      </c>
      <c r="F350" s="228" t="s">
        <v>3317</v>
      </c>
      <c r="G350" s="225"/>
      <c r="H350" s="229">
        <v>615.58399999999995</v>
      </c>
      <c r="I350" s="230"/>
      <c r="J350" s="225"/>
      <c r="K350" s="225"/>
      <c r="L350" s="231"/>
      <c r="M350" s="232"/>
      <c r="N350" s="233"/>
      <c r="O350" s="233"/>
      <c r="P350" s="233"/>
      <c r="Q350" s="233"/>
      <c r="R350" s="233"/>
      <c r="S350" s="233"/>
      <c r="T350" s="23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5" t="s">
        <v>167</v>
      </c>
      <c r="AU350" s="235" t="s">
        <v>81</v>
      </c>
      <c r="AV350" s="13" t="s">
        <v>81</v>
      </c>
      <c r="AW350" s="13" t="s">
        <v>33</v>
      </c>
      <c r="AX350" s="13" t="s">
        <v>71</v>
      </c>
      <c r="AY350" s="235" t="s">
        <v>155</v>
      </c>
    </row>
    <row r="351" s="14" customFormat="1">
      <c r="A351" s="14"/>
      <c r="B351" s="236"/>
      <c r="C351" s="237"/>
      <c r="D351" s="226" t="s">
        <v>167</v>
      </c>
      <c r="E351" s="238" t="s">
        <v>19</v>
      </c>
      <c r="F351" s="239" t="s">
        <v>177</v>
      </c>
      <c r="G351" s="237"/>
      <c r="H351" s="240">
        <v>615.58399999999995</v>
      </c>
      <c r="I351" s="241"/>
      <c r="J351" s="237"/>
      <c r="K351" s="237"/>
      <c r="L351" s="242"/>
      <c r="M351" s="243"/>
      <c r="N351" s="244"/>
      <c r="O351" s="244"/>
      <c r="P351" s="244"/>
      <c r="Q351" s="244"/>
      <c r="R351" s="244"/>
      <c r="S351" s="244"/>
      <c r="T351" s="24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6" t="s">
        <v>167</v>
      </c>
      <c r="AU351" s="246" t="s">
        <v>81</v>
      </c>
      <c r="AV351" s="14" t="s">
        <v>163</v>
      </c>
      <c r="AW351" s="14" t="s">
        <v>33</v>
      </c>
      <c r="AX351" s="14" t="s">
        <v>79</v>
      </c>
      <c r="AY351" s="246" t="s">
        <v>155</v>
      </c>
    </row>
    <row r="352" s="2" customFormat="1" ht="16.5" customHeight="1">
      <c r="A352" s="40"/>
      <c r="B352" s="41"/>
      <c r="C352" s="206" t="s">
        <v>445</v>
      </c>
      <c r="D352" s="206" t="s">
        <v>158</v>
      </c>
      <c r="E352" s="207" t="s">
        <v>3300</v>
      </c>
      <c r="F352" s="208" t="s">
        <v>3301</v>
      </c>
      <c r="G352" s="209" t="s">
        <v>338</v>
      </c>
      <c r="H352" s="210">
        <v>308.62</v>
      </c>
      <c r="I352" s="211"/>
      <c r="J352" s="212">
        <f>ROUND(I352*H352,2)</f>
        <v>0</v>
      </c>
      <c r="K352" s="208" t="s">
        <v>162</v>
      </c>
      <c r="L352" s="46"/>
      <c r="M352" s="213" t="s">
        <v>19</v>
      </c>
      <c r="N352" s="214" t="s">
        <v>42</v>
      </c>
      <c r="O352" s="86"/>
      <c r="P352" s="215">
        <f>O352*H352</f>
        <v>0</v>
      </c>
      <c r="Q352" s="215">
        <v>0</v>
      </c>
      <c r="R352" s="215">
        <f>Q352*H352</f>
        <v>0</v>
      </c>
      <c r="S352" s="215">
        <v>0</v>
      </c>
      <c r="T352" s="216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17" t="s">
        <v>163</v>
      </c>
      <c r="AT352" s="217" t="s">
        <v>158</v>
      </c>
      <c r="AU352" s="217" t="s">
        <v>81</v>
      </c>
      <c r="AY352" s="19" t="s">
        <v>155</v>
      </c>
      <c r="BE352" s="218">
        <f>IF(N352="základní",J352,0)</f>
        <v>0</v>
      </c>
      <c r="BF352" s="218">
        <f>IF(N352="snížená",J352,0)</f>
        <v>0</v>
      </c>
      <c r="BG352" s="218">
        <f>IF(N352="zákl. přenesená",J352,0)</f>
        <v>0</v>
      </c>
      <c r="BH352" s="218">
        <f>IF(N352="sníž. přenesená",J352,0)</f>
        <v>0</v>
      </c>
      <c r="BI352" s="218">
        <f>IF(N352="nulová",J352,0)</f>
        <v>0</v>
      </c>
      <c r="BJ352" s="19" t="s">
        <v>79</v>
      </c>
      <c r="BK352" s="218">
        <f>ROUND(I352*H352,2)</f>
        <v>0</v>
      </c>
      <c r="BL352" s="19" t="s">
        <v>163</v>
      </c>
      <c r="BM352" s="217" t="s">
        <v>3318</v>
      </c>
    </row>
    <row r="353" s="2" customFormat="1">
      <c r="A353" s="40"/>
      <c r="B353" s="41"/>
      <c r="C353" s="42"/>
      <c r="D353" s="219" t="s">
        <v>165</v>
      </c>
      <c r="E353" s="42"/>
      <c r="F353" s="220" t="s">
        <v>3303</v>
      </c>
      <c r="G353" s="42"/>
      <c r="H353" s="42"/>
      <c r="I353" s="221"/>
      <c r="J353" s="42"/>
      <c r="K353" s="42"/>
      <c r="L353" s="46"/>
      <c r="M353" s="222"/>
      <c r="N353" s="223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165</v>
      </c>
      <c r="AU353" s="19" t="s">
        <v>81</v>
      </c>
    </row>
    <row r="354" s="13" customFormat="1">
      <c r="A354" s="13"/>
      <c r="B354" s="224"/>
      <c r="C354" s="225"/>
      <c r="D354" s="226" t="s">
        <v>167</v>
      </c>
      <c r="E354" s="227" t="s">
        <v>19</v>
      </c>
      <c r="F354" s="228" t="s">
        <v>3319</v>
      </c>
      <c r="G354" s="225"/>
      <c r="H354" s="229">
        <v>94</v>
      </c>
      <c r="I354" s="230"/>
      <c r="J354" s="225"/>
      <c r="K354" s="225"/>
      <c r="L354" s="231"/>
      <c r="M354" s="232"/>
      <c r="N354" s="233"/>
      <c r="O354" s="233"/>
      <c r="P354" s="233"/>
      <c r="Q354" s="233"/>
      <c r="R354" s="233"/>
      <c r="S354" s="233"/>
      <c r="T354" s="23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5" t="s">
        <v>167</v>
      </c>
      <c r="AU354" s="235" t="s">
        <v>81</v>
      </c>
      <c r="AV354" s="13" t="s">
        <v>81</v>
      </c>
      <c r="AW354" s="13" t="s">
        <v>33</v>
      </c>
      <c r="AX354" s="13" t="s">
        <v>71</v>
      </c>
      <c r="AY354" s="235" t="s">
        <v>155</v>
      </c>
    </row>
    <row r="355" s="13" customFormat="1">
      <c r="A355" s="13"/>
      <c r="B355" s="224"/>
      <c r="C355" s="225"/>
      <c r="D355" s="226" t="s">
        <v>167</v>
      </c>
      <c r="E355" s="227" t="s">
        <v>19</v>
      </c>
      <c r="F355" s="228" t="s">
        <v>3320</v>
      </c>
      <c r="G355" s="225"/>
      <c r="H355" s="229">
        <v>5</v>
      </c>
      <c r="I355" s="230"/>
      <c r="J355" s="225"/>
      <c r="K355" s="225"/>
      <c r="L355" s="231"/>
      <c r="M355" s="232"/>
      <c r="N355" s="233"/>
      <c r="O355" s="233"/>
      <c r="P355" s="233"/>
      <c r="Q355" s="233"/>
      <c r="R355" s="233"/>
      <c r="S355" s="233"/>
      <c r="T355" s="23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5" t="s">
        <v>167</v>
      </c>
      <c r="AU355" s="235" t="s">
        <v>81</v>
      </c>
      <c r="AV355" s="13" t="s">
        <v>81</v>
      </c>
      <c r="AW355" s="13" t="s">
        <v>33</v>
      </c>
      <c r="AX355" s="13" t="s">
        <v>71</v>
      </c>
      <c r="AY355" s="235" t="s">
        <v>155</v>
      </c>
    </row>
    <row r="356" s="16" customFormat="1">
      <c r="A356" s="16"/>
      <c r="B356" s="270"/>
      <c r="C356" s="271"/>
      <c r="D356" s="226" t="s">
        <v>167</v>
      </c>
      <c r="E356" s="272" t="s">
        <v>19</v>
      </c>
      <c r="F356" s="273" t="s">
        <v>3165</v>
      </c>
      <c r="G356" s="271"/>
      <c r="H356" s="274">
        <v>99</v>
      </c>
      <c r="I356" s="275"/>
      <c r="J356" s="271"/>
      <c r="K356" s="271"/>
      <c r="L356" s="276"/>
      <c r="M356" s="277"/>
      <c r="N356" s="278"/>
      <c r="O356" s="278"/>
      <c r="P356" s="278"/>
      <c r="Q356" s="278"/>
      <c r="R356" s="278"/>
      <c r="S356" s="278"/>
      <c r="T356" s="279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80" t="s">
        <v>167</v>
      </c>
      <c r="AU356" s="280" t="s">
        <v>81</v>
      </c>
      <c r="AV356" s="16" t="s">
        <v>180</v>
      </c>
      <c r="AW356" s="16" t="s">
        <v>33</v>
      </c>
      <c r="AX356" s="16" t="s">
        <v>71</v>
      </c>
      <c r="AY356" s="280" t="s">
        <v>155</v>
      </c>
    </row>
    <row r="357" s="13" customFormat="1">
      <c r="A357" s="13"/>
      <c r="B357" s="224"/>
      <c r="C357" s="225"/>
      <c r="D357" s="226" t="s">
        <v>167</v>
      </c>
      <c r="E357" s="227" t="s">
        <v>19</v>
      </c>
      <c r="F357" s="228" t="s">
        <v>3321</v>
      </c>
      <c r="G357" s="225"/>
      <c r="H357" s="229">
        <v>98.700000000000003</v>
      </c>
      <c r="I357" s="230"/>
      <c r="J357" s="225"/>
      <c r="K357" s="225"/>
      <c r="L357" s="231"/>
      <c r="M357" s="232"/>
      <c r="N357" s="233"/>
      <c r="O357" s="233"/>
      <c r="P357" s="233"/>
      <c r="Q357" s="233"/>
      <c r="R357" s="233"/>
      <c r="S357" s="233"/>
      <c r="T357" s="23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5" t="s">
        <v>167</v>
      </c>
      <c r="AU357" s="235" t="s">
        <v>81</v>
      </c>
      <c r="AV357" s="13" t="s">
        <v>81</v>
      </c>
      <c r="AW357" s="13" t="s">
        <v>33</v>
      </c>
      <c r="AX357" s="13" t="s">
        <v>71</v>
      </c>
      <c r="AY357" s="235" t="s">
        <v>155</v>
      </c>
    </row>
    <row r="358" s="13" customFormat="1">
      <c r="A358" s="13"/>
      <c r="B358" s="224"/>
      <c r="C358" s="225"/>
      <c r="D358" s="226" t="s">
        <v>167</v>
      </c>
      <c r="E358" s="227" t="s">
        <v>19</v>
      </c>
      <c r="F358" s="228" t="s">
        <v>3322</v>
      </c>
      <c r="G358" s="225"/>
      <c r="H358" s="229">
        <v>1.2</v>
      </c>
      <c r="I358" s="230"/>
      <c r="J358" s="225"/>
      <c r="K358" s="225"/>
      <c r="L358" s="231"/>
      <c r="M358" s="232"/>
      <c r="N358" s="233"/>
      <c r="O358" s="233"/>
      <c r="P358" s="233"/>
      <c r="Q358" s="233"/>
      <c r="R358" s="233"/>
      <c r="S358" s="233"/>
      <c r="T358" s="23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5" t="s">
        <v>167</v>
      </c>
      <c r="AU358" s="235" t="s">
        <v>81</v>
      </c>
      <c r="AV358" s="13" t="s">
        <v>81</v>
      </c>
      <c r="AW358" s="13" t="s">
        <v>33</v>
      </c>
      <c r="AX358" s="13" t="s">
        <v>71</v>
      </c>
      <c r="AY358" s="235" t="s">
        <v>155</v>
      </c>
    </row>
    <row r="359" s="13" customFormat="1">
      <c r="A359" s="13"/>
      <c r="B359" s="224"/>
      <c r="C359" s="225"/>
      <c r="D359" s="226" t="s">
        <v>167</v>
      </c>
      <c r="E359" s="227" t="s">
        <v>19</v>
      </c>
      <c r="F359" s="228" t="s">
        <v>637</v>
      </c>
      <c r="G359" s="225"/>
      <c r="H359" s="229">
        <v>6.7000000000000002</v>
      </c>
      <c r="I359" s="230"/>
      <c r="J359" s="225"/>
      <c r="K359" s="225"/>
      <c r="L359" s="231"/>
      <c r="M359" s="232"/>
      <c r="N359" s="233"/>
      <c r="O359" s="233"/>
      <c r="P359" s="233"/>
      <c r="Q359" s="233"/>
      <c r="R359" s="233"/>
      <c r="S359" s="233"/>
      <c r="T359" s="23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5" t="s">
        <v>167</v>
      </c>
      <c r="AU359" s="235" t="s">
        <v>81</v>
      </c>
      <c r="AV359" s="13" t="s">
        <v>81</v>
      </c>
      <c r="AW359" s="13" t="s">
        <v>33</v>
      </c>
      <c r="AX359" s="13" t="s">
        <v>71</v>
      </c>
      <c r="AY359" s="235" t="s">
        <v>155</v>
      </c>
    </row>
    <row r="360" s="13" customFormat="1">
      <c r="A360" s="13"/>
      <c r="B360" s="224"/>
      <c r="C360" s="225"/>
      <c r="D360" s="226" t="s">
        <v>167</v>
      </c>
      <c r="E360" s="227" t="s">
        <v>19</v>
      </c>
      <c r="F360" s="228" t="s">
        <v>3305</v>
      </c>
      <c r="G360" s="225"/>
      <c r="H360" s="229">
        <v>10.4</v>
      </c>
      <c r="I360" s="230"/>
      <c r="J360" s="225"/>
      <c r="K360" s="225"/>
      <c r="L360" s="231"/>
      <c r="M360" s="232"/>
      <c r="N360" s="233"/>
      <c r="O360" s="233"/>
      <c r="P360" s="233"/>
      <c r="Q360" s="233"/>
      <c r="R360" s="233"/>
      <c r="S360" s="233"/>
      <c r="T360" s="23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5" t="s">
        <v>167</v>
      </c>
      <c r="AU360" s="235" t="s">
        <v>81</v>
      </c>
      <c r="AV360" s="13" t="s">
        <v>81</v>
      </c>
      <c r="AW360" s="13" t="s">
        <v>33</v>
      </c>
      <c r="AX360" s="13" t="s">
        <v>71</v>
      </c>
      <c r="AY360" s="235" t="s">
        <v>155</v>
      </c>
    </row>
    <row r="361" s="16" customFormat="1">
      <c r="A361" s="16"/>
      <c r="B361" s="270"/>
      <c r="C361" s="271"/>
      <c r="D361" s="226" t="s">
        <v>167</v>
      </c>
      <c r="E361" s="272" t="s">
        <v>19</v>
      </c>
      <c r="F361" s="273" t="s">
        <v>3175</v>
      </c>
      <c r="G361" s="271"/>
      <c r="H361" s="274">
        <v>117.00000000000001</v>
      </c>
      <c r="I361" s="275"/>
      <c r="J361" s="271"/>
      <c r="K361" s="271"/>
      <c r="L361" s="276"/>
      <c r="M361" s="277"/>
      <c r="N361" s="278"/>
      <c r="O361" s="278"/>
      <c r="P361" s="278"/>
      <c r="Q361" s="278"/>
      <c r="R361" s="278"/>
      <c r="S361" s="278"/>
      <c r="T361" s="279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T361" s="280" t="s">
        <v>167</v>
      </c>
      <c r="AU361" s="280" t="s">
        <v>81</v>
      </c>
      <c r="AV361" s="16" t="s">
        <v>180</v>
      </c>
      <c r="AW361" s="16" t="s">
        <v>33</v>
      </c>
      <c r="AX361" s="16" t="s">
        <v>71</v>
      </c>
      <c r="AY361" s="280" t="s">
        <v>155</v>
      </c>
    </row>
    <row r="362" s="13" customFormat="1">
      <c r="A362" s="13"/>
      <c r="B362" s="224"/>
      <c r="C362" s="225"/>
      <c r="D362" s="226" t="s">
        <v>167</v>
      </c>
      <c r="E362" s="227" t="s">
        <v>19</v>
      </c>
      <c r="F362" s="228" t="s">
        <v>3323</v>
      </c>
      <c r="G362" s="225"/>
      <c r="H362" s="229">
        <v>65.799999999999997</v>
      </c>
      <c r="I362" s="230"/>
      <c r="J362" s="225"/>
      <c r="K362" s="225"/>
      <c r="L362" s="231"/>
      <c r="M362" s="232"/>
      <c r="N362" s="233"/>
      <c r="O362" s="233"/>
      <c r="P362" s="233"/>
      <c r="Q362" s="233"/>
      <c r="R362" s="233"/>
      <c r="S362" s="233"/>
      <c r="T362" s="23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5" t="s">
        <v>167</v>
      </c>
      <c r="AU362" s="235" t="s">
        <v>81</v>
      </c>
      <c r="AV362" s="13" t="s">
        <v>81</v>
      </c>
      <c r="AW362" s="13" t="s">
        <v>33</v>
      </c>
      <c r="AX362" s="13" t="s">
        <v>71</v>
      </c>
      <c r="AY362" s="235" t="s">
        <v>155</v>
      </c>
    </row>
    <row r="363" s="13" customFormat="1">
      <c r="A363" s="13"/>
      <c r="B363" s="224"/>
      <c r="C363" s="225"/>
      <c r="D363" s="226" t="s">
        <v>167</v>
      </c>
      <c r="E363" s="227" t="s">
        <v>19</v>
      </c>
      <c r="F363" s="228" t="s">
        <v>635</v>
      </c>
      <c r="G363" s="225"/>
      <c r="H363" s="229">
        <v>6.7800000000000002</v>
      </c>
      <c r="I363" s="230"/>
      <c r="J363" s="225"/>
      <c r="K363" s="225"/>
      <c r="L363" s="231"/>
      <c r="M363" s="232"/>
      <c r="N363" s="233"/>
      <c r="O363" s="233"/>
      <c r="P363" s="233"/>
      <c r="Q363" s="233"/>
      <c r="R363" s="233"/>
      <c r="S363" s="233"/>
      <c r="T363" s="23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35" t="s">
        <v>167</v>
      </c>
      <c r="AU363" s="235" t="s">
        <v>81</v>
      </c>
      <c r="AV363" s="13" t="s">
        <v>81</v>
      </c>
      <c r="AW363" s="13" t="s">
        <v>33</v>
      </c>
      <c r="AX363" s="13" t="s">
        <v>71</v>
      </c>
      <c r="AY363" s="235" t="s">
        <v>155</v>
      </c>
    </row>
    <row r="364" s="13" customFormat="1">
      <c r="A364" s="13"/>
      <c r="B364" s="224"/>
      <c r="C364" s="225"/>
      <c r="D364" s="226" t="s">
        <v>167</v>
      </c>
      <c r="E364" s="227" t="s">
        <v>19</v>
      </c>
      <c r="F364" s="228" t="s">
        <v>636</v>
      </c>
      <c r="G364" s="225"/>
      <c r="H364" s="229">
        <v>20.039999999999999</v>
      </c>
      <c r="I364" s="230"/>
      <c r="J364" s="225"/>
      <c r="K364" s="225"/>
      <c r="L364" s="231"/>
      <c r="M364" s="232"/>
      <c r="N364" s="233"/>
      <c r="O364" s="233"/>
      <c r="P364" s="233"/>
      <c r="Q364" s="233"/>
      <c r="R364" s="233"/>
      <c r="S364" s="233"/>
      <c r="T364" s="23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5" t="s">
        <v>167</v>
      </c>
      <c r="AU364" s="235" t="s">
        <v>81</v>
      </c>
      <c r="AV364" s="13" t="s">
        <v>81</v>
      </c>
      <c r="AW364" s="13" t="s">
        <v>33</v>
      </c>
      <c r="AX364" s="13" t="s">
        <v>71</v>
      </c>
      <c r="AY364" s="235" t="s">
        <v>155</v>
      </c>
    </row>
    <row r="365" s="16" customFormat="1">
      <c r="A365" s="16"/>
      <c r="B365" s="270"/>
      <c r="C365" s="271"/>
      <c r="D365" s="226" t="s">
        <v>167</v>
      </c>
      <c r="E365" s="272" t="s">
        <v>19</v>
      </c>
      <c r="F365" s="273" t="s">
        <v>3186</v>
      </c>
      <c r="G365" s="271"/>
      <c r="H365" s="274">
        <v>92.620000000000005</v>
      </c>
      <c r="I365" s="275"/>
      <c r="J365" s="271"/>
      <c r="K365" s="271"/>
      <c r="L365" s="276"/>
      <c r="M365" s="277"/>
      <c r="N365" s="278"/>
      <c r="O365" s="278"/>
      <c r="P365" s="278"/>
      <c r="Q365" s="278"/>
      <c r="R365" s="278"/>
      <c r="S365" s="278"/>
      <c r="T365" s="279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T365" s="280" t="s">
        <v>167</v>
      </c>
      <c r="AU365" s="280" t="s">
        <v>81</v>
      </c>
      <c r="AV365" s="16" t="s">
        <v>180</v>
      </c>
      <c r="AW365" s="16" t="s">
        <v>33</v>
      </c>
      <c r="AX365" s="16" t="s">
        <v>71</v>
      </c>
      <c r="AY365" s="280" t="s">
        <v>155</v>
      </c>
    </row>
    <row r="366" s="14" customFormat="1">
      <c r="A366" s="14"/>
      <c r="B366" s="236"/>
      <c r="C366" s="237"/>
      <c r="D366" s="226" t="s">
        <v>167</v>
      </c>
      <c r="E366" s="238" t="s">
        <v>19</v>
      </c>
      <c r="F366" s="239" t="s">
        <v>177</v>
      </c>
      <c r="G366" s="237"/>
      <c r="H366" s="240">
        <v>308.61999999999995</v>
      </c>
      <c r="I366" s="241"/>
      <c r="J366" s="237"/>
      <c r="K366" s="237"/>
      <c r="L366" s="242"/>
      <c r="M366" s="243"/>
      <c r="N366" s="244"/>
      <c r="O366" s="244"/>
      <c r="P366" s="244"/>
      <c r="Q366" s="244"/>
      <c r="R366" s="244"/>
      <c r="S366" s="244"/>
      <c r="T366" s="24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6" t="s">
        <v>167</v>
      </c>
      <c r="AU366" s="246" t="s">
        <v>81</v>
      </c>
      <c r="AV366" s="14" t="s">
        <v>163</v>
      </c>
      <c r="AW366" s="14" t="s">
        <v>33</v>
      </c>
      <c r="AX366" s="14" t="s">
        <v>79</v>
      </c>
      <c r="AY366" s="246" t="s">
        <v>155</v>
      </c>
    </row>
    <row r="367" s="2" customFormat="1" ht="16.5" customHeight="1">
      <c r="A367" s="40"/>
      <c r="B367" s="41"/>
      <c r="C367" s="257" t="s">
        <v>453</v>
      </c>
      <c r="D367" s="257" t="s">
        <v>192</v>
      </c>
      <c r="E367" s="258" t="s">
        <v>3324</v>
      </c>
      <c r="F367" s="259" t="s">
        <v>3325</v>
      </c>
      <c r="G367" s="260" t="s">
        <v>338</v>
      </c>
      <c r="H367" s="261">
        <v>324.05099999999999</v>
      </c>
      <c r="I367" s="262"/>
      <c r="J367" s="263">
        <f>ROUND(I367*H367,2)</f>
        <v>0</v>
      </c>
      <c r="K367" s="259" t="s">
        <v>162</v>
      </c>
      <c r="L367" s="264"/>
      <c r="M367" s="265" t="s">
        <v>19</v>
      </c>
      <c r="N367" s="266" t="s">
        <v>42</v>
      </c>
      <c r="O367" s="86"/>
      <c r="P367" s="215">
        <f>O367*H367</f>
        <v>0</v>
      </c>
      <c r="Q367" s="215">
        <v>4.0000000000000003E-05</v>
      </c>
      <c r="R367" s="215">
        <f>Q367*H367</f>
        <v>0.012962040000000001</v>
      </c>
      <c r="S367" s="215">
        <v>0</v>
      </c>
      <c r="T367" s="216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17" t="s">
        <v>195</v>
      </c>
      <c r="AT367" s="217" t="s">
        <v>192</v>
      </c>
      <c r="AU367" s="217" t="s">
        <v>81</v>
      </c>
      <c r="AY367" s="19" t="s">
        <v>155</v>
      </c>
      <c r="BE367" s="218">
        <f>IF(N367="základní",J367,0)</f>
        <v>0</v>
      </c>
      <c r="BF367" s="218">
        <f>IF(N367="snížená",J367,0)</f>
        <v>0</v>
      </c>
      <c r="BG367" s="218">
        <f>IF(N367="zákl. přenesená",J367,0)</f>
        <v>0</v>
      </c>
      <c r="BH367" s="218">
        <f>IF(N367="sníž. přenesená",J367,0)</f>
        <v>0</v>
      </c>
      <c r="BI367" s="218">
        <f>IF(N367="nulová",J367,0)</f>
        <v>0</v>
      </c>
      <c r="BJ367" s="19" t="s">
        <v>79</v>
      </c>
      <c r="BK367" s="218">
        <f>ROUND(I367*H367,2)</f>
        <v>0</v>
      </c>
      <c r="BL367" s="19" t="s">
        <v>163</v>
      </c>
      <c r="BM367" s="217" t="s">
        <v>3326</v>
      </c>
    </row>
    <row r="368" s="13" customFormat="1">
      <c r="A368" s="13"/>
      <c r="B368" s="224"/>
      <c r="C368" s="225"/>
      <c r="D368" s="226" t="s">
        <v>167</v>
      </c>
      <c r="E368" s="227" t="s">
        <v>19</v>
      </c>
      <c r="F368" s="228" t="s">
        <v>3327</v>
      </c>
      <c r="G368" s="225"/>
      <c r="H368" s="229">
        <v>324.05099999999999</v>
      </c>
      <c r="I368" s="230"/>
      <c r="J368" s="225"/>
      <c r="K368" s="225"/>
      <c r="L368" s="231"/>
      <c r="M368" s="232"/>
      <c r="N368" s="233"/>
      <c r="O368" s="233"/>
      <c r="P368" s="233"/>
      <c r="Q368" s="233"/>
      <c r="R368" s="233"/>
      <c r="S368" s="233"/>
      <c r="T368" s="23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5" t="s">
        <v>167</v>
      </c>
      <c r="AU368" s="235" t="s">
        <v>81</v>
      </c>
      <c r="AV368" s="13" t="s">
        <v>81</v>
      </c>
      <c r="AW368" s="13" t="s">
        <v>33</v>
      </c>
      <c r="AX368" s="13" t="s">
        <v>71</v>
      </c>
      <c r="AY368" s="235" t="s">
        <v>155</v>
      </c>
    </row>
    <row r="369" s="14" customFormat="1">
      <c r="A369" s="14"/>
      <c r="B369" s="236"/>
      <c r="C369" s="237"/>
      <c r="D369" s="226" t="s">
        <v>167</v>
      </c>
      <c r="E369" s="238" t="s">
        <v>19</v>
      </c>
      <c r="F369" s="239" t="s">
        <v>177</v>
      </c>
      <c r="G369" s="237"/>
      <c r="H369" s="240">
        <v>324.05099999999999</v>
      </c>
      <c r="I369" s="241"/>
      <c r="J369" s="237"/>
      <c r="K369" s="237"/>
      <c r="L369" s="242"/>
      <c r="M369" s="243"/>
      <c r="N369" s="244"/>
      <c r="O369" s="244"/>
      <c r="P369" s="244"/>
      <c r="Q369" s="244"/>
      <c r="R369" s="244"/>
      <c r="S369" s="244"/>
      <c r="T369" s="245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6" t="s">
        <v>167</v>
      </c>
      <c r="AU369" s="246" t="s">
        <v>81</v>
      </c>
      <c r="AV369" s="14" t="s">
        <v>163</v>
      </c>
      <c r="AW369" s="14" t="s">
        <v>33</v>
      </c>
      <c r="AX369" s="14" t="s">
        <v>79</v>
      </c>
      <c r="AY369" s="246" t="s">
        <v>155</v>
      </c>
    </row>
    <row r="370" s="2" customFormat="1" ht="16.5" customHeight="1">
      <c r="A370" s="40"/>
      <c r="B370" s="41"/>
      <c r="C370" s="206" t="s">
        <v>459</v>
      </c>
      <c r="D370" s="206" t="s">
        <v>158</v>
      </c>
      <c r="E370" s="207" t="s">
        <v>3300</v>
      </c>
      <c r="F370" s="208" t="s">
        <v>3301</v>
      </c>
      <c r="G370" s="209" t="s">
        <v>338</v>
      </c>
      <c r="H370" s="210">
        <v>68.799999999999997</v>
      </c>
      <c r="I370" s="211"/>
      <c r="J370" s="212">
        <f>ROUND(I370*H370,2)</f>
        <v>0</v>
      </c>
      <c r="K370" s="208" t="s">
        <v>162</v>
      </c>
      <c r="L370" s="46"/>
      <c r="M370" s="213" t="s">
        <v>19</v>
      </c>
      <c r="N370" s="214" t="s">
        <v>42</v>
      </c>
      <c r="O370" s="86"/>
      <c r="P370" s="215">
        <f>O370*H370</f>
        <v>0</v>
      </c>
      <c r="Q370" s="215">
        <v>0</v>
      </c>
      <c r="R370" s="215">
        <f>Q370*H370</f>
        <v>0</v>
      </c>
      <c r="S370" s="215">
        <v>0</v>
      </c>
      <c r="T370" s="21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17" t="s">
        <v>163</v>
      </c>
      <c r="AT370" s="217" t="s">
        <v>158</v>
      </c>
      <c r="AU370" s="217" t="s">
        <v>81</v>
      </c>
      <c r="AY370" s="19" t="s">
        <v>155</v>
      </c>
      <c r="BE370" s="218">
        <f>IF(N370="základní",J370,0)</f>
        <v>0</v>
      </c>
      <c r="BF370" s="218">
        <f>IF(N370="snížená",J370,0)</f>
        <v>0</v>
      </c>
      <c r="BG370" s="218">
        <f>IF(N370="zákl. přenesená",J370,0)</f>
        <v>0</v>
      </c>
      <c r="BH370" s="218">
        <f>IF(N370="sníž. přenesená",J370,0)</f>
        <v>0</v>
      </c>
      <c r="BI370" s="218">
        <f>IF(N370="nulová",J370,0)</f>
        <v>0</v>
      </c>
      <c r="BJ370" s="19" t="s">
        <v>79</v>
      </c>
      <c r="BK370" s="218">
        <f>ROUND(I370*H370,2)</f>
        <v>0</v>
      </c>
      <c r="BL370" s="19" t="s">
        <v>163</v>
      </c>
      <c r="BM370" s="217" t="s">
        <v>3328</v>
      </c>
    </row>
    <row r="371" s="2" customFormat="1">
      <c r="A371" s="40"/>
      <c r="B371" s="41"/>
      <c r="C371" s="42"/>
      <c r="D371" s="219" t="s">
        <v>165</v>
      </c>
      <c r="E371" s="42"/>
      <c r="F371" s="220" t="s">
        <v>3303</v>
      </c>
      <c r="G371" s="42"/>
      <c r="H371" s="42"/>
      <c r="I371" s="221"/>
      <c r="J371" s="42"/>
      <c r="K371" s="42"/>
      <c r="L371" s="46"/>
      <c r="M371" s="222"/>
      <c r="N371" s="223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165</v>
      </c>
      <c r="AU371" s="19" t="s">
        <v>81</v>
      </c>
    </row>
    <row r="372" s="13" customFormat="1">
      <c r="A372" s="13"/>
      <c r="B372" s="224"/>
      <c r="C372" s="225"/>
      <c r="D372" s="226" t="s">
        <v>167</v>
      </c>
      <c r="E372" s="227" t="s">
        <v>19</v>
      </c>
      <c r="F372" s="228" t="s">
        <v>3329</v>
      </c>
      <c r="G372" s="225"/>
      <c r="H372" s="229">
        <v>22</v>
      </c>
      <c r="I372" s="230"/>
      <c r="J372" s="225"/>
      <c r="K372" s="225"/>
      <c r="L372" s="231"/>
      <c r="M372" s="232"/>
      <c r="N372" s="233"/>
      <c r="O372" s="233"/>
      <c r="P372" s="233"/>
      <c r="Q372" s="233"/>
      <c r="R372" s="233"/>
      <c r="S372" s="233"/>
      <c r="T372" s="23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5" t="s">
        <v>167</v>
      </c>
      <c r="AU372" s="235" t="s">
        <v>81</v>
      </c>
      <c r="AV372" s="13" t="s">
        <v>81</v>
      </c>
      <c r="AW372" s="13" t="s">
        <v>33</v>
      </c>
      <c r="AX372" s="13" t="s">
        <v>71</v>
      </c>
      <c r="AY372" s="235" t="s">
        <v>155</v>
      </c>
    </row>
    <row r="373" s="13" customFormat="1">
      <c r="A373" s="13"/>
      <c r="B373" s="224"/>
      <c r="C373" s="225"/>
      <c r="D373" s="226" t="s">
        <v>167</v>
      </c>
      <c r="E373" s="227" t="s">
        <v>19</v>
      </c>
      <c r="F373" s="228" t="s">
        <v>3330</v>
      </c>
      <c r="G373" s="225"/>
      <c r="H373" s="229">
        <v>1</v>
      </c>
      <c r="I373" s="230"/>
      <c r="J373" s="225"/>
      <c r="K373" s="225"/>
      <c r="L373" s="231"/>
      <c r="M373" s="232"/>
      <c r="N373" s="233"/>
      <c r="O373" s="233"/>
      <c r="P373" s="233"/>
      <c r="Q373" s="233"/>
      <c r="R373" s="233"/>
      <c r="S373" s="233"/>
      <c r="T373" s="23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5" t="s">
        <v>167</v>
      </c>
      <c r="AU373" s="235" t="s">
        <v>81</v>
      </c>
      <c r="AV373" s="13" t="s">
        <v>81</v>
      </c>
      <c r="AW373" s="13" t="s">
        <v>33</v>
      </c>
      <c r="AX373" s="13" t="s">
        <v>71</v>
      </c>
      <c r="AY373" s="235" t="s">
        <v>155</v>
      </c>
    </row>
    <row r="374" s="16" customFormat="1">
      <c r="A374" s="16"/>
      <c r="B374" s="270"/>
      <c r="C374" s="271"/>
      <c r="D374" s="226" t="s">
        <v>167</v>
      </c>
      <c r="E374" s="272" t="s">
        <v>19</v>
      </c>
      <c r="F374" s="273" t="s">
        <v>3165</v>
      </c>
      <c r="G374" s="271"/>
      <c r="H374" s="274">
        <v>23</v>
      </c>
      <c r="I374" s="275"/>
      <c r="J374" s="271"/>
      <c r="K374" s="271"/>
      <c r="L374" s="276"/>
      <c r="M374" s="277"/>
      <c r="N374" s="278"/>
      <c r="O374" s="278"/>
      <c r="P374" s="278"/>
      <c r="Q374" s="278"/>
      <c r="R374" s="278"/>
      <c r="S374" s="278"/>
      <c r="T374" s="279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280" t="s">
        <v>167</v>
      </c>
      <c r="AU374" s="280" t="s">
        <v>81</v>
      </c>
      <c r="AV374" s="16" t="s">
        <v>180</v>
      </c>
      <c r="AW374" s="16" t="s">
        <v>33</v>
      </c>
      <c r="AX374" s="16" t="s">
        <v>71</v>
      </c>
      <c r="AY374" s="280" t="s">
        <v>155</v>
      </c>
    </row>
    <row r="375" s="13" customFormat="1">
      <c r="A375" s="13"/>
      <c r="B375" s="224"/>
      <c r="C375" s="225"/>
      <c r="D375" s="226" t="s">
        <v>167</v>
      </c>
      <c r="E375" s="227" t="s">
        <v>19</v>
      </c>
      <c r="F375" s="228" t="s">
        <v>3331</v>
      </c>
      <c r="G375" s="225"/>
      <c r="H375" s="229">
        <v>23.100000000000001</v>
      </c>
      <c r="I375" s="230"/>
      <c r="J375" s="225"/>
      <c r="K375" s="225"/>
      <c r="L375" s="231"/>
      <c r="M375" s="232"/>
      <c r="N375" s="233"/>
      <c r="O375" s="233"/>
      <c r="P375" s="233"/>
      <c r="Q375" s="233"/>
      <c r="R375" s="233"/>
      <c r="S375" s="233"/>
      <c r="T375" s="23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5" t="s">
        <v>167</v>
      </c>
      <c r="AU375" s="235" t="s">
        <v>81</v>
      </c>
      <c r="AV375" s="13" t="s">
        <v>81</v>
      </c>
      <c r="AW375" s="13" t="s">
        <v>33</v>
      </c>
      <c r="AX375" s="13" t="s">
        <v>71</v>
      </c>
      <c r="AY375" s="235" t="s">
        <v>155</v>
      </c>
    </row>
    <row r="376" s="13" customFormat="1">
      <c r="A376" s="13"/>
      <c r="B376" s="224"/>
      <c r="C376" s="225"/>
      <c r="D376" s="226" t="s">
        <v>167</v>
      </c>
      <c r="E376" s="227" t="s">
        <v>19</v>
      </c>
      <c r="F376" s="228" t="s">
        <v>3332</v>
      </c>
      <c r="G376" s="225"/>
      <c r="H376" s="229">
        <v>0.40000000000000002</v>
      </c>
      <c r="I376" s="230"/>
      <c r="J376" s="225"/>
      <c r="K376" s="225"/>
      <c r="L376" s="231"/>
      <c r="M376" s="232"/>
      <c r="N376" s="233"/>
      <c r="O376" s="233"/>
      <c r="P376" s="233"/>
      <c r="Q376" s="233"/>
      <c r="R376" s="233"/>
      <c r="S376" s="233"/>
      <c r="T376" s="23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5" t="s">
        <v>167</v>
      </c>
      <c r="AU376" s="235" t="s">
        <v>81</v>
      </c>
      <c r="AV376" s="13" t="s">
        <v>81</v>
      </c>
      <c r="AW376" s="13" t="s">
        <v>33</v>
      </c>
      <c r="AX376" s="13" t="s">
        <v>71</v>
      </c>
      <c r="AY376" s="235" t="s">
        <v>155</v>
      </c>
    </row>
    <row r="377" s="13" customFormat="1">
      <c r="A377" s="13"/>
      <c r="B377" s="224"/>
      <c r="C377" s="225"/>
      <c r="D377" s="226" t="s">
        <v>167</v>
      </c>
      <c r="E377" s="227" t="s">
        <v>19</v>
      </c>
      <c r="F377" s="228" t="s">
        <v>3333</v>
      </c>
      <c r="G377" s="225"/>
      <c r="H377" s="229">
        <v>1.3799999999999999</v>
      </c>
      <c r="I377" s="230"/>
      <c r="J377" s="225"/>
      <c r="K377" s="225"/>
      <c r="L377" s="231"/>
      <c r="M377" s="232"/>
      <c r="N377" s="233"/>
      <c r="O377" s="233"/>
      <c r="P377" s="233"/>
      <c r="Q377" s="233"/>
      <c r="R377" s="233"/>
      <c r="S377" s="233"/>
      <c r="T377" s="23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5" t="s">
        <v>167</v>
      </c>
      <c r="AU377" s="235" t="s">
        <v>81</v>
      </c>
      <c r="AV377" s="13" t="s">
        <v>81</v>
      </c>
      <c r="AW377" s="13" t="s">
        <v>33</v>
      </c>
      <c r="AX377" s="13" t="s">
        <v>71</v>
      </c>
      <c r="AY377" s="235" t="s">
        <v>155</v>
      </c>
    </row>
    <row r="378" s="16" customFormat="1">
      <c r="A378" s="16"/>
      <c r="B378" s="270"/>
      <c r="C378" s="271"/>
      <c r="D378" s="226" t="s">
        <v>167</v>
      </c>
      <c r="E378" s="272" t="s">
        <v>19</v>
      </c>
      <c r="F378" s="273" t="s">
        <v>3175</v>
      </c>
      <c r="G378" s="271"/>
      <c r="H378" s="274">
        <v>24.879999999999999</v>
      </c>
      <c r="I378" s="275"/>
      <c r="J378" s="271"/>
      <c r="K378" s="271"/>
      <c r="L378" s="276"/>
      <c r="M378" s="277"/>
      <c r="N378" s="278"/>
      <c r="O378" s="278"/>
      <c r="P378" s="278"/>
      <c r="Q378" s="278"/>
      <c r="R378" s="278"/>
      <c r="S378" s="278"/>
      <c r="T378" s="279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T378" s="280" t="s">
        <v>167</v>
      </c>
      <c r="AU378" s="280" t="s">
        <v>81</v>
      </c>
      <c r="AV378" s="16" t="s">
        <v>180</v>
      </c>
      <c r="AW378" s="16" t="s">
        <v>33</v>
      </c>
      <c r="AX378" s="16" t="s">
        <v>71</v>
      </c>
      <c r="AY378" s="280" t="s">
        <v>155</v>
      </c>
    </row>
    <row r="379" s="13" customFormat="1">
      <c r="A379" s="13"/>
      <c r="B379" s="224"/>
      <c r="C379" s="225"/>
      <c r="D379" s="226" t="s">
        <v>167</v>
      </c>
      <c r="E379" s="227" t="s">
        <v>19</v>
      </c>
      <c r="F379" s="228" t="s">
        <v>3334</v>
      </c>
      <c r="G379" s="225"/>
      <c r="H379" s="229">
        <v>15.4</v>
      </c>
      <c r="I379" s="230"/>
      <c r="J379" s="225"/>
      <c r="K379" s="225"/>
      <c r="L379" s="231"/>
      <c r="M379" s="232"/>
      <c r="N379" s="233"/>
      <c r="O379" s="233"/>
      <c r="P379" s="233"/>
      <c r="Q379" s="233"/>
      <c r="R379" s="233"/>
      <c r="S379" s="233"/>
      <c r="T379" s="23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5" t="s">
        <v>167</v>
      </c>
      <c r="AU379" s="235" t="s">
        <v>81</v>
      </c>
      <c r="AV379" s="13" t="s">
        <v>81</v>
      </c>
      <c r="AW379" s="13" t="s">
        <v>33</v>
      </c>
      <c r="AX379" s="13" t="s">
        <v>71</v>
      </c>
      <c r="AY379" s="235" t="s">
        <v>155</v>
      </c>
    </row>
    <row r="380" s="13" customFormat="1">
      <c r="A380" s="13"/>
      <c r="B380" s="224"/>
      <c r="C380" s="225"/>
      <c r="D380" s="226" t="s">
        <v>167</v>
      </c>
      <c r="E380" s="227" t="s">
        <v>19</v>
      </c>
      <c r="F380" s="228" t="s">
        <v>3335</v>
      </c>
      <c r="G380" s="225"/>
      <c r="H380" s="229">
        <v>5.5199999999999996</v>
      </c>
      <c r="I380" s="230"/>
      <c r="J380" s="225"/>
      <c r="K380" s="225"/>
      <c r="L380" s="231"/>
      <c r="M380" s="232"/>
      <c r="N380" s="233"/>
      <c r="O380" s="233"/>
      <c r="P380" s="233"/>
      <c r="Q380" s="233"/>
      <c r="R380" s="233"/>
      <c r="S380" s="233"/>
      <c r="T380" s="23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5" t="s">
        <v>167</v>
      </c>
      <c r="AU380" s="235" t="s">
        <v>81</v>
      </c>
      <c r="AV380" s="13" t="s">
        <v>81</v>
      </c>
      <c r="AW380" s="13" t="s">
        <v>33</v>
      </c>
      <c r="AX380" s="13" t="s">
        <v>71</v>
      </c>
      <c r="AY380" s="235" t="s">
        <v>155</v>
      </c>
    </row>
    <row r="381" s="16" customFormat="1">
      <c r="A381" s="16"/>
      <c r="B381" s="270"/>
      <c r="C381" s="271"/>
      <c r="D381" s="226" t="s">
        <v>167</v>
      </c>
      <c r="E381" s="272" t="s">
        <v>19</v>
      </c>
      <c r="F381" s="273" t="s">
        <v>3186</v>
      </c>
      <c r="G381" s="271"/>
      <c r="H381" s="274">
        <v>20.920000000000002</v>
      </c>
      <c r="I381" s="275"/>
      <c r="J381" s="271"/>
      <c r="K381" s="271"/>
      <c r="L381" s="276"/>
      <c r="M381" s="277"/>
      <c r="N381" s="278"/>
      <c r="O381" s="278"/>
      <c r="P381" s="278"/>
      <c r="Q381" s="278"/>
      <c r="R381" s="278"/>
      <c r="S381" s="278"/>
      <c r="T381" s="279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T381" s="280" t="s">
        <v>167</v>
      </c>
      <c r="AU381" s="280" t="s">
        <v>81</v>
      </c>
      <c r="AV381" s="16" t="s">
        <v>180</v>
      </c>
      <c r="AW381" s="16" t="s">
        <v>33</v>
      </c>
      <c r="AX381" s="16" t="s">
        <v>71</v>
      </c>
      <c r="AY381" s="280" t="s">
        <v>155</v>
      </c>
    </row>
    <row r="382" s="14" customFormat="1">
      <c r="A382" s="14"/>
      <c r="B382" s="236"/>
      <c r="C382" s="237"/>
      <c r="D382" s="226" t="s">
        <v>167</v>
      </c>
      <c r="E382" s="238" t="s">
        <v>19</v>
      </c>
      <c r="F382" s="239" t="s">
        <v>177</v>
      </c>
      <c r="G382" s="237"/>
      <c r="H382" s="240">
        <v>68.799999999999997</v>
      </c>
      <c r="I382" s="241"/>
      <c r="J382" s="237"/>
      <c r="K382" s="237"/>
      <c r="L382" s="242"/>
      <c r="M382" s="243"/>
      <c r="N382" s="244"/>
      <c r="O382" s="244"/>
      <c r="P382" s="244"/>
      <c r="Q382" s="244"/>
      <c r="R382" s="244"/>
      <c r="S382" s="244"/>
      <c r="T382" s="245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6" t="s">
        <v>167</v>
      </c>
      <c r="AU382" s="246" t="s">
        <v>81</v>
      </c>
      <c r="AV382" s="14" t="s">
        <v>163</v>
      </c>
      <c r="AW382" s="14" t="s">
        <v>33</v>
      </c>
      <c r="AX382" s="14" t="s">
        <v>79</v>
      </c>
      <c r="AY382" s="246" t="s">
        <v>155</v>
      </c>
    </row>
    <row r="383" s="2" customFormat="1" ht="16.5" customHeight="1">
      <c r="A383" s="40"/>
      <c r="B383" s="41"/>
      <c r="C383" s="257" t="s">
        <v>469</v>
      </c>
      <c r="D383" s="257" t="s">
        <v>192</v>
      </c>
      <c r="E383" s="258" t="s">
        <v>3336</v>
      </c>
      <c r="F383" s="259" t="s">
        <v>3337</v>
      </c>
      <c r="G383" s="260" t="s">
        <v>338</v>
      </c>
      <c r="H383" s="261">
        <v>72.239999999999995</v>
      </c>
      <c r="I383" s="262"/>
      <c r="J383" s="263">
        <f>ROUND(I383*H383,2)</f>
        <v>0</v>
      </c>
      <c r="K383" s="259" t="s">
        <v>162</v>
      </c>
      <c r="L383" s="264"/>
      <c r="M383" s="265" t="s">
        <v>19</v>
      </c>
      <c r="N383" s="266" t="s">
        <v>42</v>
      </c>
      <c r="O383" s="86"/>
      <c r="P383" s="215">
        <f>O383*H383</f>
        <v>0</v>
      </c>
      <c r="Q383" s="215">
        <v>0.00029999999999999997</v>
      </c>
      <c r="R383" s="215">
        <f>Q383*H383</f>
        <v>0.021671999999999997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195</v>
      </c>
      <c r="AT383" s="217" t="s">
        <v>192</v>
      </c>
      <c r="AU383" s="217" t="s">
        <v>81</v>
      </c>
      <c r="AY383" s="19" t="s">
        <v>155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79</v>
      </c>
      <c r="BK383" s="218">
        <f>ROUND(I383*H383,2)</f>
        <v>0</v>
      </c>
      <c r="BL383" s="19" t="s">
        <v>163</v>
      </c>
      <c r="BM383" s="217" t="s">
        <v>3338</v>
      </c>
    </row>
    <row r="384" s="13" customFormat="1">
      <c r="A384" s="13"/>
      <c r="B384" s="224"/>
      <c r="C384" s="225"/>
      <c r="D384" s="226" t="s">
        <v>167</v>
      </c>
      <c r="E384" s="227" t="s">
        <v>19</v>
      </c>
      <c r="F384" s="228" t="s">
        <v>3339</v>
      </c>
      <c r="G384" s="225"/>
      <c r="H384" s="229">
        <v>72.239999999999995</v>
      </c>
      <c r="I384" s="230"/>
      <c r="J384" s="225"/>
      <c r="K384" s="225"/>
      <c r="L384" s="231"/>
      <c r="M384" s="232"/>
      <c r="N384" s="233"/>
      <c r="O384" s="233"/>
      <c r="P384" s="233"/>
      <c r="Q384" s="233"/>
      <c r="R384" s="233"/>
      <c r="S384" s="233"/>
      <c r="T384" s="23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5" t="s">
        <v>167</v>
      </c>
      <c r="AU384" s="235" t="s">
        <v>81</v>
      </c>
      <c r="AV384" s="13" t="s">
        <v>81</v>
      </c>
      <c r="AW384" s="13" t="s">
        <v>33</v>
      </c>
      <c r="AX384" s="13" t="s">
        <v>71</v>
      </c>
      <c r="AY384" s="235" t="s">
        <v>155</v>
      </c>
    </row>
    <row r="385" s="14" customFormat="1">
      <c r="A385" s="14"/>
      <c r="B385" s="236"/>
      <c r="C385" s="237"/>
      <c r="D385" s="226" t="s">
        <v>167</v>
      </c>
      <c r="E385" s="238" t="s">
        <v>19</v>
      </c>
      <c r="F385" s="239" t="s">
        <v>177</v>
      </c>
      <c r="G385" s="237"/>
      <c r="H385" s="240">
        <v>72.239999999999995</v>
      </c>
      <c r="I385" s="241"/>
      <c r="J385" s="237"/>
      <c r="K385" s="237"/>
      <c r="L385" s="242"/>
      <c r="M385" s="243"/>
      <c r="N385" s="244"/>
      <c r="O385" s="244"/>
      <c r="P385" s="244"/>
      <c r="Q385" s="244"/>
      <c r="R385" s="244"/>
      <c r="S385" s="244"/>
      <c r="T385" s="24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6" t="s">
        <v>167</v>
      </c>
      <c r="AU385" s="246" t="s">
        <v>81</v>
      </c>
      <c r="AV385" s="14" t="s">
        <v>163</v>
      </c>
      <c r="AW385" s="14" t="s">
        <v>33</v>
      </c>
      <c r="AX385" s="14" t="s">
        <v>79</v>
      </c>
      <c r="AY385" s="246" t="s">
        <v>155</v>
      </c>
    </row>
    <row r="386" s="2" customFormat="1" ht="16.5" customHeight="1">
      <c r="A386" s="40"/>
      <c r="B386" s="41"/>
      <c r="C386" s="206" t="s">
        <v>476</v>
      </c>
      <c r="D386" s="206" t="s">
        <v>158</v>
      </c>
      <c r="E386" s="207" t="s">
        <v>3300</v>
      </c>
      <c r="F386" s="208" t="s">
        <v>3301</v>
      </c>
      <c r="G386" s="209" t="s">
        <v>338</v>
      </c>
      <c r="H386" s="210">
        <v>61.899999999999999</v>
      </c>
      <c r="I386" s="211"/>
      <c r="J386" s="212">
        <f>ROUND(I386*H386,2)</f>
        <v>0</v>
      </c>
      <c r="K386" s="208" t="s">
        <v>162</v>
      </c>
      <c r="L386" s="46"/>
      <c r="M386" s="213" t="s">
        <v>19</v>
      </c>
      <c r="N386" s="214" t="s">
        <v>42</v>
      </c>
      <c r="O386" s="86"/>
      <c r="P386" s="215">
        <f>O386*H386</f>
        <v>0</v>
      </c>
      <c r="Q386" s="215">
        <v>0</v>
      </c>
      <c r="R386" s="215">
        <f>Q386*H386</f>
        <v>0</v>
      </c>
      <c r="S386" s="215">
        <v>0</v>
      </c>
      <c r="T386" s="21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17" t="s">
        <v>163</v>
      </c>
      <c r="AT386" s="217" t="s">
        <v>158</v>
      </c>
      <c r="AU386" s="217" t="s">
        <v>81</v>
      </c>
      <c r="AY386" s="19" t="s">
        <v>155</v>
      </c>
      <c r="BE386" s="218">
        <f>IF(N386="základní",J386,0)</f>
        <v>0</v>
      </c>
      <c r="BF386" s="218">
        <f>IF(N386="snížená",J386,0)</f>
        <v>0</v>
      </c>
      <c r="BG386" s="218">
        <f>IF(N386="zákl. přenesená",J386,0)</f>
        <v>0</v>
      </c>
      <c r="BH386" s="218">
        <f>IF(N386="sníž. přenesená",J386,0)</f>
        <v>0</v>
      </c>
      <c r="BI386" s="218">
        <f>IF(N386="nulová",J386,0)</f>
        <v>0</v>
      </c>
      <c r="BJ386" s="19" t="s">
        <v>79</v>
      </c>
      <c r="BK386" s="218">
        <f>ROUND(I386*H386,2)</f>
        <v>0</v>
      </c>
      <c r="BL386" s="19" t="s">
        <v>163</v>
      </c>
      <c r="BM386" s="217" t="s">
        <v>3340</v>
      </c>
    </row>
    <row r="387" s="2" customFormat="1">
      <c r="A387" s="40"/>
      <c r="B387" s="41"/>
      <c r="C387" s="42"/>
      <c r="D387" s="219" t="s">
        <v>165</v>
      </c>
      <c r="E387" s="42"/>
      <c r="F387" s="220" t="s">
        <v>3303</v>
      </c>
      <c r="G387" s="42"/>
      <c r="H387" s="42"/>
      <c r="I387" s="221"/>
      <c r="J387" s="42"/>
      <c r="K387" s="42"/>
      <c r="L387" s="46"/>
      <c r="M387" s="222"/>
      <c r="N387" s="223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165</v>
      </c>
      <c r="AU387" s="19" t="s">
        <v>81</v>
      </c>
    </row>
    <row r="388" s="13" customFormat="1">
      <c r="A388" s="13"/>
      <c r="B388" s="224"/>
      <c r="C388" s="225"/>
      <c r="D388" s="226" t="s">
        <v>167</v>
      </c>
      <c r="E388" s="227" t="s">
        <v>19</v>
      </c>
      <c r="F388" s="228" t="s">
        <v>3329</v>
      </c>
      <c r="G388" s="225"/>
      <c r="H388" s="229">
        <v>22</v>
      </c>
      <c r="I388" s="230"/>
      <c r="J388" s="225"/>
      <c r="K388" s="225"/>
      <c r="L388" s="231"/>
      <c r="M388" s="232"/>
      <c r="N388" s="233"/>
      <c r="O388" s="233"/>
      <c r="P388" s="233"/>
      <c r="Q388" s="233"/>
      <c r="R388" s="233"/>
      <c r="S388" s="233"/>
      <c r="T388" s="23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5" t="s">
        <v>167</v>
      </c>
      <c r="AU388" s="235" t="s">
        <v>81</v>
      </c>
      <c r="AV388" s="13" t="s">
        <v>81</v>
      </c>
      <c r="AW388" s="13" t="s">
        <v>33</v>
      </c>
      <c r="AX388" s="13" t="s">
        <v>71</v>
      </c>
      <c r="AY388" s="235" t="s">
        <v>155</v>
      </c>
    </row>
    <row r="389" s="13" customFormat="1">
      <c r="A389" s="13"/>
      <c r="B389" s="224"/>
      <c r="C389" s="225"/>
      <c r="D389" s="226" t="s">
        <v>167</v>
      </c>
      <c r="E389" s="227" t="s">
        <v>19</v>
      </c>
      <c r="F389" s="228" t="s">
        <v>3330</v>
      </c>
      <c r="G389" s="225"/>
      <c r="H389" s="229">
        <v>1</v>
      </c>
      <c r="I389" s="230"/>
      <c r="J389" s="225"/>
      <c r="K389" s="225"/>
      <c r="L389" s="231"/>
      <c r="M389" s="232"/>
      <c r="N389" s="233"/>
      <c r="O389" s="233"/>
      <c r="P389" s="233"/>
      <c r="Q389" s="233"/>
      <c r="R389" s="233"/>
      <c r="S389" s="233"/>
      <c r="T389" s="23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5" t="s">
        <v>167</v>
      </c>
      <c r="AU389" s="235" t="s">
        <v>81</v>
      </c>
      <c r="AV389" s="13" t="s">
        <v>81</v>
      </c>
      <c r="AW389" s="13" t="s">
        <v>33</v>
      </c>
      <c r="AX389" s="13" t="s">
        <v>71</v>
      </c>
      <c r="AY389" s="235" t="s">
        <v>155</v>
      </c>
    </row>
    <row r="390" s="16" customFormat="1">
      <c r="A390" s="16"/>
      <c r="B390" s="270"/>
      <c r="C390" s="271"/>
      <c r="D390" s="226" t="s">
        <v>167</v>
      </c>
      <c r="E390" s="272" t="s">
        <v>19</v>
      </c>
      <c r="F390" s="273" t="s">
        <v>3165</v>
      </c>
      <c r="G390" s="271"/>
      <c r="H390" s="274">
        <v>23</v>
      </c>
      <c r="I390" s="275"/>
      <c r="J390" s="271"/>
      <c r="K390" s="271"/>
      <c r="L390" s="276"/>
      <c r="M390" s="277"/>
      <c r="N390" s="278"/>
      <c r="O390" s="278"/>
      <c r="P390" s="278"/>
      <c r="Q390" s="278"/>
      <c r="R390" s="278"/>
      <c r="S390" s="278"/>
      <c r="T390" s="279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80" t="s">
        <v>167</v>
      </c>
      <c r="AU390" s="280" t="s">
        <v>81</v>
      </c>
      <c r="AV390" s="16" t="s">
        <v>180</v>
      </c>
      <c r="AW390" s="16" t="s">
        <v>33</v>
      </c>
      <c r="AX390" s="16" t="s">
        <v>71</v>
      </c>
      <c r="AY390" s="280" t="s">
        <v>155</v>
      </c>
    </row>
    <row r="391" s="13" customFormat="1">
      <c r="A391" s="13"/>
      <c r="B391" s="224"/>
      <c r="C391" s="225"/>
      <c r="D391" s="226" t="s">
        <v>167</v>
      </c>
      <c r="E391" s="227" t="s">
        <v>19</v>
      </c>
      <c r="F391" s="228" t="s">
        <v>3331</v>
      </c>
      <c r="G391" s="225"/>
      <c r="H391" s="229">
        <v>23.100000000000001</v>
      </c>
      <c r="I391" s="230"/>
      <c r="J391" s="225"/>
      <c r="K391" s="225"/>
      <c r="L391" s="231"/>
      <c r="M391" s="232"/>
      <c r="N391" s="233"/>
      <c r="O391" s="233"/>
      <c r="P391" s="233"/>
      <c r="Q391" s="233"/>
      <c r="R391" s="233"/>
      <c r="S391" s="233"/>
      <c r="T391" s="23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5" t="s">
        <v>167</v>
      </c>
      <c r="AU391" s="235" t="s">
        <v>81</v>
      </c>
      <c r="AV391" s="13" t="s">
        <v>81</v>
      </c>
      <c r="AW391" s="13" t="s">
        <v>33</v>
      </c>
      <c r="AX391" s="13" t="s">
        <v>71</v>
      </c>
      <c r="AY391" s="235" t="s">
        <v>155</v>
      </c>
    </row>
    <row r="392" s="13" customFormat="1">
      <c r="A392" s="13"/>
      <c r="B392" s="224"/>
      <c r="C392" s="225"/>
      <c r="D392" s="226" t="s">
        <v>167</v>
      </c>
      <c r="E392" s="227" t="s">
        <v>19</v>
      </c>
      <c r="F392" s="228" t="s">
        <v>3332</v>
      </c>
      <c r="G392" s="225"/>
      <c r="H392" s="229">
        <v>0.40000000000000002</v>
      </c>
      <c r="I392" s="230"/>
      <c r="J392" s="225"/>
      <c r="K392" s="225"/>
      <c r="L392" s="231"/>
      <c r="M392" s="232"/>
      <c r="N392" s="233"/>
      <c r="O392" s="233"/>
      <c r="P392" s="233"/>
      <c r="Q392" s="233"/>
      <c r="R392" s="233"/>
      <c r="S392" s="233"/>
      <c r="T392" s="23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5" t="s">
        <v>167</v>
      </c>
      <c r="AU392" s="235" t="s">
        <v>81</v>
      </c>
      <c r="AV392" s="13" t="s">
        <v>81</v>
      </c>
      <c r="AW392" s="13" t="s">
        <v>33</v>
      </c>
      <c r="AX392" s="13" t="s">
        <v>71</v>
      </c>
      <c r="AY392" s="235" t="s">
        <v>155</v>
      </c>
    </row>
    <row r="393" s="16" customFormat="1">
      <c r="A393" s="16"/>
      <c r="B393" s="270"/>
      <c r="C393" s="271"/>
      <c r="D393" s="226" t="s">
        <v>167</v>
      </c>
      <c r="E393" s="272" t="s">
        <v>19</v>
      </c>
      <c r="F393" s="273" t="s">
        <v>3175</v>
      </c>
      <c r="G393" s="271"/>
      <c r="H393" s="274">
        <v>23.5</v>
      </c>
      <c r="I393" s="275"/>
      <c r="J393" s="271"/>
      <c r="K393" s="271"/>
      <c r="L393" s="276"/>
      <c r="M393" s="277"/>
      <c r="N393" s="278"/>
      <c r="O393" s="278"/>
      <c r="P393" s="278"/>
      <c r="Q393" s="278"/>
      <c r="R393" s="278"/>
      <c r="S393" s="278"/>
      <c r="T393" s="279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T393" s="280" t="s">
        <v>167</v>
      </c>
      <c r="AU393" s="280" t="s">
        <v>81</v>
      </c>
      <c r="AV393" s="16" t="s">
        <v>180</v>
      </c>
      <c r="AW393" s="16" t="s">
        <v>33</v>
      </c>
      <c r="AX393" s="16" t="s">
        <v>71</v>
      </c>
      <c r="AY393" s="280" t="s">
        <v>155</v>
      </c>
    </row>
    <row r="394" s="13" customFormat="1">
      <c r="A394" s="13"/>
      <c r="B394" s="224"/>
      <c r="C394" s="225"/>
      <c r="D394" s="226" t="s">
        <v>167</v>
      </c>
      <c r="E394" s="227" t="s">
        <v>19</v>
      </c>
      <c r="F394" s="228" t="s">
        <v>3334</v>
      </c>
      <c r="G394" s="225"/>
      <c r="H394" s="229">
        <v>15.4</v>
      </c>
      <c r="I394" s="230"/>
      <c r="J394" s="225"/>
      <c r="K394" s="225"/>
      <c r="L394" s="231"/>
      <c r="M394" s="232"/>
      <c r="N394" s="233"/>
      <c r="O394" s="233"/>
      <c r="P394" s="233"/>
      <c r="Q394" s="233"/>
      <c r="R394" s="233"/>
      <c r="S394" s="233"/>
      <c r="T394" s="23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35" t="s">
        <v>167</v>
      </c>
      <c r="AU394" s="235" t="s">
        <v>81</v>
      </c>
      <c r="AV394" s="13" t="s">
        <v>81</v>
      </c>
      <c r="AW394" s="13" t="s">
        <v>33</v>
      </c>
      <c r="AX394" s="13" t="s">
        <v>71</v>
      </c>
      <c r="AY394" s="235" t="s">
        <v>155</v>
      </c>
    </row>
    <row r="395" s="16" customFormat="1">
      <c r="A395" s="16"/>
      <c r="B395" s="270"/>
      <c r="C395" s="271"/>
      <c r="D395" s="226" t="s">
        <v>167</v>
      </c>
      <c r="E395" s="272" t="s">
        <v>19</v>
      </c>
      <c r="F395" s="273" t="s">
        <v>3186</v>
      </c>
      <c r="G395" s="271"/>
      <c r="H395" s="274">
        <v>15.4</v>
      </c>
      <c r="I395" s="275"/>
      <c r="J395" s="271"/>
      <c r="K395" s="271"/>
      <c r="L395" s="276"/>
      <c r="M395" s="277"/>
      <c r="N395" s="278"/>
      <c r="O395" s="278"/>
      <c r="P395" s="278"/>
      <c r="Q395" s="278"/>
      <c r="R395" s="278"/>
      <c r="S395" s="278"/>
      <c r="T395" s="279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80" t="s">
        <v>167</v>
      </c>
      <c r="AU395" s="280" t="s">
        <v>81</v>
      </c>
      <c r="AV395" s="16" t="s">
        <v>180</v>
      </c>
      <c r="AW395" s="16" t="s">
        <v>33</v>
      </c>
      <c r="AX395" s="16" t="s">
        <v>71</v>
      </c>
      <c r="AY395" s="280" t="s">
        <v>155</v>
      </c>
    </row>
    <row r="396" s="14" customFormat="1">
      <c r="A396" s="14"/>
      <c r="B396" s="236"/>
      <c r="C396" s="237"/>
      <c r="D396" s="226" t="s">
        <v>167</v>
      </c>
      <c r="E396" s="238" t="s">
        <v>19</v>
      </c>
      <c r="F396" s="239" t="s">
        <v>177</v>
      </c>
      <c r="G396" s="237"/>
      <c r="H396" s="240">
        <v>61.899999999999999</v>
      </c>
      <c r="I396" s="241"/>
      <c r="J396" s="237"/>
      <c r="K396" s="237"/>
      <c r="L396" s="242"/>
      <c r="M396" s="243"/>
      <c r="N396" s="244"/>
      <c r="O396" s="244"/>
      <c r="P396" s="244"/>
      <c r="Q396" s="244"/>
      <c r="R396" s="244"/>
      <c r="S396" s="244"/>
      <c r="T396" s="24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6" t="s">
        <v>167</v>
      </c>
      <c r="AU396" s="246" t="s">
        <v>81</v>
      </c>
      <c r="AV396" s="14" t="s">
        <v>163</v>
      </c>
      <c r="AW396" s="14" t="s">
        <v>33</v>
      </c>
      <c r="AX396" s="14" t="s">
        <v>79</v>
      </c>
      <c r="AY396" s="246" t="s">
        <v>155</v>
      </c>
    </row>
    <row r="397" s="2" customFormat="1" ht="16.5" customHeight="1">
      <c r="A397" s="40"/>
      <c r="B397" s="41"/>
      <c r="C397" s="257" t="s">
        <v>483</v>
      </c>
      <c r="D397" s="257" t="s">
        <v>192</v>
      </c>
      <c r="E397" s="258" t="s">
        <v>3341</v>
      </c>
      <c r="F397" s="259" t="s">
        <v>3342</v>
      </c>
      <c r="G397" s="260" t="s">
        <v>338</v>
      </c>
      <c r="H397" s="261">
        <v>64.995000000000005</v>
      </c>
      <c r="I397" s="262"/>
      <c r="J397" s="263">
        <f>ROUND(I397*H397,2)</f>
        <v>0</v>
      </c>
      <c r="K397" s="259" t="s">
        <v>162</v>
      </c>
      <c r="L397" s="264"/>
      <c r="M397" s="265" t="s">
        <v>19</v>
      </c>
      <c r="N397" s="266" t="s">
        <v>42</v>
      </c>
      <c r="O397" s="86"/>
      <c r="P397" s="215">
        <f>O397*H397</f>
        <v>0</v>
      </c>
      <c r="Q397" s="215">
        <v>0.00020000000000000001</v>
      </c>
      <c r="R397" s="215">
        <f>Q397*H397</f>
        <v>0.012999000000000002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195</v>
      </c>
      <c r="AT397" s="217" t="s">
        <v>192</v>
      </c>
      <c r="AU397" s="217" t="s">
        <v>81</v>
      </c>
      <c r="AY397" s="19" t="s">
        <v>155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79</v>
      </c>
      <c r="BK397" s="218">
        <f>ROUND(I397*H397,2)</f>
        <v>0</v>
      </c>
      <c r="BL397" s="19" t="s">
        <v>163</v>
      </c>
      <c r="BM397" s="217" t="s">
        <v>3343</v>
      </c>
    </row>
    <row r="398" s="13" customFormat="1">
      <c r="A398" s="13"/>
      <c r="B398" s="224"/>
      <c r="C398" s="225"/>
      <c r="D398" s="226" t="s">
        <v>167</v>
      </c>
      <c r="E398" s="227" t="s">
        <v>19</v>
      </c>
      <c r="F398" s="228" t="s">
        <v>3344</v>
      </c>
      <c r="G398" s="225"/>
      <c r="H398" s="229">
        <v>64.995000000000005</v>
      </c>
      <c r="I398" s="230"/>
      <c r="J398" s="225"/>
      <c r="K398" s="225"/>
      <c r="L398" s="231"/>
      <c r="M398" s="232"/>
      <c r="N398" s="233"/>
      <c r="O398" s="233"/>
      <c r="P398" s="233"/>
      <c r="Q398" s="233"/>
      <c r="R398" s="233"/>
      <c r="S398" s="233"/>
      <c r="T398" s="23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5" t="s">
        <v>167</v>
      </c>
      <c r="AU398" s="235" t="s">
        <v>81</v>
      </c>
      <c r="AV398" s="13" t="s">
        <v>81</v>
      </c>
      <c r="AW398" s="13" t="s">
        <v>33</v>
      </c>
      <c r="AX398" s="13" t="s">
        <v>71</v>
      </c>
      <c r="AY398" s="235" t="s">
        <v>155</v>
      </c>
    </row>
    <row r="399" s="14" customFormat="1">
      <c r="A399" s="14"/>
      <c r="B399" s="236"/>
      <c r="C399" s="237"/>
      <c r="D399" s="226" t="s">
        <v>167</v>
      </c>
      <c r="E399" s="238" t="s">
        <v>19</v>
      </c>
      <c r="F399" s="239" t="s">
        <v>177</v>
      </c>
      <c r="G399" s="237"/>
      <c r="H399" s="240">
        <v>64.995000000000005</v>
      </c>
      <c r="I399" s="241"/>
      <c r="J399" s="237"/>
      <c r="K399" s="237"/>
      <c r="L399" s="242"/>
      <c r="M399" s="243"/>
      <c r="N399" s="244"/>
      <c r="O399" s="244"/>
      <c r="P399" s="244"/>
      <c r="Q399" s="244"/>
      <c r="R399" s="244"/>
      <c r="S399" s="244"/>
      <c r="T399" s="24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46" t="s">
        <v>167</v>
      </c>
      <c r="AU399" s="246" t="s">
        <v>81</v>
      </c>
      <c r="AV399" s="14" t="s">
        <v>163</v>
      </c>
      <c r="AW399" s="14" t="s">
        <v>33</v>
      </c>
      <c r="AX399" s="14" t="s">
        <v>79</v>
      </c>
      <c r="AY399" s="246" t="s">
        <v>155</v>
      </c>
    </row>
    <row r="400" s="2" customFormat="1" ht="24.15" customHeight="1">
      <c r="A400" s="40"/>
      <c r="B400" s="41"/>
      <c r="C400" s="206" t="s">
        <v>497</v>
      </c>
      <c r="D400" s="206" t="s">
        <v>158</v>
      </c>
      <c r="E400" s="207" t="s">
        <v>3345</v>
      </c>
      <c r="F400" s="208" t="s">
        <v>3346</v>
      </c>
      <c r="G400" s="209" t="s">
        <v>338</v>
      </c>
      <c r="H400" s="210">
        <v>160.5</v>
      </c>
      <c r="I400" s="211"/>
      <c r="J400" s="212">
        <f>ROUND(I400*H400,2)</f>
        <v>0</v>
      </c>
      <c r="K400" s="208" t="s">
        <v>162</v>
      </c>
      <c r="L400" s="46"/>
      <c r="M400" s="213" t="s">
        <v>19</v>
      </c>
      <c r="N400" s="214" t="s">
        <v>42</v>
      </c>
      <c r="O400" s="86"/>
      <c r="P400" s="215">
        <f>O400*H400</f>
        <v>0</v>
      </c>
      <c r="Q400" s="215">
        <v>0.00080000000000000004</v>
      </c>
      <c r="R400" s="215">
        <f>Q400*H400</f>
        <v>0.12840000000000001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163</v>
      </c>
      <c r="AT400" s="217" t="s">
        <v>158</v>
      </c>
      <c r="AU400" s="217" t="s">
        <v>81</v>
      </c>
      <c r="AY400" s="19" t="s">
        <v>155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79</v>
      </c>
      <c r="BK400" s="218">
        <f>ROUND(I400*H400,2)</f>
        <v>0</v>
      </c>
      <c r="BL400" s="19" t="s">
        <v>163</v>
      </c>
      <c r="BM400" s="217" t="s">
        <v>3347</v>
      </c>
    </row>
    <row r="401" s="2" customFormat="1">
      <c r="A401" s="40"/>
      <c r="B401" s="41"/>
      <c r="C401" s="42"/>
      <c r="D401" s="219" t="s">
        <v>165</v>
      </c>
      <c r="E401" s="42"/>
      <c r="F401" s="220" t="s">
        <v>3348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165</v>
      </c>
      <c r="AU401" s="19" t="s">
        <v>81</v>
      </c>
    </row>
    <row r="402" s="13" customFormat="1">
      <c r="A402" s="13"/>
      <c r="B402" s="224"/>
      <c r="C402" s="225"/>
      <c r="D402" s="226" t="s">
        <v>167</v>
      </c>
      <c r="E402" s="227" t="s">
        <v>19</v>
      </c>
      <c r="F402" s="228" t="s">
        <v>3349</v>
      </c>
      <c r="G402" s="225"/>
      <c r="H402" s="229">
        <v>148.5</v>
      </c>
      <c r="I402" s="230"/>
      <c r="J402" s="225"/>
      <c r="K402" s="225"/>
      <c r="L402" s="231"/>
      <c r="M402" s="232"/>
      <c r="N402" s="233"/>
      <c r="O402" s="233"/>
      <c r="P402" s="233"/>
      <c r="Q402" s="233"/>
      <c r="R402" s="233"/>
      <c r="S402" s="233"/>
      <c r="T402" s="23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5" t="s">
        <v>167</v>
      </c>
      <c r="AU402" s="235" t="s">
        <v>81</v>
      </c>
      <c r="AV402" s="13" t="s">
        <v>81</v>
      </c>
      <c r="AW402" s="13" t="s">
        <v>33</v>
      </c>
      <c r="AX402" s="13" t="s">
        <v>71</v>
      </c>
      <c r="AY402" s="235" t="s">
        <v>155</v>
      </c>
    </row>
    <row r="403" s="13" customFormat="1">
      <c r="A403" s="13"/>
      <c r="B403" s="224"/>
      <c r="C403" s="225"/>
      <c r="D403" s="226" t="s">
        <v>167</v>
      </c>
      <c r="E403" s="227" t="s">
        <v>19</v>
      </c>
      <c r="F403" s="228" t="s">
        <v>3350</v>
      </c>
      <c r="G403" s="225"/>
      <c r="H403" s="229">
        <v>12</v>
      </c>
      <c r="I403" s="230"/>
      <c r="J403" s="225"/>
      <c r="K403" s="225"/>
      <c r="L403" s="231"/>
      <c r="M403" s="232"/>
      <c r="N403" s="233"/>
      <c r="O403" s="233"/>
      <c r="P403" s="233"/>
      <c r="Q403" s="233"/>
      <c r="R403" s="233"/>
      <c r="S403" s="233"/>
      <c r="T403" s="23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5" t="s">
        <v>167</v>
      </c>
      <c r="AU403" s="235" t="s">
        <v>81</v>
      </c>
      <c r="AV403" s="13" t="s">
        <v>81</v>
      </c>
      <c r="AW403" s="13" t="s">
        <v>33</v>
      </c>
      <c r="AX403" s="13" t="s">
        <v>71</v>
      </c>
      <c r="AY403" s="235" t="s">
        <v>155</v>
      </c>
    </row>
    <row r="404" s="14" customFormat="1">
      <c r="A404" s="14"/>
      <c r="B404" s="236"/>
      <c r="C404" s="237"/>
      <c r="D404" s="226" t="s">
        <v>167</v>
      </c>
      <c r="E404" s="238" t="s">
        <v>19</v>
      </c>
      <c r="F404" s="239" t="s">
        <v>177</v>
      </c>
      <c r="G404" s="237"/>
      <c r="H404" s="240">
        <v>160.5</v>
      </c>
      <c r="I404" s="241"/>
      <c r="J404" s="237"/>
      <c r="K404" s="237"/>
      <c r="L404" s="242"/>
      <c r="M404" s="243"/>
      <c r="N404" s="244"/>
      <c r="O404" s="244"/>
      <c r="P404" s="244"/>
      <c r="Q404" s="244"/>
      <c r="R404" s="244"/>
      <c r="S404" s="244"/>
      <c r="T404" s="24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6" t="s">
        <v>167</v>
      </c>
      <c r="AU404" s="246" t="s">
        <v>81</v>
      </c>
      <c r="AV404" s="14" t="s">
        <v>163</v>
      </c>
      <c r="AW404" s="14" t="s">
        <v>33</v>
      </c>
      <c r="AX404" s="14" t="s">
        <v>79</v>
      </c>
      <c r="AY404" s="246" t="s">
        <v>155</v>
      </c>
    </row>
    <row r="405" s="2" customFormat="1" ht="16.5" customHeight="1">
      <c r="A405" s="40"/>
      <c r="B405" s="41"/>
      <c r="C405" s="257" t="s">
        <v>245</v>
      </c>
      <c r="D405" s="257" t="s">
        <v>192</v>
      </c>
      <c r="E405" s="258" t="s">
        <v>3351</v>
      </c>
      <c r="F405" s="259" t="s">
        <v>3352</v>
      </c>
      <c r="G405" s="260" t="s">
        <v>338</v>
      </c>
      <c r="H405" s="261">
        <v>176.55000000000001</v>
      </c>
      <c r="I405" s="262"/>
      <c r="J405" s="263">
        <f>ROUND(I405*H405,2)</f>
        <v>0</v>
      </c>
      <c r="K405" s="259" t="s">
        <v>162</v>
      </c>
      <c r="L405" s="264"/>
      <c r="M405" s="265" t="s">
        <v>19</v>
      </c>
      <c r="N405" s="266" t="s">
        <v>42</v>
      </c>
      <c r="O405" s="86"/>
      <c r="P405" s="215">
        <f>O405*H405</f>
        <v>0</v>
      </c>
      <c r="Q405" s="215">
        <v>0.00018000000000000001</v>
      </c>
      <c r="R405" s="215">
        <f>Q405*H405</f>
        <v>0.031779000000000002</v>
      </c>
      <c r="S405" s="215">
        <v>0</v>
      </c>
      <c r="T405" s="216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17" t="s">
        <v>195</v>
      </c>
      <c r="AT405" s="217" t="s">
        <v>192</v>
      </c>
      <c r="AU405" s="217" t="s">
        <v>81</v>
      </c>
      <c r="AY405" s="19" t="s">
        <v>155</v>
      </c>
      <c r="BE405" s="218">
        <f>IF(N405="základní",J405,0)</f>
        <v>0</v>
      </c>
      <c r="BF405" s="218">
        <f>IF(N405="snížená",J405,0)</f>
        <v>0</v>
      </c>
      <c r="BG405" s="218">
        <f>IF(N405="zákl. přenesená",J405,0)</f>
        <v>0</v>
      </c>
      <c r="BH405" s="218">
        <f>IF(N405="sníž. přenesená",J405,0)</f>
        <v>0</v>
      </c>
      <c r="BI405" s="218">
        <f>IF(N405="nulová",J405,0)</f>
        <v>0</v>
      </c>
      <c r="BJ405" s="19" t="s">
        <v>79</v>
      </c>
      <c r="BK405" s="218">
        <f>ROUND(I405*H405,2)</f>
        <v>0</v>
      </c>
      <c r="BL405" s="19" t="s">
        <v>163</v>
      </c>
      <c r="BM405" s="217" t="s">
        <v>3353</v>
      </c>
    </row>
    <row r="406" s="13" customFormat="1">
      <c r="A406" s="13"/>
      <c r="B406" s="224"/>
      <c r="C406" s="225"/>
      <c r="D406" s="226" t="s">
        <v>167</v>
      </c>
      <c r="E406" s="227" t="s">
        <v>19</v>
      </c>
      <c r="F406" s="228" t="s">
        <v>3354</v>
      </c>
      <c r="G406" s="225"/>
      <c r="H406" s="229">
        <v>176.55000000000001</v>
      </c>
      <c r="I406" s="230"/>
      <c r="J406" s="225"/>
      <c r="K406" s="225"/>
      <c r="L406" s="231"/>
      <c r="M406" s="232"/>
      <c r="N406" s="233"/>
      <c r="O406" s="233"/>
      <c r="P406" s="233"/>
      <c r="Q406" s="233"/>
      <c r="R406" s="233"/>
      <c r="S406" s="233"/>
      <c r="T406" s="23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5" t="s">
        <v>167</v>
      </c>
      <c r="AU406" s="235" t="s">
        <v>81</v>
      </c>
      <c r="AV406" s="13" t="s">
        <v>81</v>
      </c>
      <c r="AW406" s="13" t="s">
        <v>33</v>
      </c>
      <c r="AX406" s="13" t="s">
        <v>71</v>
      </c>
      <c r="AY406" s="235" t="s">
        <v>155</v>
      </c>
    </row>
    <row r="407" s="14" customFormat="1">
      <c r="A407" s="14"/>
      <c r="B407" s="236"/>
      <c r="C407" s="237"/>
      <c r="D407" s="226" t="s">
        <v>167</v>
      </c>
      <c r="E407" s="238" t="s">
        <v>19</v>
      </c>
      <c r="F407" s="239" t="s">
        <v>177</v>
      </c>
      <c r="G407" s="237"/>
      <c r="H407" s="240">
        <v>176.55000000000001</v>
      </c>
      <c r="I407" s="241"/>
      <c r="J407" s="237"/>
      <c r="K407" s="237"/>
      <c r="L407" s="242"/>
      <c r="M407" s="243"/>
      <c r="N407" s="244"/>
      <c r="O407" s="244"/>
      <c r="P407" s="244"/>
      <c r="Q407" s="244"/>
      <c r="R407" s="244"/>
      <c r="S407" s="244"/>
      <c r="T407" s="24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46" t="s">
        <v>167</v>
      </c>
      <c r="AU407" s="246" t="s">
        <v>81</v>
      </c>
      <c r="AV407" s="14" t="s">
        <v>163</v>
      </c>
      <c r="AW407" s="14" t="s">
        <v>33</v>
      </c>
      <c r="AX407" s="14" t="s">
        <v>79</v>
      </c>
      <c r="AY407" s="246" t="s">
        <v>155</v>
      </c>
    </row>
    <row r="408" s="2" customFormat="1" ht="24.15" customHeight="1">
      <c r="A408" s="40"/>
      <c r="B408" s="41"/>
      <c r="C408" s="206" t="s">
        <v>506</v>
      </c>
      <c r="D408" s="206" t="s">
        <v>158</v>
      </c>
      <c r="E408" s="207" t="s">
        <v>3355</v>
      </c>
      <c r="F408" s="208" t="s">
        <v>3356</v>
      </c>
      <c r="G408" s="209" t="s">
        <v>338</v>
      </c>
      <c r="H408" s="210">
        <v>175.59999999999999</v>
      </c>
      <c r="I408" s="211"/>
      <c r="J408" s="212">
        <f>ROUND(I408*H408,2)</f>
        <v>0</v>
      </c>
      <c r="K408" s="208" t="s">
        <v>162</v>
      </c>
      <c r="L408" s="46"/>
      <c r="M408" s="213" t="s">
        <v>19</v>
      </c>
      <c r="N408" s="214" t="s">
        <v>42</v>
      </c>
      <c r="O408" s="86"/>
      <c r="P408" s="215">
        <f>O408*H408</f>
        <v>0</v>
      </c>
      <c r="Q408" s="215">
        <v>0.00048000000000000001</v>
      </c>
      <c r="R408" s="215">
        <f>Q408*H408</f>
        <v>0.084288000000000002</v>
      </c>
      <c r="S408" s="215">
        <v>0</v>
      </c>
      <c r="T408" s="216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17" t="s">
        <v>382</v>
      </c>
      <c r="AT408" s="217" t="s">
        <v>158</v>
      </c>
      <c r="AU408" s="217" t="s">
        <v>81</v>
      </c>
      <c r="AY408" s="19" t="s">
        <v>155</v>
      </c>
      <c r="BE408" s="218">
        <f>IF(N408="základní",J408,0)</f>
        <v>0</v>
      </c>
      <c r="BF408" s="218">
        <f>IF(N408="snížená",J408,0)</f>
        <v>0</v>
      </c>
      <c r="BG408" s="218">
        <f>IF(N408="zákl. přenesená",J408,0)</f>
        <v>0</v>
      </c>
      <c r="BH408" s="218">
        <f>IF(N408="sníž. přenesená",J408,0)</f>
        <v>0</v>
      </c>
      <c r="BI408" s="218">
        <f>IF(N408="nulová",J408,0)</f>
        <v>0</v>
      </c>
      <c r="BJ408" s="19" t="s">
        <v>79</v>
      </c>
      <c r="BK408" s="218">
        <f>ROUND(I408*H408,2)</f>
        <v>0</v>
      </c>
      <c r="BL408" s="19" t="s">
        <v>382</v>
      </c>
      <c r="BM408" s="217" t="s">
        <v>3357</v>
      </c>
    </row>
    <row r="409" s="2" customFormat="1">
      <c r="A409" s="40"/>
      <c r="B409" s="41"/>
      <c r="C409" s="42"/>
      <c r="D409" s="219" t="s">
        <v>165</v>
      </c>
      <c r="E409" s="42"/>
      <c r="F409" s="220" t="s">
        <v>3358</v>
      </c>
      <c r="G409" s="42"/>
      <c r="H409" s="42"/>
      <c r="I409" s="221"/>
      <c r="J409" s="42"/>
      <c r="K409" s="42"/>
      <c r="L409" s="46"/>
      <c r="M409" s="222"/>
      <c r="N409" s="223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165</v>
      </c>
      <c r="AU409" s="19" t="s">
        <v>81</v>
      </c>
    </row>
    <row r="410" s="13" customFormat="1">
      <c r="A410" s="13"/>
      <c r="B410" s="224"/>
      <c r="C410" s="225"/>
      <c r="D410" s="226" t="s">
        <v>167</v>
      </c>
      <c r="E410" s="227" t="s">
        <v>19</v>
      </c>
      <c r="F410" s="228" t="s">
        <v>3359</v>
      </c>
      <c r="G410" s="225"/>
      <c r="H410" s="229">
        <v>175.59999999999999</v>
      </c>
      <c r="I410" s="230"/>
      <c r="J410" s="225"/>
      <c r="K410" s="225"/>
      <c r="L410" s="231"/>
      <c r="M410" s="232"/>
      <c r="N410" s="233"/>
      <c r="O410" s="233"/>
      <c r="P410" s="233"/>
      <c r="Q410" s="233"/>
      <c r="R410" s="233"/>
      <c r="S410" s="233"/>
      <c r="T410" s="23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5" t="s">
        <v>167</v>
      </c>
      <c r="AU410" s="235" t="s">
        <v>81</v>
      </c>
      <c r="AV410" s="13" t="s">
        <v>81</v>
      </c>
      <c r="AW410" s="13" t="s">
        <v>33</v>
      </c>
      <c r="AX410" s="13" t="s">
        <v>71</v>
      </c>
      <c r="AY410" s="235" t="s">
        <v>155</v>
      </c>
    </row>
    <row r="411" s="14" customFormat="1">
      <c r="A411" s="14"/>
      <c r="B411" s="236"/>
      <c r="C411" s="237"/>
      <c r="D411" s="226" t="s">
        <v>167</v>
      </c>
      <c r="E411" s="238" t="s">
        <v>19</v>
      </c>
      <c r="F411" s="239" t="s">
        <v>177</v>
      </c>
      <c r="G411" s="237"/>
      <c r="H411" s="240">
        <v>175.59999999999999</v>
      </c>
      <c r="I411" s="241"/>
      <c r="J411" s="237"/>
      <c r="K411" s="237"/>
      <c r="L411" s="242"/>
      <c r="M411" s="243"/>
      <c r="N411" s="244"/>
      <c r="O411" s="244"/>
      <c r="P411" s="244"/>
      <c r="Q411" s="244"/>
      <c r="R411" s="244"/>
      <c r="S411" s="244"/>
      <c r="T411" s="24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6" t="s">
        <v>167</v>
      </c>
      <c r="AU411" s="246" t="s">
        <v>81</v>
      </c>
      <c r="AV411" s="14" t="s">
        <v>163</v>
      </c>
      <c r="AW411" s="14" t="s">
        <v>33</v>
      </c>
      <c r="AX411" s="14" t="s">
        <v>79</v>
      </c>
      <c r="AY411" s="246" t="s">
        <v>155</v>
      </c>
    </row>
    <row r="412" s="2" customFormat="1" ht="16.5" customHeight="1">
      <c r="A412" s="40"/>
      <c r="B412" s="41"/>
      <c r="C412" s="257" t="s">
        <v>513</v>
      </c>
      <c r="D412" s="257" t="s">
        <v>192</v>
      </c>
      <c r="E412" s="258" t="s">
        <v>3360</v>
      </c>
      <c r="F412" s="259" t="s">
        <v>3361</v>
      </c>
      <c r="G412" s="260" t="s">
        <v>338</v>
      </c>
      <c r="H412" s="261">
        <v>184.38</v>
      </c>
      <c r="I412" s="262"/>
      <c r="J412" s="263">
        <f>ROUND(I412*H412,2)</f>
        <v>0</v>
      </c>
      <c r="K412" s="259" t="s">
        <v>162</v>
      </c>
      <c r="L412" s="264"/>
      <c r="M412" s="265" t="s">
        <v>19</v>
      </c>
      <c r="N412" s="266" t="s">
        <v>42</v>
      </c>
      <c r="O412" s="86"/>
      <c r="P412" s="215">
        <f>O412*H412</f>
        <v>0</v>
      </c>
      <c r="Q412" s="215">
        <v>0.00017000000000000001</v>
      </c>
      <c r="R412" s="215">
        <f>Q412*H412</f>
        <v>0.0313446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506</v>
      </c>
      <c r="AT412" s="217" t="s">
        <v>192</v>
      </c>
      <c r="AU412" s="217" t="s">
        <v>81</v>
      </c>
      <c r="AY412" s="19" t="s">
        <v>155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79</v>
      </c>
      <c r="BK412" s="218">
        <f>ROUND(I412*H412,2)</f>
        <v>0</v>
      </c>
      <c r="BL412" s="19" t="s">
        <v>382</v>
      </c>
      <c r="BM412" s="217" t="s">
        <v>3362</v>
      </c>
    </row>
    <row r="413" s="13" customFormat="1">
      <c r="A413" s="13"/>
      <c r="B413" s="224"/>
      <c r="C413" s="225"/>
      <c r="D413" s="226" t="s">
        <v>167</v>
      </c>
      <c r="E413" s="227" t="s">
        <v>19</v>
      </c>
      <c r="F413" s="228" t="s">
        <v>3363</v>
      </c>
      <c r="G413" s="225"/>
      <c r="H413" s="229">
        <v>184.38</v>
      </c>
      <c r="I413" s="230"/>
      <c r="J413" s="225"/>
      <c r="K413" s="225"/>
      <c r="L413" s="231"/>
      <c r="M413" s="232"/>
      <c r="N413" s="233"/>
      <c r="O413" s="233"/>
      <c r="P413" s="233"/>
      <c r="Q413" s="233"/>
      <c r="R413" s="233"/>
      <c r="S413" s="233"/>
      <c r="T413" s="23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5" t="s">
        <v>167</v>
      </c>
      <c r="AU413" s="235" t="s">
        <v>81</v>
      </c>
      <c r="AV413" s="13" t="s">
        <v>81</v>
      </c>
      <c r="AW413" s="13" t="s">
        <v>33</v>
      </c>
      <c r="AX413" s="13" t="s">
        <v>79</v>
      </c>
      <c r="AY413" s="235" t="s">
        <v>155</v>
      </c>
    </row>
    <row r="414" s="2" customFormat="1" ht="24.15" customHeight="1">
      <c r="A414" s="40"/>
      <c r="B414" s="41"/>
      <c r="C414" s="206" t="s">
        <v>300</v>
      </c>
      <c r="D414" s="206" t="s">
        <v>158</v>
      </c>
      <c r="E414" s="207" t="s">
        <v>3223</v>
      </c>
      <c r="F414" s="208" t="s">
        <v>3224</v>
      </c>
      <c r="G414" s="209" t="s">
        <v>264</v>
      </c>
      <c r="H414" s="210">
        <v>879.83799999999997</v>
      </c>
      <c r="I414" s="211"/>
      <c r="J414" s="212">
        <f>ROUND(I414*H414,2)</f>
        <v>0</v>
      </c>
      <c r="K414" s="208" t="s">
        <v>19</v>
      </c>
      <c r="L414" s="46"/>
      <c r="M414" s="213" t="s">
        <v>19</v>
      </c>
      <c r="N414" s="214" t="s">
        <v>42</v>
      </c>
      <c r="O414" s="86"/>
      <c r="P414" s="215">
        <f>O414*H414</f>
        <v>0</v>
      </c>
      <c r="Q414" s="215">
        <v>0</v>
      </c>
      <c r="R414" s="215">
        <f>Q414*H414</f>
        <v>0</v>
      </c>
      <c r="S414" s="215">
        <v>0</v>
      </c>
      <c r="T414" s="216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17" t="s">
        <v>163</v>
      </c>
      <c r="AT414" s="217" t="s">
        <v>158</v>
      </c>
      <c r="AU414" s="217" t="s">
        <v>81</v>
      </c>
      <c r="AY414" s="19" t="s">
        <v>155</v>
      </c>
      <c r="BE414" s="218">
        <f>IF(N414="základní",J414,0)</f>
        <v>0</v>
      </c>
      <c r="BF414" s="218">
        <f>IF(N414="snížená",J414,0)</f>
        <v>0</v>
      </c>
      <c r="BG414" s="218">
        <f>IF(N414="zákl. přenesená",J414,0)</f>
        <v>0</v>
      </c>
      <c r="BH414" s="218">
        <f>IF(N414="sníž. přenesená",J414,0)</f>
        <v>0</v>
      </c>
      <c r="BI414" s="218">
        <f>IF(N414="nulová",J414,0)</f>
        <v>0</v>
      </c>
      <c r="BJ414" s="19" t="s">
        <v>79</v>
      </c>
      <c r="BK414" s="218">
        <f>ROUND(I414*H414,2)</f>
        <v>0</v>
      </c>
      <c r="BL414" s="19" t="s">
        <v>163</v>
      </c>
      <c r="BM414" s="217" t="s">
        <v>3364</v>
      </c>
    </row>
    <row r="415" s="13" customFormat="1">
      <c r="A415" s="13"/>
      <c r="B415" s="224"/>
      <c r="C415" s="225"/>
      <c r="D415" s="226" t="s">
        <v>167</v>
      </c>
      <c r="E415" s="227" t="s">
        <v>19</v>
      </c>
      <c r="F415" s="228" t="s">
        <v>3365</v>
      </c>
      <c r="G415" s="225"/>
      <c r="H415" s="229">
        <v>239.27600000000001</v>
      </c>
      <c r="I415" s="230"/>
      <c r="J415" s="225"/>
      <c r="K415" s="225"/>
      <c r="L415" s="231"/>
      <c r="M415" s="232"/>
      <c r="N415" s="233"/>
      <c r="O415" s="233"/>
      <c r="P415" s="233"/>
      <c r="Q415" s="233"/>
      <c r="R415" s="233"/>
      <c r="S415" s="233"/>
      <c r="T415" s="23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5" t="s">
        <v>167</v>
      </c>
      <c r="AU415" s="235" t="s">
        <v>81</v>
      </c>
      <c r="AV415" s="13" t="s">
        <v>81</v>
      </c>
      <c r="AW415" s="13" t="s">
        <v>33</v>
      </c>
      <c r="AX415" s="13" t="s">
        <v>71</v>
      </c>
      <c r="AY415" s="235" t="s">
        <v>155</v>
      </c>
    </row>
    <row r="416" s="13" customFormat="1">
      <c r="A416" s="13"/>
      <c r="B416" s="224"/>
      <c r="C416" s="225"/>
      <c r="D416" s="226" t="s">
        <v>167</v>
      </c>
      <c r="E416" s="227" t="s">
        <v>19</v>
      </c>
      <c r="F416" s="228" t="s">
        <v>3366</v>
      </c>
      <c r="G416" s="225"/>
      <c r="H416" s="229">
        <v>46.688000000000002</v>
      </c>
      <c r="I416" s="230"/>
      <c r="J416" s="225"/>
      <c r="K416" s="225"/>
      <c r="L416" s="231"/>
      <c r="M416" s="232"/>
      <c r="N416" s="233"/>
      <c r="O416" s="233"/>
      <c r="P416" s="233"/>
      <c r="Q416" s="233"/>
      <c r="R416" s="233"/>
      <c r="S416" s="233"/>
      <c r="T416" s="23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5" t="s">
        <v>167</v>
      </c>
      <c r="AU416" s="235" t="s">
        <v>81</v>
      </c>
      <c r="AV416" s="13" t="s">
        <v>81</v>
      </c>
      <c r="AW416" s="13" t="s">
        <v>33</v>
      </c>
      <c r="AX416" s="13" t="s">
        <v>71</v>
      </c>
      <c r="AY416" s="235" t="s">
        <v>155</v>
      </c>
    </row>
    <row r="417" s="13" customFormat="1">
      <c r="A417" s="13"/>
      <c r="B417" s="224"/>
      <c r="C417" s="225"/>
      <c r="D417" s="226" t="s">
        <v>167</v>
      </c>
      <c r="E417" s="227" t="s">
        <v>19</v>
      </c>
      <c r="F417" s="228" t="s">
        <v>3367</v>
      </c>
      <c r="G417" s="225"/>
      <c r="H417" s="229">
        <v>7.9100000000000001</v>
      </c>
      <c r="I417" s="230"/>
      <c r="J417" s="225"/>
      <c r="K417" s="225"/>
      <c r="L417" s="231"/>
      <c r="M417" s="232"/>
      <c r="N417" s="233"/>
      <c r="O417" s="233"/>
      <c r="P417" s="233"/>
      <c r="Q417" s="233"/>
      <c r="R417" s="233"/>
      <c r="S417" s="233"/>
      <c r="T417" s="23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5" t="s">
        <v>167</v>
      </c>
      <c r="AU417" s="235" t="s">
        <v>81</v>
      </c>
      <c r="AV417" s="13" t="s">
        <v>81</v>
      </c>
      <c r="AW417" s="13" t="s">
        <v>33</v>
      </c>
      <c r="AX417" s="13" t="s">
        <v>71</v>
      </c>
      <c r="AY417" s="235" t="s">
        <v>155</v>
      </c>
    </row>
    <row r="418" s="13" customFormat="1">
      <c r="A418" s="13"/>
      <c r="B418" s="224"/>
      <c r="C418" s="225"/>
      <c r="D418" s="226" t="s">
        <v>167</v>
      </c>
      <c r="E418" s="227" t="s">
        <v>19</v>
      </c>
      <c r="F418" s="228" t="s">
        <v>3160</v>
      </c>
      <c r="G418" s="225"/>
      <c r="H418" s="229">
        <v>-24.760000000000002</v>
      </c>
      <c r="I418" s="230"/>
      <c r="J418" s="225"/>
      <c r="K418" s="225"/>
      <c r="L418" s="231"/>
      <c r="M418" s="232"/>
      <c r="N418" s="233"/>
      <c r="O418" s="233"/>
      <c r="P418" s="233"/>
      <c r="Q418" s="233"/>
      <c r="R418" s="233"/>
      <c r="S418" s="233"/>
      <c r="T418" s="23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5" t="s">
        <v>167</v>
      </c>
      <c r="AU418" s="235" t="s">
        <v>81</v>
      </c>
      <c r="AV418" s="13" t="s">
        <v>81</v>
      </c>
      <c r="AW418" s="13" t="s">
        <v>33</v>
      </c>
      <c r="AX418" s="13" t="s">
        <v>71</v>
      </c>
      <c r="AY418" s="235" t="s">
        <v>155</v>
      </c>
    </row>
    <row r="419" s="13" customFormat="1">
      <c r="A419" s="13"/>
      <c r="B419" s="224"/>
      <c r="C419" s="225"/>
      <c r="D419" s="226" t="s">
        <v>167</v>
      </c>
      <c r="E419" s="227" t="s">
        <v>19</v>
      </c>
      <c r="F419" s="228" t="s">
        <v>3368</v>
      </c>
      <c r="G419" s="225"/>
      <c r="H419" s="229">
        <v>23.5</v>
      </c>
      <c r="I419" s="230"/>
      <c r="J419" s="225"/>
      <c r="K419" s="225"/>
      <c r="L419" s="231"/>
      <c r="M419" s="232"/>
      <c r="N419" s="233"/>
      <c r="O419" s="233"/>
      <c r="P419" s="233"/>
      <c r="Q419" s="233"/>
      <c r="R419" s="233"/>
      <c r="S419" s="233"/>
      <c r="T419" s="23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5" t="s">
        <v>167</v>
      </c>
      <c r="AU419" s="235" t="s">
        <v>81</v>
      </c>
      <c r="AV419" s="13" t="s">
        <v>81</v>
      </c>
      <c r="AW419" s="13" t="s">
        <v>33</v>
      </c>
      <c r="AX419" s="13" t="s">
        <v>71</v>
      </c>
      <c r="AY419" s="235" t="s">
        <v>155</v>
      </c>
    </row>
    <row r="420" s="13" customFormat="1">
      <c r="A420" s="13"/>
      <c r="B420" s="224"/>
      <c r="C420" s="225"/>
      <c r="D420" s="226" t="s">
        <v>167</v>
      </c>
      <c r="E420" s="227" t="s">
        <v>19</v>
      </c>
      <c r="F420" s="228" t="s">
        <v>3369</v>
      </c>
      <c r="G420" s="225"/>
      <c r="H420" s="229">
        <v>1.25</v>
      </c>
      <c r="I420" s="230"/>
      <c r="J420" s="225"/>
      <c r="K420" s="225"/>
      <c r="L420" s="231"/>
      <c r="M420" s="232"/>
      <c r="N420" s="233"/>
      <c r="O420" s="233"/>
      <c r="P420" s="233"/>
      <c r="Q420" s="233"/>
      <c r="R420" s="233"/>
      <c r="S420" s="233"/>
      <c r="T420" s="23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5" t="s">
        <v>167</v>
      </c>
      <c r="AU420" s="235" t="s">
        <v>81</v>
      </c>
      <c r="AV420" s="13" t="s">
        <v>81</v>
      </c>
      <c r="AW420" s="13" t="s">
        <v>33</v>
      </c>
      <c r="AX420" s="13" t="s">
        <v>71</v>
      </c>
      <c r="AY420" s="235" t="s">
        <v>155</v>
      </c>
    </row>
    <row r="421" s="16" customFormat="1">
      <c r="A421" s="16"/>
      <c r="B421" s="270"/>
      <c r="C421" s="271"/>
      <c r="D421" s="226" t="s">
        <v>167</v>
      </c>
      <c r="E421" s="272" t="s">
        <v>19</v>
      </c>
      <c r="F421" s="273" t="s">
        <v>3165</v>
      </c>
      <c r="G421" s="271"/>
      <c r="H421" s="274">
        <v>293.86400000000003</v>
      </c>
      <c r="I421" s="275"/>
      <c r="J421" s="271"/>
      <c r="K421" s="271"/>
      <c r="L421" s="276"/>
      <c r="M421" s="277"/>
      <c r="N421" s="278"/>
      <c r="O421" s="278"/>
      <c r="P421" s="278"/>
      <c r="Q421" s="278"/>
      <c r="R421" s="278"/>
      <c r="S421" s="278"/>
      <c r="T421" s="279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80" t="s">
        <v>167</v>
      </c>
      <c r="AU421" s="280" t="s">
        <v>81</v>
      </c>
      <c r="AV421" s="16" t="s">
        <v>180</v>
      </c>
      <c r="AW421" s="16" t="s">
        <v>33</v>
      </c>
      <c r="AX421" s="16" t="s">
        <v>71</v>
      </c>
      <c r="AY421" s="280" t="s">
        <v>155</v>
      </c>
    </row>
    <row r="422" s="13" customFormat="1">
      <c r="A422" s="13"/>
      <c r="B422" s="224"/>
      <c r="C422" s="225"/>
      <c r="D422" s="226" t="s">
        <v>167</v>
      </c>
      <c r="E422" s="227" t="s">
        <v>19</v>
      </c>
      <c r="F422" s="228" t="s">
        <v>3370</v>
      </c>
      <c r="G422" s="225"/>
      <c r="H422" s="229">
        <v>314.27999999999997</v>
      </c>
      <c r="I422" s="230"/>
      <c r="J422" s="225"/>
      <c r="K422" s="225"/>
      <c r="L422" s="231"/>
      <c r="M422" s="232"/>
      <c r="N422" s="233"/>
      <c r="O422" s="233"/>
      <c r="P422" s="233"/>
      <c r="Q422" s="233"/>
      <c r="R422" s="233"/>
      <c r="S422" s="233"/>
      <c r="T422" s="23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5" t="s">
        <v>167</v>
      </c>
      <c r="AU422" s="235" t="s">
        <v>81</v>
      </c>
      <c r="AV422" s="13" t="s">
        <v>81</v>
      </c>
      <c r="AW422" s="13" t="s">
        <v>33</v>
      </c>
      <c r="AX422" s="13" t="s">
        <v>71</v>
      </c>
      <c r="AY422" s="235" t="s">
        <v>155</v>
      </c>
    </row>
    <row r="423" s="13" customFormat="1">
      <c r="A423" s="13"/>
      <c r="B423" s="224"/>
      <c r="C423" s="225"/>
      <c r="D423" s="226" t="s">
        <v>167</v>
      </c>
      <c r="E423" s="227" t="s">
        <v>19</v>
      </c>
      <c r="F423" s="228" t="s">
        <v>3371</v>
      </c>
      <c r="G423" s="225"/>
      <c r="H423" s="229">
        <v>11.707000000000001</v>
      </c>
      <c r="I423" s="230"/>
      <c r="J423" s="225"/>
      <c r="K423" s="225"/>
      <c r="L423" s="231"/>
      <c r="M423" s="232"/>
      <c r="N423" s="233"/>
      <c r="O423" s="233"/>
      <c r="P423" s="233"/>
      <c r="Q423" s="233"/>
      <c r="R423" s="233"/>
      <c r="S423" s="233"/>
      <c r="T423" s="23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5" t="s">
        <v>167</v>
      </c>
      <c r="AU423" s="235" t="s">
        <v>81</v>
      </c>
      <c r="AV423" s="13" t="s">
        <v>81</v>
      </c>
      <c r="AW423" s="13" t="s">
        <v>33</v>
      </c>
      <c r="AX423" s="13" t="s">
        <v>71</v>
      </c>
      <c r="AY423" s="235" t="s">
        <v>155</v>
      </c>
    </row>
    <row r="424" s="13" customFormat="1">
      <c r="A424" s="13"/>
      <c r="B424" s="224"/>
      <c r="C424" s="225"/>
      <c r="D424" s="226" t="s">
        <v>167</v>
      </c>
      <c r="E424" s="227" t="s">
        <v>19</v>
      </c>
      <c r="F424" s="228" t="s">
        <v>3372</v>
      </c>
      <c r="G424" s="225"/>
      <c r="H424" s="229">
        <v>11.095000000000001</v>
      </c>
      <c r="I424" s="230"/>
      <c r="J424" s="225"/>
      <c r="K424" s="225"/>
      <c r="L424" s="231"/>
      <c r="M424" s="232"/>
      <c r="N424" s="233"/>
      <c r="O424" s="233"/>
      <c r="P424" s="233"/>
      <c r="Q424" s="233"/>
      <c r="R424" s="233"/>
      <c r="S424" s="233"/>
      <c r="T424" s="23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5" t="s">
        <v>167</v>
      </c>
      <c r="AU424" s="235" t="s">
        <v>81</v>
      </c>
      <c r="AV424" s="13" t="s">
        <v>81</v>
      </c>
      <c r="AW424" s="13" t="s">
        <v>33</v>
      </c>
      <c r="AX424" s="13" t="s">
        <v>71</v>
      </c>
      <c r="AY424" s="235" t="s">
        <v>155</v>
      </c>
    </row>
    <row r="425" s="13" customFormat="1">
      <c r="A425" s="13"/>
      <c r="B425" s="224"/>
      <c r="C425" s="225"/>
      <c r="D425" s="226" t="s">
        <v>167</v>
      </c>
      <c r="E425" s="227" t="s">
        <v>19</v>
      </c>
      <c r="F425" s="228" t="s">
        <v>3169</v>
      </c>
      <c r="G425" s="225"/>
      <c r="H425" s="229">
        <v>-45.411000000000001</v>
      </c>
      <c r="I425" s="230"/>
      <c r="J425" s="225"/>
      <c r="K425" s="225"/>
      <c r="L425" s="231"/>
      <c r="M425" s="232"/>
      <c r="N425" s="233"/>
      <c r="O425" s="233"/>
      <c r="P425" s="233"/>
      <c r="Q425" s="233"/>
      <c r="R425" s="233"/>
      <c r="S425" s="233"/>
      <c r="T425" s="23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5" t="s">
        <v>167</v>
      </c>
      <c r="AU425" s="235" t="s">
        <v>81</v>
      </c>
      <c r="AV425" s="13" t="s">
        <v>81</v>
      </c>
      <c r="AW425" s="13" t="s">
        <v>33</v>
      </c>
      <c r="AX425" s="13" t="s">
        <v>71</v>
      </c>
      <c r="AY425" s="235" t="s">
        <v>155</v>
      </c>
    </row>
    <row r="426" s="13" customFormat="1">
      <c r="A426" s="13"/>
      <c r="B426" s="224"/>
      <c r="C426" s="225"/>
      <c r="D426" s="226" t="s">
        <v>167</v>
      </c>
      <c r="E426" s="227" t="s">
        <v>19</v>
      </c>
      <c r="F426" s="228" t="s">
        <v>3170</v>
      </c>
      <c r="G426" s="225"/>
      <c r="H426" s="229">
        <v>-1.6000000000000001</v>
      </c>
      <c r="I426" s="230"/>
      <c r="J426" s="225"/>
      <c r="K426" s="225"/>
      <c r="L426" s="231"/>
      <c r="M426" s="232"/>
      <c r="N426" s="233"/>
      <c r="O426" s="233"/>
      <c r="P426" s="233"/>
      <c r="Q426" s="233"/>
      <c r="R426" s="233"/>
      <c r="S426" s="233"/>
      <c r="T426" s="23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5" t="s">
        <v>167</v>
      </c>
      <c r="AU426" s="235" t="s">
        <v>81</v>
      </c>
      <c r="AV426" s="13" t="s">
        <v>81</v>
      </c>
      <c r="AW426" s="13" t="s">
        <v>33</v>
      </c>
      <c r="AX426" s="13" t="s">
        <v>71</v>
      </c>
      <c r="AY426" s="235" t="s">
        <v>155</v>
      </c>
    </row>
    <row r="427" s="13" customFormat="1">
      <c r="A427" s="13"/>
      <c r="B427" s="224"/>
      <c r="C427" s="225"/>
      <c r="D427" s="226" t="s">
        <v>167</v>
      </c>
      <c r="E427" s="227" t="s">
        <v>19</v>
      </c>
      <c r="F427" s="228" t="s">
        <v>3373</v>
      </c>
      <c r="G427" s="225"/>
      <c r="H427" s="229">
        <v>24.675000000000001</v>
      </c>
      <c r="I427" s="230"/>
      <c r="J427" s="225"/>
      <c r="K427" s="225"/>
      <c r="L427" s="231"/>
      <c r="M427" s="232"/>
      <c r="N427" s="233"/>
      <c r="O427" s="233"/>
      <c r="P427" s="233"/>
      <c r="Q427" s="233"/>
      <c r="R427" s="233"/>
      <c r="S427" s="233"/>
      <c r="T427" s="23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5" t="s">
        <v>167</v>
      </c>
      <c r="AU427" s="235" t="s">
        <v>81</v>
      </c>
      <c r="AV427" s="13" t="s">
        <v>81</v>
      </c>
      <c r="AW427" s="13" t="s">
        <v>33</v>
      </c>
      <c r="AX427" s="13" t="s">
        <v>71</v>
      </c>
      <c r="AY427" s="235" t="s">
        <v>155</v>
      </c>
    </row>
    <row r="428" s="13" customFormat="1">
      <c r="A428" s="13"/>
      <c r="B428" s="224"/>
      <c r="C428" s="225"/>
      <c r="D428" s="226" t="s">
        <v>167</v>
      </c>
      <c r="E428" s="227" t="s">
        <v>19</v>
      </c>
      <c r="F428" s="228" t="s">
        <v>3374</v>
      </c>
      <c r="G428" s="225"/>
      <c r="H428" s="229">
        <v>0.29999999999999999</v>
      </c>
      <c r="I428" s="230"/>
      <c r="J428" s="225"/>
      <c r="K428" s="225"/>
      <c r="L428" s="231"/>
      <c r="M428" s="232"/>
      <c r="N428" s="233"/>
      <c r="O428" s="233"/>
      <c r="P428" s="233"/>
      <c r="Q428" s="233"/>
      <c r="R428" s="233"/>
      <c r="S428" s="233"/>
      <c r="T428" s="23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5" t="s">
        <v>167</v>
      </c>
      <c r="AU428" s="235" t="s">
        <v>81</v>
      </c>
      <c r="AV428" s="13" t="s">
        <v>81</v>
      </c>
      <c r="AW428" s="13" t="s">
        <v>33</v>
      </c>
      <c r="AX428" s="13" t="s">
        <v>71</v>
      </c>
      <c r="AY428" s="235" t="s">
        <v>155</v>
      </c>
    </row>
    <row r="429" s="13" customFormat="1">
      <c r="A429" s="13"/>
      <c r="B429" s="224"/>
      <c r="C429" s="225"/>
      <c r="D429" s="226" t="s">
        <v>167</v>
      </c>
      <c r="E429" s="227" t="s">
        <v>19</v>
      </c>
      <c r="F429" s="228" t="s">
        <v>3173</v>
      </c>
      <c r="G429" s="225"/>
      <c r="H429" s="229">
        <v>1.675</v>
      </c>
      <c r="I429" s="230"/>
      <c r="J429" s="225"/>
      <c r="K429" s="225"/>
      <c r="L429" s="231"/>
      <c r="M429" s="232"/>
      <c r="N429" s="233"/>
      <c r="O429" s="233"/>
      <c r="P429" s="233"/>
      <c r="Q429" s="233"/>
      <c r="R429" s="233"/>
      <c r="S429" s="233"/>
      <c r="T429" s="23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5" t="s">
        <v>167</v>
      </c>
      <c r="AU429" s="235" t="s">
        <v>81</v>
      </c>
      <c r="AV429" s="13" t="s">
        <v>81</v>
      </c>
      <c r="AW429" s="13" t="s">
        <v>33</v>
      </c>
      <c r="AX429" s="13" t="s">
        <v>71</v>
      </c>
      <c r="AY429" s="235" t="s">
        <v>155</v>
      </c>
    </row>
    <row r="430" s="16" customFormat="1">
      <c r="A430" s="16"/>
      <c r="B430" s="270"/>
      <c r="C430" s="271"/>
      <c r="D430" s="226" t="s">
        <v>167</v>
      </c>
      <c r="E430" s="272" t="s">
        <v>19</v>
      </c>
      <c r="F430" s="273" t="s">
        <v>3175</v>
      </c>
      <c r="G430" s="271"/>
      <c r="H430" s="274">
        <v>316.721</v>
      </c>
      <c r="I430" s="275"/>
      <c r="J430" s="271"/>
      <c r="K430" s="271"/>
      <c r="L430" s="276"/>
      <c r="M430" s="277"/>
      <c r="N430" s="278"/>
      <c r="O430" s="278"/>
      <c r="P430" s="278"/>
      <c r="Q430" s="278"/>
      <c r="R430" s="278"/>
      <c r="S430" s="278"/>
      <c r="T430" s="279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T430" s="280" t="s">
        <v>167</v>
      </c>
      <c r="AU430" s="280" t="s">
        <v>81</v>
      </c>
      <c r="AV430" s="16" t="s">
        <v>180</v>
      </c>
      <c r="AW430" s="16" t="s">
        <v>33</v>
      </c>
      <c r="AX430" s="16" t="s">
        <v>71</v>
      </c>
      <c r="AY430" s="280" t="s">
        <v>155</v>
      </c>
    </row>
    <row r="431" s="13" customFormat="1">
      <c r="A431" s="13"/>
      <c r="B431" s="224"/>
      <c r="C431" s="225"/>
      <c r="D431" s="226" t="s">
        <v>167</v>
      </c>
      <c r="E431" s="227" t="s">
        <v>19</v>
      </c>
      <c r="F431" s="228" t="s">
        <v>3375</v>
      </c>
      <c r="G431" s="225"/>
      <c r="H431" s="229">
        <v>279.78399999999999</v>
      </c>
      <c r="I431" s="230"/>
      <c r="J431" s="225"/>
      <c r="K431" s="225"/>
      <c r="L431" s="231"/>
      <c r="M431" s="232"/>
      <c r="N431" s="233"/>
      <c r="O431" s="233"/>
      <c r="P431" s="233"/>
      <c r="Q431" s="233"/>
      <c r="R431" s="233"/>
      <c r="S431" s="233"/>
      <c r="T431" s="23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5" t="s">
        <v>167</v>
      </c>
      <c r="AU431" s="235" t="s">
        <v>81</v>
      </c>
      <c r="AV431" s="13" t="s">
        <v>81</v>
      </c>
      <c r="AW431" s="13" t="s">
        <v>33</v>
      </c>
      <c r="AX431" s="13" t="s">
        <v>71</v>
      </c>
      <c r="AY431" s="235" t="s">
        <v>155</v>
      </c>
    </row>
    <row r="432" s="13" customFormat="1">
      <c r="A432" s="13"/>
      <c r="B432" s="224"/>
      <c r="C432" s="225"/>
      <c r="D432" s="226" t="s">
        <v>167</v>
      </c>
      <c r="E432" s="227" t="s">
        <v>19</v>
      </c>
      <c r="F432" s="228" t="s">
        <v>3376</v>
      </c>
      <c r="G432" s="225"/>
      <c r="H432" s="229">
        <v>6.4960000000000004</v>
      </c>
      <c r="I432" s="230"/>
      <c r="J432" s="225"/>
      <c r="K432" s="225"/>
      <c r="L432" s="231"/>
      <c r="M432" s="232"/>
      <c r="N432" s="233"/>
      <c r="O432" s="233"/>
      <c r="P432" s="233"/>
      <c r="Q432" s="233"/>
      <c r="R432" s="233"/>
      <c r="S432" s="233"/>
      <c r="T432" s="23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5" t="s">
        <v>167</v>
      </c>
      <c r="AU432" s="235" t="s">
        <v>81</v>
      </c>
      <c r="AV432" s="13" t="s">
        <v>81</v>
      </c>
      <c r="AW432" s="13" t="s">
        <v>33</v>
      </c>
      <c r="AX432" s="13" t="s">
        <v>71</v>
      </c>
      <c r="AY432" s="235" t="s">
        <v>155</v>
      </c>
    </row>
    <row r="433" s="13" customFormat="1">
      <c r="A433" s="13"/>
      <c r="B433" s="224"/>
      <c r="C433" s="225"/>
      <c r="D433" s="226" t="s">
        <v>167</v>
      </c>
      <c r="E433" s="227" t="s">
        <v>19</v>
      </c>
      <c r="F433" s="228" t="s">
        <v>3231</v>
      </c>
      <c r="G433" s="225"/>
      <c r="H433" s="229">
        <v>-27.719999999999999</v>
      </c>
      <c r="I433" s="230"/>
      <c r="J433" s="225"/>
      <c r="K433" s="225"/>
      <c r="L433" s="231"/>
      <c r="M433" s="232"/>
      <c r="N433" s="233"/>
      <c r="O433" s="233"/>
      <c r="P433" s="233"/>
      <c r="Q433" s="233"/>
      <c r="R433" s="233"/>
      <c r="S433" s="233"/>
      <c r="T433" s="23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5" t="s">
        <v>167</v>
      </c>
      <c r="AU433" s="235" t="s">
        <v>81</v>
      </c>
      <c r="AV433" s="13" t="s">
        <v>81</v>
      </c>
      <c r="AW433" s="13" t="s">
        <v>33</v>
      </c>
      <c r="AX433" s="13" t="s">
        <v>71</v>
      </c>
      <c r="AY433" s="235" t="s">
        <v>155</v>
      </c>
    </row>
    <row r="434" s="13" customFormat="1">
      <c r="A434" s="13"/>
      <c r="B434" s="224"/>
      <c r="C434" s="225"/>
      <c r="D434" s="226" t="s">
        <v>167</v>
      </c>
      <c r="E434" s="227" t="s">
        <v>19</v>
      </c>
      <c r="F434" s="228" t="s">
        <v>3232</v>
      </c>
      <c r="G434" s="225"/>
      <c r="H434" s="229">
        <v>-14.696999999999999</v>
      </c>
      <c r="I434" s="230"/>
      <c r="J434" s="225"/>
      <c r="K434" s="225"/>
      <c r="L434" s="231"/>
      <c r="M434" s="232"/>
      <c r="N434" s="233"/>
      <c r="O434" s="233"/>
      <c r="P434" s="233"/>
      <c r="Q434" s="233"/>
      <c r="R434" s="233"/>
      <c r="S434" s="233"/>
      <c r="T434" s="23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5" t="s">
        <v>167</v>
      </c>
      <c r="AU434" s="235" t="s">
        <v>81</v>
      </c>
      <c r="AV434" s="13" t="s">
        <v>81</v>
      </c>
      <c r="AW434" s="13" t="s">
        <v>33</v>
      </c>
      <c r="AX434" s="13" t="s">
        <v>71</v>
      </c>
      <c r="AY434" s="235" t="s">
        <v>155</v>
      </c>
    </row>
    <row r="435" s="13" customFormat="1">
      <c r="A435" s="13"/>
      <c r="B435" s="224"/>
      <c r="C435" s="225"/>
      <c r="D435" s="226" t="s">
        <v>167</v>
      </c>
      <c r="E435" s="227" t="s">
        <v>19</v>
      </c>
      <c r="F435" s="228" t="s">
        <v>3377</v>
      </c>
      <c r="G435" s="225"/>
      <c r="H435" s="229">
        <v>16.449999999999999</v>
      </c>
      <c r="I435" s="230"/>
      <c r="J435" s="225"/>
      <c r="K435" s="225"/>
      <c r="L435" s="231"/>
      <c r="M435" s="232"/>
      <c r="N435" s="233"/>
      <c r="O435" s="233"/>
      <c r="P435" s="233"/>
      <c r="Q435" s="233"/>
      <c r="R435" s="233"/>
      <c r="S435" s="233"/>
      <c r="T435" s="23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5" t="s">
        <v>167</v>
      </c>
      <c r="AU435" s="235" t="s">
        <v>81</v>
      </c>
      <c r="AV435" s="13" t="s">
        <v>81</v>
      </c>
      <c r="AW435" s="13" t="s">
        <v>33</v>
      </c>
      <c r="AX435" s="13" t="s">
        <v>71</v>
      </c>
      <c r="AY435" s="235" t="s">
        <v>155</v>
      </c>
    </row>
    <row r="436" s="13" customFormat="1">
      <c r="A436" s="13"/>
      <c r="B436" s="224"/>
      <c r="C436" s="225"/>
      <c r="D436" s="226" t="s">
        <v>167</v>
      </c>
      <c r="E436" s="227" t="s">
        <v>19</v>
      </c>
      <c r="F436" s="228" t="s">
        <v>3280</v>
      </c>
      <c r="G436" s="225"/>
      <c r="H436" s="229">
        <v>1.6950000000000001</v>
      </c>
      <c r="I436" s="230"/>
      <c r="J436" s="225"/>
      <c r="K436" s="225"/>
      <c r="L436" s="231"/>
      <c r="M436" s="232"/>
      <c r="N436" s="233"/>
      <c r="O436" s="233"/>
      <c r="P436" s="233"/>
      <c r="Q436" s="233"/>
      <c r="R436" s="233"/>
      <c r="S436" s="233"/>
      <c r="T436" s="23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35" t="s">
        <v>167</v>
      </c>
      <c r="AU436" s="235" t="s">
        <v>81</v>
      </c>
      <c r="AV436" s="13" t="s">
        <v>81</v>
      </c>
      <c r="AW436" s="13" t="s">
        <v>33</v>
      </c>
      <c r="AX436" s="13" t="s">
        <v>71</v>
      </c>
      <c r="AY436" s="235" t="s">
        <v>155</v>
      </c>
    </row>
    <row r="437" s="13" customFormat="1">
      <c r="A437" s="13"/>
      <c r="B437" s="224"/>
      <c r="C437" s="225"/>
      <c r="D437" s="226" t="s">
        <v>167</v>
      </c>
      <c r="E437" s="227" t="s">
        <v>19</v>
      </c>
      <c r="F437" s="228" t="s">
        <v>3281</v>
      </c>
      <c r="G437" s="225"/>
      <c r="H437" s="229">
        <v>5.0099999999999998</v>
      </c>
      <c r="I437" s="230"/>
      <c r="J437" s="225"/>
      <c r="K437" s="225"/>
      <c r="L437" s="231"/>
      <c r="M437" s="232"/>
      <c r="N437" s="233"/>
      <c r="O437" s="233"/>
      <c r="P437" s="233"/>
      <c r="Q437" s="233"/>
      <c r="R437" s="233"/>
      <c r="S437" s="233"/>
      <c r="T437" s="23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5" t="s">
        <v>167</v>
      </c>
      <c r="AU437" s="235" t="s">
        <v>81</v>
      </c>
      <c r="AV437" s="13" t="s">
        <v>81</v>
      </c>
      <c r="AW437" s="13" t="s">
        <v>33</v>
      </c>
      <c r="AX437" s="13" t="s">
        <v>71</v>
      </c>
      <c r="AY437" s="235" t="s">
        <v>155</v>
      </c>
    </row>
    <row r="438" s="13" customFormat="1">
      <c r="A438" s="13"/>
      <c r="B438" s="224"/>
      <c r="C438" s="225"/>
      <c r="D438" s="226" t="s">
        <v>167</v>
      </c>
      <c r="E438" s="227" t="s">
        <v>19</v>
      </c>
      <c r="F438" s="228" t="s">
        <v>3185</v>
      </c>
      <c r="G438" s="225"/>
      <c r="H438" s="229">
        <v>0.83999999999999997</v>
      </c>
      <c r="I438" s="230"/>
      <c r="J438" s="225"/>
      <c r="K438" s="225"/>
      <c r="L438" s="231"/>
      <c r="M438" s="232"/>
      <c r="N438" s="233"/>
      <c r="O438" s="233"/>
      <c r="P438" s="233"/>
      <c r="Q438" s="233"/>
      <c r="R438" s="233"/>
      <c r="S438" s="233"/>
      <c r="T438" s="23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5" t="s">
        <v>167</v>
      </c>
      <c r="AU438" s="235" t="s">
        <v>81</v>
      </c>
      <c r="AV438" s="13" t="s">
        <v>81</v>
      </c>
      <c r="AW438" s="13" t="s">
        <v>33</v>
      </c>
      <c r="AX438" s="13" t="s">
        <v>71</v>
      </c>
      <c r="AY438" s="235" t="s">
        <v>155</v>
      </c>
    </row>
    <row r="439" s="16" customFormat="1">
      <c r="A439" s="16"/>
      <c r="B439" s="270"/>
      <c r="C439" s="271"/>
      <c r="D439" s="226" t="s">
        <v>167</v>
      </c>
      <c r="E439" s="272" t="s">
        <v>19</v>
      </c>
      <c r="F439" s="273" t="s">
        <v>3186</v>
      </c>
      <c r="G439" s="271"/>
      <c r="H439" s="274">
        <v>267.85799999999989</v>
      </c>
      <c r="I439" s="275"/>
      <c r="J439" s="271"/>
      <c r="K439" s="271"/>
      <c r="L439" s="276"/>
      <c r="M439" s="277"/>
      <c r="N439" s="278"/>
      <c r="O439" s="278"/>
      <c r="P439" s="278"/>
      <c r="Q439" s="278"/>
      <c r="R439" s="278"/>
      <c r="S439" s="278"/>
      <c r="T439" s="279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T439" s="280" t="s">
        <v>167</v>
      </c>
      <c r="AU439" s="280" t="s">
        <v>81</v>
      </c>
      <c r="AV439" s="16" t="s">
        <v>180</v>
      </c>
      <c r="AW439" s="16" t="s">
        <v>33</v>
      </c>
      <c r="AX439" s="16" t="s">
        <v>71</v>
      </c>
      <c r="AY439" s="280" t="s">
        <v>155</v>
      </c>
    </row>
    <row r="440" s="13" customFormat="1">
      <c r="A440" s="13"/>
      <c r="B440" s="224"/>
      <c r="C440" s="225"/>
      <c r="D440" s="226" t="s">
        <v>167</v>
      </c>
      <c r="E440" s="227" t="s">
        <v>19</v>
      </c>
      <c r="F440" s="228" t="s">
        <v>3190</v>
      </c>
      <c r="G440" s="225"/>
      <c r="H440" s="229">
        <v>1.395</v>
      </c>
      <c r="I440" s="230"/>
      <c r="J440" s="225"/>
      <c r="K440" s="225"/>
      <c r="L440" s="231"/>
      <c r="M440" s="232"/>
      <c r="N440" s="233"/>
      <c r="O440" s="233"/>
      <c r="P440" s="233"/>
      <c r="Q440" s="233"/>
      <c r="R440" s="233"/>
      <c r="S440" s="233"/>
      <c r="T440" s="23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5" t="s">
        <v>167</v>
      </c>
      <c r="AU440" s="235" t="s">
        <v>81</v>
      </c>
      <c r="AV440" s="13" t="s">
        <v>81</v>
      </c>
      <c r="AW440" s="13" t="s">
        <v>33</v>
      </c>
      <c r="AX440" s="13" t="s">
        <v>71</v>
      </c>
      <c r="AY440" s="235" t="s">
        <v>155</v>
      </c>
    </row>
    <row r="441" s="16" customFormat="1">
      <c r="A441" s="16"/>
      <c r="B441" s="270"/>
      <c r="C441" s="271"/>
      <c r="D441" s="226" t="s">
        <v>167</v>
      </c>
      <c r="E441" s="272" t="s">
        <v>19</v>
      </c>
      <c r="F441" s="273" t="s">
        <v>3191</v>
      </c>
      <c r="G441" s="271"/>
      <c r="H441" s="274">
        <v>1.395</v>
      </c>
      <c r="I441" s="275"/>
      <c r="J441" s="271"/>
      <c r="K441" s="271"/>
      <c r="L441" s="276"/>
      <c r="M441" s="277"/>
      <c r="N441" s="278"/>
      <c r="O441" s="278"/>
      <c r="P441" s="278"/>
      <c r="Q441" s="278"/>
      <c r="R441" s="278"/>
      <c r="S441" s="278"/>
      <c r="T441" s="279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T441" s="280" t="s">
        <v>167</v>
      </c>
      <c r="AU441" s="280" t="s">
        <v>81</v>
      </c>
      <c r="AV441" s="16" t="s">
        <v>180</v>
      </c>
      <c r="AW441" s="16" t="s">
        <v>33</v>
      </c>
      <c r="AX441" s="16" t="s">
        <v>71</v>
      </c>
      <c r="AY441" s="280" t="s">
        <v>155</v>
      </c>
    </row>
    <row r="442" s="14" customFormat="1">
      <c r="A442" s="14"/>
      <c r="B442" s="236"/>
      <c r="C442" s="237"/>
      <c r="D442" s="226" t="s">
        <v>167</v>
      </c>
      <c r="E442" s="238" t="s">
        <v>19</v>
      </c>
      <c r="F442" s="239" t="s">
        <v>177</v>
      </c>
      <c r="G442" s="237"/>
      <c r="H442" s="240">
        <v>879.83799999999997</v>
      </c>
      <c r="I442" s="241"/>
      <c r="J442" s="237"/>
      <c r="K442" s="237"/>
      <c r="L442" s="242"/>
      <c r="M442" s="243"/>
      <c r="N442" s="244"/>
      <c r="O442" s="244"/>
      <c r="P442" s="244"/>
      <c r="Q442" s="244"/>
      <c r="R442" s="244"/>
      <c r="S442" s="244"/>
      <c r="T442" s="24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46" t="s">
        <v>167</v>
      </c>
      <c r="AU442" s="246" t="s">
        <v>81</v>
      </c>
      <c r="AV442" s="14" t="s">
        <v>163</v>
      </c>
      <c r="AW442" s="14" t="s">
        <v>33</v>
      </c>
      <c r="AX442" s="14" t="s">
        <v>79</v>
      </c>
      <c r="AY442" s="246" t="s">
        <v>155</v>
      </c>
    </row>
    <row r="443" s="2" customFormat="1" ht="21.75" customHeight="1">
      <c r="A443" s="40"/>
      <c r="B443" s="41"/>
      <c r="C443" s="206" t="s">
        <v>527</v>
      </c>
      <c r="D443" s="206" t="s">
        <v>158</v>
      </c>
      <c r="E443" s="207" t="s">
        <v>3378</v>
      </c>
      <c r="F443" s="208" t="s">
        <v>3379</v>
      </c>
      <c r="G443" s="209" t="s">
        <v>338</v>
      </c>
      <c r="H443" s="210">
        <v>392.86000000000001</v>
      </c>
      <c r="I443" s="211"/>
      <c r="J443" s="212">
        <f>ROUND(I443*H443,2)</f>
        <v>0</v>
      </c>
      <c r="K443" s="208" t="s">
        <v>162</v>
      </c>
      <c r="L443" s="46"/>
      <c r="M443" s="213" t="s">
        <v>19</v>
      </c>
      <c r="N443" s="214" t="s">
        <v>42</v>
      </c>
      <c r="O443" s="86"/>
      <c r="P443" s="215">
        <f>O443*H443</f>
        <v>0</v>
      </c>
      <c r="Q443" s="215">
        <v>0</v>
      </c>
      <c r="R443" s="215">
        <f>Q443*H443</f>
        <v>0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163</v>
      </c>
      <c r="AT443" s="217" t="s">
        <v>158</v>
      </c>
      <c r="AU443" s="217" t="s">
        <v>81</v>
      </c>
      <c r="AY443" s="19" t="s">
        <v>155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79</v>
      </c>
      <c r="BK443" s="218">
        <f>ROUND(I443*H443,2)</f>
        <v>0</v>
      </c>
      <c r="BL443" s="19" t="s">
        <v>163</v>
      </c>
      <c r="BM443" s="217" t="s">
        <v>3380</v>
      </c>
    </row>
    <row r="444" s="2" customFormat="1">
      <c r="A444" s="40"/>
      <c r="B444" s="41"/>
      <c r="C444" s="42"/>
      <c r="D444" s="219" t="s">
        <v>165</v>
      </c>
      <c r="E444" s="42"/>
      <c r="F444" s="220" t="s">
        <v>3381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165</v>
      </c>
      <c r="AU444" s="19" t="s">
        <v>81</v>
      </c>
    </row>
    <row r="445" s="13" customFormat="1">
      <c r="A445" s="13"/>
      <c r="B445" s="224"/>
      <c r="C445" s="225"/>
      <c r="D445" s="226" t="s">
        <v>167</v>
      </c>
      <c r="E445" s="227" t="s">
        <v>19</v>
      </c>
      <c r="F445" s="228" t="s">
        <v>3382</v>
      </c>
      <c r="G445" s="225"/>
      <c r="H445" s="229">
        <v>56.5</v>
      </c>
      <c r="I445" s="230"/>
      <c r="J445" s="225"/>
      <c r="K445" s="225"/>
      <c r="L445" s="231"/>
      <c r="M445" s="232"/>
      <c r="N445" s="233"/>
      <c r="O445" s="233"/>
      <c r="P445" s="233"/>
      <c r="Q445" s="233"/>
      <c r="R445" s="233"/>
      <c r="S445" s="233"/>
      <c r="T445" s="23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5" t="s">
        <v>167</v>
      </c>
      <c r="AU445" s="235" t="s">
        <v>81</v>
      </c>
      <c r="AV445" s="13" t="s">
        <v>81</v>
      </c>
      <c r="AW445" s="13" t="s">
        <v>33</v>
      </c>
      <c r="AX445" s="13" t="s">
        <v>71</v>
      </c>
      <c r="AY445" s="235" t="s">
        <v>155</v>
      </c>
    </row>
    <row r="446" s="13" customFormat="1">
      <c r="A446" s="13"/>
      <c r="B446" s="224"/>
      <c r="C446" s="225"/>
      <c r="D446" s="226" t="s">
        <v>167</v>
      </c>
      <c r="E446" s="227" t="s">
        <v>19</v>
      </c>
      <c r="F446" s="228" t="s">
        <v>3383</v>
      </c>
      <c r="G446" s="225"/>
      <c r="H446" s="229">
        <v>81.170000000000002</v>
      </c>
      <c r="I446" s="230"/>
      <c r="J446" s="225"/>
      <c r="K446" s="225"/>
      <c r="L446" s="231"/>
      <c r="M446" s="232"/>
      <c r="N446" s="233"/>
      <c r="O446" s="233"/>
      <c r="P446" s="233"/>
      <c r="Q446" s="233"/>
      <c r="R446" s="233"/>
      <c r="S446" s="233"/>
      <c r="T446" s="23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35" t="s">
        <v>167</v>
      </c>
      <c r="AU446" s="235" t="s">
        <v>81</v>
      </c>
      <c r="AV446" s="13" t="s">
        <v>81</v>
      </c>
      <c r="AW446" s="13" t="s">
        <v>33</v>
      </c>
      <c r="AX446" s="13" t="s">
        <v>71</v>
      </c>
      <c r="AY446" s="235" t="s">
        <v>155</v>
      </c>
    </row>
    <row r="447" s="13" customFormat="1">
      <c r="A447" s="13"/>
      <c r="B447" s="224"/>
      <c r="C447" s="225"/>
      <c r="D447" s="226" t="s">
        <v>167</v>
      </c>
      <c r="E447" s="227" t="s">
        <v>19</v>
      </c>
      <c r="F447" s="228" t="s">
        <v>3384</v>
      </c>
      <c r="G447" s="225"/>
      <c r="H447" s="229">
        <v>42.590000000000003</v>
      </c>
      <c r="I447" s="230"/>
      <c r="J447" s="225"/>
      <c r="K447" s="225"/>
      <c r="L447" s="231"/>
      <c r="M447" s="232"/>
      <c r="N447" s="233"/>
      <c r="O447" s="233"/>
      <c r="P447" s="233"/>
      <c r="Q447" s="233"/>
      <c r="R447" s="233"/>
      <c r="S447" s="233"/>
      <c r="T447" s="23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5" t="s">
        <v>167</v>
      </c>
      <c r="AU447" s="235" t="s">
        <v>81</v>
      </c>
      <c r="AV447" s="13" t="s">
        <v>81</v>
      </c>
      <c r="AW447" s="13" t="s">
        <v>33</v>
      </c>
      <c r="AX447" s="13" t="s">
        <v>71</v>
      </c>
      <c r="AY447" s="235" t="s">
        <v>155</v>
      </c>
    </row>
    <row r="448" s="13" customFormat="1">
      <c r="A448" s="13"/>
      <c r="B448" s="224"/>
      <c r="C448" s="225"/>
      <c r="D448" s="226" t="s">
        <v>167</v>
      </c>
      <c r="E448" s="227" t="s">
        <v>19</v>
      </c>
      <c r="F448" s="228" t="s">
        <v>3385</v>
      </c>
      <c r="G448" s="225"/>
      <c r="H448" s="229">
        <v>212.59999999999999</v>
      </c>
      <c r="I448" s="230"/>
      <c r="J448" s="225"/>
      <c r="K448" s="225"/>
      <c r="L448" s="231"/>
      <c r="M448" s="232"/>
      <c r="N448" s="233"/>
      <c r="O448" s="233"/>
      <c r="P448" s="233"/>
      <c r="Q448" s="233"/>
      <c r="R448" s="233"/>
      <c r="S448" s="233"/>
      <c r="T448" s="23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5" t="s">
        <v>167</v>
      </c>
      <c r="AU448" s="235" t="s">
        <v>81</v>
      </c>
      <c r="AV448" s="13" t="s">
        <v>81</v>
      </c>
      <c r="AW448" s="13" t="s">
        <v>33</v>
      </c>
      <c r="AX448" s="13" t="s">
        <v>71</v>
      </c>
      <c r="AY448" s="235" t="s">
        <v>155</v>
      </c>
    </row>
    <row r="449" s="14" customFormat="1">
      <c r="A449" s="14"/>
      <c r="B449" s="236"/>
      <c r="C449" s="237"/>
      <c r="D449" s="226" t="s">
        <v>167</v>
      </c>
      <c r="E449" s="238" t="s">
        <v>19</v>
      </c>
      <c r="F449" s="239" t="s">
        <v>177</v>
      </c>
      <c r="G449" s="237"/>
      <c r="H449" s="240">
        <v>392.86000000000001</v>
      </c>
      <c r="I449" s="241"/>
      <c r="J449" s="237"/>
      <c r="K449" s="237"/>
      <c r="L449" s="242"/>
      <c r="M449" s="243"/>
      <c r="N449" s="244"/>
      <c r="O449" s="244"/>
      <c r="P449" s="244"/>
      <c r="Q449" s="244"/>
      <c r="R449" s="244"/>
      <c r="S449" s="244"/>
      <c r="T449" s="24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46" t="s">
        <v>167</v>
      </c>
      <c r="AU449" s="246" t="s">
        <v>81</v>
      </c>
      <c r="AV449" s="14" t="s">
        <v>163</v>
      </c>
      <c r="AW449" s="14" t="s">
        <v>33</v>
      </c>
      <c r="AX449" s="14" t="s">
        <v>79</v>
      </c>
      <c r="AY449" s="246" t="s">
        <v>155</v>
      </c>
    </row>
    <row r="450" s="2" customFormat="1" ht="24.15" customHeight="1">
      <c r="A450" s="40"/>
      <c r="B450" s="41"/>
      <c r="C450" s="206" t="s">
        <v>536</v>
      </c>
      <c r="D450" s="206" t="s">
        <v>158</v>
      </c>
      <c r="E450" s="207" t="s">
        <v>3386</v>
      </c>
      <c r="F450" s="208" t="s">
        <v>3387</v>
      </c>
      <c r="G450" s="209" t="s">
        <v>264</v>
      </c>
      <c r="H450" s="210">
        <v>114.72</v>
      </c>
      <c r="I450" s="211"/>
      <c r="J450" s="212">
        <f>ROUND(I450*H450,2)</f>
        <v>0</v>
      </c>
      <c r="K450" s="208" t="s">
        <v>162</v>
      </c>
      <c r="L450" s="46"/>
      <c r="M450" s="213" t="s">
        <v>19</v>
      </c>
      <c r="N450" s="214" t="s">
        <v>42</v>
      </c>
      <c r="O450" s="86"/>
      <c r="P450" s="215">
        <f>O450*H450</f>
        <v>0</v>
      </c>
      <c r="Q450" s="215">
        <v>0</v>
      </c>
      <c r="R450" s="215">
        <f>Q450*H450</f>
        <v>0</v>
      </c>
      <c r="S450" s="215">
        <v>0</v>
      </c>
      <c r="T450" s="216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17" t="s">
        <v>163</v>
      </c>
      <c r="AT450" s="217" t="s">
        <v>158</v>
      </c>
      <c r="AU450" s="217" t="s">
        <v>81</v>
      </c>
      <c r="AY450" s="19" t="s">
        <v>155</v>
      </c>
      <c r="BE450" s="218">
        <f>IF(N450="základní",J450,0)</f>
        <v>0</v>
      </c>
      <c r="BF450" s="218">
        <f>IF(N450="snížená",J450,0)</f>
        <v>0</v>
      </c>
      <c r="BG450" s="218">
        <f>IF(N450="zákl. přenesená",J450,0)</f>
        <v>0</v>
      </c>
      <c r="BH450" s="218">
        <f>IF(N450="sníž. přenesená",J450,0)</f>
        <v>0</v>
      </c>
      <c r="BI450" s="218">
        <f>IF(N450="nulová",J450,0)</f>
        <v>0</v>
      </c>
      <c r="BJ450" s="19" t="s">
        <v>79</v>
      </c>
      <c r="BK450" s="218">
        <f>ROUND(I450*H450,2)</f>
        <v>0</v>
      </c>
      <c r="BL450" s="19" t="s">
        <v>163</v>
      </c>
      <c r="BM450" s="217" t="s">
        <v>3388</v>
      </c>
    </row>
    <row r="451" s="2" customFormat="1">
      <c r="A451" s="40"/>
      <c r="B451" s="41"/>
      <c r="C451" s="42"/>
      <c r="D451" s="219" t="s">
        <v>165</v>
      </c>
      <c r="E451" s="42"/>
      <c r="F451" s="220" t="s">
        <v>3389</v>
      </c>
      <c r="G451" s="42"/>
      <c r="H451" s="42"/>
      <c r="I451" s="221"/>
      <c r="J451" s="42"/>
      <c r="K451" s="42"/>
      <c r="L451" s="46"/>
      <c r="M451" s="222"/>
      <c r="N451" s="223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165</v>
      </c>
      <c r="AU451" s="19" t="s">
        <v>81</v>
      </c>
    </row>
    <row r="452" s="13" customFormat="1">
      <c r="A452" s="13"/>
      <c r="B452" s="224"/>
      <c r="C452" s="225"/>
      <c r="D452" s="226" t="s">
        <v>167</v>
      </c>
      <c r="E452" s="227" t="s">
        <v>19</v>
      </c>
      <c r="F452" s="228" t="s">
        <v>3390</v>
      </c>
      <c r="G452" s="225"/>
      <c r="H452" s="229">
        <v>24.760000000000002</v>
      </c>
      <c r="I452" s="230"/>
      <c r="J452" s="225"/>
      <c r="K452" s="225"/>
      <c r="L452" s="231"/>
      <c r="M452" s="232"/>
      <c r="N452" s="233"/>
      <c r="O452" s="233"/>
      <c r="P452" s="233"/>
      <c r="Q452" s="233"/>
      <c r="R452" s="233"/>
      <c r="S452" s="233"/>
      <c r="T452" s="23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5" t="s">
        <v>167</v>
      </c>
      <c r="AU452" s="235" t="s">
        <v>81</v>
      </c>
      <c r="AV452" s="13" t="s">
        <v>81</v>
      </c>
      <c r="AW452" s="13" t="s">
        <v>33</v>
      </c>
      <c r="AX452" s="13" t="s">
        <v>71</v>
      </c>
      <c r="AY452" s="235" t="s">
        <v>155</v>
      </c>
    </row>
    <row r="453" s="16" customFormat="1">
      <c r="A453" s="16"/>
      <c r="B453" s="270"/>
      <c r="C453" s="271"/>
      <c r="D453" s="226" t="s">
        <v>167</v>
      </c>
      <c r="E453" s="272" t="s">
        <v>19</v>
      </c>
      <c r="F453" s="273" t="s">
        <v>3165</v>
      </c>
      <c r="G453" s="271"/>
      <c r="H453" s="274">
        <v>24.760000000000002</v>
      </c>
      <c r="I453" s="275"/>
      <c r="J453" s="271"/>
      <c r="K453" s="271"/>
      <c r="L453" s="276"/>
      <c r="M453" s="277"/>
      <c r="N453" s="278"/>
      <c r="O453" s="278"/>
      <c r="P453" s="278"/>
      <c r="Q453" s="278"/>
      <c r="R453" s="278"/>
      <c r="S453" s="278"/>
      <c r="T453" s="279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280" t="s">
        <v>167</v>
      </c>
      <c r="AU453" s="280" t="s">
        <v>81</v>
      </c>
      <c r="AV453" s="16" t="s">
        <v>180</v>
      </c>
      <c r="AW453" s="16" t="s">
        <v>33</v>
      </c>
      <c r="AX453" s="16" t="s">
        <v>71</v>
      </c>
      <c r="AY453" s="280" t="s">
        <v>155</v>
      </c>
    </row>
    <row r="454" s="13" customFormat="1">
      <c r="A454" s="13"/>
      <c r="B454" s="224"/>
      <c r="C454" s="225"/>
      <c r="D454" s="226" t="s">
        <v>167</v>
      </c>
      <c r="E454" s="227" t="s">
        <v>19</v>
      </c>
      <c r="F454" s="228" t="s">
        <v>3391</v>
      </c>
      <c r="G454" s="225"/>
      <c r="H454" s="229">
        <v>45.520000000000003</v>
      </c>
      <c r="I454" s="230"/>
      <c r="J454" s="225"/>
      <c r="K454" s="225"/>
      <c r="L454" s="231"/>
      <c r="M454" s="232"/>
      <c r="N454" s="233"/>
      <c r="O454" s="233"/>
      <c r="P454" s="233"/>
      <c r="Q454" s="233"/>
      <c r="R454" s="233"/>
      <c r="S454" s="233"/>
      <c r="T454" s="23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5" t="s">
        <v>167</v>
      </c>
      <c r="AU454" s="235" t="s">
        <v>81</v>
      </c>
      <c r="AV454" s="13" t="s">
        <v>81</v>
      </c>
      <c r="AW454" s="13" t="s">
        <v>33</v>
      </c>
      <c r="AX454" s="13" t="s">
        <v>71</v>
      </c>
      <c r="AY454" s="235" t="s">
        <v>155</v>
      </c>
    </row>
    <row r="455" s="13" customFormat="1">
      <c r="A455" s="13"/>
      <c r="B455" s="224"/>
      <c r="C455" s="225"/>
      <c r="D455" s="226" t="s">
        <v>167</v>
      </c>
      <c r="E455" s="227" t="s">
        <v>19</v>
      </c>
      <c r="F455" s="228" t="s">
        <v>3392</v>
      </c>
      <c r="G455" s="225"/>
      <c r="H455" s="229">
        <v>1.6000000000000001</v>
      </c>
      <c r="I455" s="230"/>
      <c r="J455" s="225"/>
      <c r="K455" s="225"/>
      <c r="L455" s="231"/>
      <c r="M455" s="232"/>
      <c r="N455" s="233"/>
      <c r="O455" s="233"/>
      <c r="P455" s="233"/>
      <c r="Q455" s="233"/>
      <c r="R455" s="233"/>
      <c r="S455" s="233"/>
      <c r="T455" s="23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5" t="s">
        <v>167</v>
      </c>
      <c r="AU455" s="235" t="s">
        <v>81</v>
      </c>
      <c r="AV455" s="13" t="s">
        <v>81</v>
      </c>
      <c r="AW455" s="13" t="s">
        <v>33</v>
      </c>
      <c r="AX455" s="13" t="s">
        <v>71</v>
      </c>
      <c r="AY455" s="235" t="s">
        <v>155</v>
      </c>
    </row>
    <row r="456" s="16" customFormat="1">
      <c r="A456" s="16"/>
      <c r="B456" s="270"/>
      <c r="C456" s="271"/>
      <c r="D456" s="226" t="s">
        <v>167</v>
      </c>
      <c r="E456" s="272" t="s">
        <v>19</v>
      </c>
      <c r="F456" s="273" t="s">
        <v>3175</v>
      </c>
      <c r="G456" s="271"/>
      <c r="H456" s="274">
        <v>47.120000000000005</v>
      </c>
      <c r="I456" s="275"/>
      <c r="J456" s="271"/>
      <c r="K456" s="271"/>
      <c r="L456" s="276"/>
      <c r="M456" s="277"/>
      <c r="N456" s="278"/>
      <c r="O456" s="278"/>
      <c r="P456" s="278"/>
      <c r="Q456" s="278"/>
      <c r="R456" s="278"/>
      <c r="S456" s="278"/>
      <c r="T456" s="279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T456" s="280" t="s">
        <v>167</v>
      </c>
      <c r="AU456" s="280" t="s">
        <v>81</v>
      </c>
      <c r="AV456" s="16" t="s">
        <v>180</v>
      </c>
      <c r="AW456" s="16" t="s">
        <v>33</v>
      </c>
      <c r="AX456" s="16" t="s">
        <v>71</v>
      </c>
      <c r="AY456" s="280" t="s">
        <v>155</v>
      </c>
    </row>
    <row r="457" s="13" customFormat="1">
      <c r="A457" s="13"/>
      <c r="B457" s="224"/>
      <c r="C457" s="225"/>
      <c r="D457" s="226" t="s">
        <v>167</v>
      </c>
      <c r="E457" s="227" t="s">
        <v>19</v>
      </c>
      <c r="F457" s="228" t="s">
        <v>3393</v>
      </c>
      <c r="G457" s="225"/>
      <c r="H457" s="229">
        <v>42.840000000000003</v>
      </c>
      <c r="I457" s="230"/>
      <c r="J457" s="225"/>
      <c r="K457" s="225"/>
      <c r="L457" s="231"/>
      <c r="M457" s="232"/>
      <c r="N457" s="233"/>
      <c r="O457" s="233"/>
      <c r="P457" s="233"/>
      <c r="Q457" s="233"/>
      <c r="R457" s="233"/>
      <c r="S457" s="233"/>
      <c r="T457" s="23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5" t="s">
        <v>167</v>
      </c>
      <c r="AU457" s="235" t="s">
        <v>81</v>
      </c>
      <c r="AV457" s="13" t="s">
        <v>81</v>
      </c>
      <c r="AW457" s="13" t="s">
        <v>33</v>
      </c>
      <c r="AX457" s="13" t="s">
        <v>71</v>
      </c>
      <c r="AY457" s="235" t="s">
        <v>155</v>
      </c>
    </row>
    <row r="458" s="16" customFormat="1">
      <c r="A458" s="16"/>
      <c r="B458" s="270"/>
      <c r="C458" s="271"/>
      <c r="D458" s="226" t="s">
        <v>167</v>
      </c>
      <c r="E458" s="272" t="s">
        <v>19</v>
      </c>
      <c r="F458" s="273" t="s">
        <v>3186</v>
      </c>
      <c r="G458" s="271"/>
      <c r="H458" s="274">
        <v>42.840000000000003</v>
      </c>
      <c r="I458" s="275"/>
      <c r="J458" s="271"/>
      <c r="K458" s="271"/>
      <c r="L458" s="276"/>
      <c r="M458" s="277"/>
      <c r="N458" s="278"/>
      <c r="O458" s="278"/>
      <c r="P458" s="278"/>
      <c r="Q458" s="278"/>
      <c r="R458" s="278"/>
      <c r="S458" s="278"/>
      <c r="T458" s="279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T458" s="280" t="s">
        <v>167</v>
      </c>
      <c r="AU458" s="280" t="s">
        <v>81</v>
      </c>
      <c r="AV458" s="16" t="s">
        <v>180</v>
      </c>
      <c r="AW458" s="16" t="s">
        <v>33</v>
      </c>
      <c r="AX458" s="16" t="s">
        <v>71</v>
      </c>
      <c r="AY458" s="280" t="s">
        <v>155</v>
      </c>
    </row>
    <row r="459" s="14" customFormat="1">
      <c r="A459" s="14"/>
      <c r="B459" s="236"/>
      <c r="C459" s="237"/>
      <c r="D459" s="226" t="s">
        <v>167</v>
      </c>
      <c r="E459" s="238" t="s">
        <v>19</v>
      </c>
      <c r="F459" s="239" t="s">
        <v>177</v>
      </c>
      <c r="G459" s="237"/>
      <c r="H459" s="240">
        <v>114.72</v>
      </c>
      <c r="I459" s="241"/>
      <c r="J459" s="237"/>
      <c r="K459" s="237"/>
      <c r="L459" s="242"/>
      <c r="M459" s="243"/>
      <c r="N459" s="244"/>
      <c r="O459" s="244"/>
      <c r="P459" s="244"/>
      <c r="Q459" s="244"/>
      <c r="R459" s="244"/>
      <c r="S459" s="244"/>
      <c r="T459" s="245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6" t="s">
        <v>167</v>
      </c>
      <c r="AU459" s="246" t="s">
        <v>81</v>
      </c>
      <c r="AV459" s="14" t="s">
        <v>163</v>
      </c>
      <c r="AW459" s="14" t="s">
        <v>33</v>
      </c>
      <c r="AX459" s="14" t="s">
        <v>79</v>
      </c>
      <c r="AY459" s="246" t="s">
        <v>155</v>
      </c>
    </row>
    <row r="460" s="12" customFormat="1" ht="22.8" customHeight="1">
      <c r="A460" s="12"/>
      <c r="B460" s="190"/>
      <c r="C460" s="191"/>
      <c r="D460" s="192" t="s">
        <v>70</v>
      </c>
      <c r="E460" s="204" t="s">
        <v>3394</v>
      </c>
      <c r="F460" s="204" t="s">
        <v>3395</v>
      </c>
      <c r="G460" s="191"/>
      <c r="H460" s="191"/>
      <c r="I460" s="194"/>
      <c r="J460" s="205">
        <f>BK460</f>
        <v>0</v>
      </c>
      <c r="K460" s="191"/>
      <c r="L460" s="196"/>
      <c r="M460" s="197"/>
      <c r="N460" s="198"/>
      <c r="O460" s="198"/>
      <c r="P460" s="199">
        <f>SUM(P461:P489)</f>
        <v>0</v>
      </c>
      <c r="Q460" s="198"/>
      <c r="R460" s="199">
        <f>SUM(R461:R489)</f>
        <v>0.18015278000000001</v>
      </c>
      <c r="S460" s="198"/>
      <c r="T460" s="200">
        <f>SUM(T461:T489)</f>
        <v>0</v>
      </c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R460" s="201" t="s">
        <v>79</v>
      </c>
      <c r="AT460" s="202" t="s">
        <v>70</v>
      </c>
      <c r="AU460" s="202" t="s">
        <v>79</v>
      </c>
      <c r="AY460" s="201" t="s">
        <v>155</v>
      </c>
      <c r="BK460" s="203">
        <f>SUM(BK461:BK489)</f>
        <v>0</v>
      </c>
    </row>
    <row r="461" s="2" customFormat="1" ht="16.5" customHeight="1">
      <c r="A461" s="40"/>
      <c r="B461" s="41"/>
      <c r="C461" s="206" t="s">
        <v>544</v>
      </c>
      <c r="D461" s="206" t="s">
        <v>158</v>
      </c>
      <c r="E461" s="207" t="s">
        <v>3396</v>
      </c>
      <c r="F461" s="208" t="s">
        <v>3397</v>
      </c>
      <c r="G461" s="209" t="s">
        <v>264</v>
      </c>
      <c r="H461" s="210">
        <v>40.393000000000001</v>
      </c>
      <c r="I461" s="211"/>
      <c r="J461" s="212">
        <f>ROUND(I461*H461,2)</f>
        <v>0</v>
      </c>
      <c r="K461" s="208" t="s">
        <v>162</v>
      </c>
      <c r="L461" s="46"/>
      <c r="M461" s="213" t="s">
        <v>19</v>
      </c>
      <c r="N461" s="214" t="s">
        <v>42</v>
      </c>
      <c r="O461" s="86"/>
      <c r="P461" s="215">
        <f>O461*H461</f>
        <v>0</v>
      </c>
      <c r="Q461" s="215">
        <v>0</v>
      </c>
      <c r="R461" s="215">
        <f>Q461*H461</f>
        <v>0</v>
      </c>
      <c r="S461" s="215">
        <v>0</v>
      </c>
      <c r="T461" s="216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17" t="s">
        <v>163</v>
      </c>
      <c r="AT461" s="217" t="s">
        <v>158</v>
      </c>
      <c r="AU461" s="217" t="s">
        <v>81</v>
      </c>
      <c r="AY461" s="19" t="s">
        <v>155</v>
      </c>
      <c r="BE461" s="218">
        <f>IF(N461="základní",J461,0)</f>
        <v>0</v>
      </c>
      <c r="BF461" s="218">
        <f>IF(N461="snížená",J461,0)</f>
        <v>0</v>
      </c>
      <c r="BG461" s="218">
        <f>IF(N461="zákl. přenesená",J461,0)</f>
        <v>0</v>
      </c>
      <c r="BH461" s="218">
        <f>IF(N461="sníž. přenesená",J461,0)</f>
        <v>0</v>
      </c>
      <c r="BI461" s="218">
        <f>IF(N461="nulová",J461,0)</f>
        <v>0</v>
      </c>
      <c r="BJ461" s="19" t="s">
        <v>79</v>
      </c>
      <c r="BK461" s="218">
        <f>ROUND(I461*H461,2)</f>
        <v>0</v>
      </c>
      <c r="BL461" s="19" t="s">
        <v>163</v>
      </c>
      <c r="BM461" s="217" t="s">
        <v>3398</v>
      </c>
    </row>
    <row r="462" s="2" customFormat="1">
      <c r="A462" s="40"/>
      <c r="B462" s="41"/>
      <c r="C462" s="42"/>
      <c r="D462" s="219" t="s">
        <v>165</v>
      </c>
      <c r="E462" s="42"/>
      <c r="F462" s="220" t="s">
        <v>3399</v>
      </c>
      <c r="G462" s="42"/>
      <c r="H462" s="42"/>
      <c r="I462" s="221"/>
      <c r="J462" s="42"/>
      <c r="K462" s="42"/>
      <c r="L462" s="46"/>
      <c r="M462" s="222"/>
      <c r="N462" s="223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165</v>
      </c>
      <c r="AU462" s="19" t="s">
        <v>81</v>
      </c>
    </row>
    <row r="463" s="13" customFormat="1">
      <c r="A463" s="13"/>
      <c r="B463" s="224"/>
      <c r="C463" s="225"/>
      <c r="D463" s="226" t="s">
        <v>167</v>
      </c>
      <c r="E463" s="227" t="s">
        <v>19</v>
      </c>
      <c r="F463" s="228" t="s">
        <v>3400</v>
      </c>
      <c r="G463" s="225"/>
      <c r="H463" s="229">
        <v>21.765000000000001</v>
      </c>
      <c r="I463" s="230"/>
      <c r="J463" s="225"/>
      <c r="K463" s="225"/>
      <c r="L463" s="231"/>
      <c r="M463" s="232"/>
      <c r="N463" s="233"/>
      <c r="O463" s="233"/>
      <c r="P463" s="233"/>
      <c r="Q463" s="233"/>
      <c r="R463" s="233"/>
      <c r="S463" s="233"/>
      <c r="T463" s="23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35" t="s">
        <v>167</v>
      </c>
      <c r="AU463" s="235" t="s">
        <v>81</v>
      </c>
      <c r="AV463" s="13" t="s">
        <v>81</v>
      </c>
      <c r="AW463" s="13" t="s">
        <v>33</v>
      </c>
      <c r="AX463" s="13" t="s">
        <v>71</v>
      </c>
      <c r="AY463" s="235" t="s">
        <v>155</v>
      </c>
    </row>
    <row r="464" s="13" customFormat="1">
      <c r="A464" s="13"/>
      <c r="B464" s="224"/>
      <c r="C464" s="225"/>
      <c r="D464" s="226" t="s">
        <v>167</v>
      </c>
      <c r="E464" s="227" t="s">
        <v>19</v>
      </c>
      <c r="F464" s="228" t="s">
        <v>3401</v>
      </c>
      <c r="G464" s="225"/>
      <c r="H464" s="229">
        <v>10.481999999999999</v>
      </c>
      <c r="I464" s="230"/>
      <c r="J464" s="225"/>
      <c r="K464" s="225"/>
      <c r="L464" s="231"/>
      <c r="M464" s="232"/>
      <c r="N464" s="233"/>
      <c r="O464" s="233"/>
      <c r="P464" s="233"/>
      <c r="Q464" s="233"/>
      <c r="R464" s="233"/>
      <c r="S464" s="233"/>
      <c r="T464" s="23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5" t="s">
        <v>167</v>
      </c>
      <c r="AU464" s="235" t="s">
        <v>81</v>
      </c>
      <c r="AV464" s="13" t="s">
        <v>81</v>
      </c>
      <c r="AW464" s="13" t="s">
        <v>33</v>
      </c>
      <c r="AX464" s="13" t="s">
        <v>71</v>
      </c>
      <c r="AY464" s="235" t="s">
        <v>155</v>
      </c>
    </row>
    <row r="465" s="13" customFormat="1">
      <c r="A465" s="13"/>
      <c r="B465" s="224"/>
      <c r="C465" s="225"/>
      <c r="D465" s="226" t="s">
        <v>167</v>
      </c>
      <c r="E465" s="227" t="s">
        <v>19</v>
      </c>
      <c r="F465" s="228" t="s">
        <v>3402</v>
      </c>
      <c r="G465" s="225"/>
      <c r="H465" s="229">
        <v>-1.02</v>
      </c>
      <c r="I465" s="230"/>
      <c r="J465" s="225"/>
      <c r="K465" s="225"/>
      <c r="L465" s="231"/>
      <c r="M465" s="232"/>
      <c r="N465" s="233"/>
      <c r="O465" s="233"/>
      <c r="P465" s="233"/>
      <c r="Q465" s="233"/>
      <c r="R465" s="233"/>
      <c r="S465" s="233"/>
      <c r="T465" s="23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5" t="s">
        <v>167</v>
      </c>
      <c r="AU465" s="235" t="s">
        <v>81</v>
      </c>
      <c r="AV465" s="13" t="s">
        <v>81</v>
      </c>
      <c r="AW465" s="13" t="s">
        <v>33</v>
      </c>
      <c r="AX465" s="13" t="s">
        <v>71</v>
      </c>
      <c r="AY465" s="235" t="s">
        <v>155</v>
      </c>
    </row>
    <row r="466" s="13" customFormat="1">
      <c r="A466" s="13"/>
      <c r="B466" s="224"/>
      <c r="C466" s="225"/>
      <c r="D466" s="226" t="s">
        <v>167</v>
      </c>
      <c r="E466" s="227" t="s">
        <v>19</v>
      </c>
      <c r="F466" s="228" t="s">
        <v>3403</v>
      </c>
      <c r="G466" s="225"/>
      <c r="H466" s="229">
        <v>10.151999999999999</v>
      </c>
      <c r="I466" s="230"/>
      <c r="J466" s="225"/>
      <c r="K466" s="225"/>
      <c r="L466" s="231"/>
      <c r="M466" s="232"/>
      <c r="N466" s="233"/>
      <c r="O466" s="233"/>
      <c r="P466" s="233"/>
      <c r="Q466" s="233"/>
      <c r="R466" s="233"/>
      <c r="S466" s="233"/>
      <c r="T466" s="23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35" t="s">
        <v>167</v>
      </c>
      <c r="AU466" s="235" t="s">
        <v>81</v>
      </c>
      <c r="AV466" s="13" t="s">
        <v>81</v>
      </c>
      <c r="AW466" s="13" t="s">
        <v>33</v>
      </c>
      <c r="AX466" s="13" t="s">
        <v>71</v>
      </c>
      <c r="AY466" s="235" t="s">
        <v>155</v>
      </c>
    </row>
    <row r="467" s="13" customFormat="1">
      <c r="A467" s="13"/>
      <c r="B467" s="224"/>
      <c r="C467" s="225"/>
      <c r="D467" s="226" t="s">
        <v>167</v>
      </c>
      <c r="E467" s="227" t="s">
        <v>19</v>
      </c>
      <c r="F467" s="228" t="s">
        <v>3404</v>
      </c>
      <c r="G467" s="225"/>
      <c r="H467" s="229">
        <v>-1.6559999999999999</v>
      </c>
      <c r="I467" s="230"/>
      <c r="J467" s="225"/>
      <c r="K467" s="225"/>
      <c r="L467" s="231"/>
      <c r="M467" s="232"/>
      <c r="N467" s="233"/>
      <c r="O467" s="233"/>
      <c r="P467" s="233"/>
      <c r="Q467" s="233"/>
      <c r="R467" s="233"/>
      <c r="S467" s="233"/>
      <c r="T467" s="23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5" t="s">
        <v>167</v>
      </c>
      <c r="AU467" s="235" t="s">
        <v>81</v>
      </c>
      <c r="AV467" s="13" t="s">
        <v>81</v>
      </c>
      <c r="AW467" s="13" t="s">
        <v>33</v>
      </c>
      <c r="AX467" s="13" t="s">
        <v>71</v>
      </c>
      <c r="AY467" s="235" t="s">
        <v>155</v>
      </c>
    </row>
    <row r="468" s="13" customFormat="1">
      <c r="A468" s="13"/>
      <c r="B468" s="224"/>
      <c r="C468" s="225"/>
      <c r="D468" s="226" t="s">
        <v>167</v>
      </c>
      <c r="E468" s="227" t="s">
        <v>19</v>
      </c>
      <c r="F468" s="228" t="s">
        <v>3405</v>
      </c>
      <c r="G468" s="225"/>
      <c r="H468" s="229">
        <v>0.67000000000000004</v>
      </c>
      <c r="I468" s="230"/>
      <c r="J468" s="225"/>
      <c r="K468" s="225"/>
      <c r="L468" s="231"/>
      <c r="M468" s="232"/>
      <c r="N468" s="233"/>
      <c r="O468" s="233"/>
      <c r="P468" s="233"/>
      <c r="Q468" s="233"/>
      <c r="R468" s="233"/>
      <c r="S468" s="233"/>
      <c r="T468" s="23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5" t="s">
        <v>167</v>
      </c>
      <c r="AU468" s="235" t="s">
        <v>81</v>
      </c>
      <c r="AV468" s="13" t="s">
        <v>81</v>
      </c>
      <c r="AW468" s="13" t="s">
        <v>33</v>
      </c>
      <c r="AX468" s="13" t="s">
        <v>71</v>
      </c>
      <c r="AY468" s="235" t="s">
        <v>155</v>
      </c>
    </row>
    <row r="469" s="14" customFormat="1">
      <c r="A469" s="14"/>
      <c r="B469" s="236"/>
      <c r="C469" s="237"/>
      <c r="D469" s="226" t="s">
        <v>167</v>
      </c>
      <c r="E469" s="238" t="s">
        <v>19</v>
      </c>
      <c r="F469" s="239" t="s">
        <v>177</v>
      </c>
      <c r="G469" s="237"/>
      <c r="H469" s="240">
        <v>40.393000000000001</v>
      </c>
      <c r="I469" s="241"/>
      <c r="J469" s="237"/>
      <c r="K469" s="237"/>
      <c r="L469" s="242"/>
      <c r="M469" s="243"/>
      <c r="N469" s="244"/>
      <c r="O469" s="244"/>
      <c r="P469" s="244"/>
      <c r="Q469" s="244"/>
      <c r="R469" s="244"/>
      <c r="S469" s="244"/>
      <c r="T469" s="245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6" t="s">
        <v>167</v>
      </c>
      <c r="AU469" s="246" t="s">
        <v>81</v>
      </c>
      <c r="AV469" s="14" t="s">
        <v>163</v>
      </c>
      <c r="AW469" s="14" t="s">
        <v>33</v>
      </c>
      <c r="AX469" s="14" t="s">
        <v>79</v>
      </c>
      <c r="AY469" s="246" t="s">
        <v>155</v>
      </c>
    </row>
    <row r="470" s="2" customFormat="1" ht="16.5" customHeight="1">
      <c r="A470" s="40"/>
      <c r="B470" s="41"/>
      <c r="C470" s="206" t="s">
        <v>549</v>
      </c>
      <c r="D470" s="206" t="s">
        <v>158</v>
      </c>
      <c r="E470" s="207" t="s">
        <v>3406</v>
      </c>
      <c r="F470" s="208" t="s">
        <v>3407</v>
      </c>
      <c r="G470" s="209" t="s">
        <v>264</v>
      </c>
      <c r="H470" s="210">
        <v>40.393000000000001</v>
      </c>
      <c r="I470" s="211"/>
      <c r="J470" s="212">
        <f>ROUND(I470*H470,2)</f>
        <v>0</v>
      </c>
      <c r="K470" s="208" t="s">
        <v>162</v>
      </c>
      <c r="L470" s="46"/>
      <c r="M470" s="213" t="s">
        <v>19</v>
      </c>
      <c r="N470" s="214" t="s">
        <v>42</v>
      </c>
      <c r="O470" s="86"/>
      <c r="P470" s="215">
        <f>O470*H470</f>
        <v>0</v>
      </c>
      <c r="Q470" s="215">
        <v>0</v>
      </c>
      <c r="R470" s="215">
        <f>Q470*H470</f>
        <v>0</v>
      </c>
      <c r="S470" s="215">
        <v>0</v>
      </c>
      <c r="T470" s="216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17" t="s">
        <v>163</v>
      </c>
      <c r="AT470" s="217" t="s">
        <v>158</v>
      </c>
      <c r="AU470" s="217" t="s">
        <v>81</v>
      </c>
      <c r="AY470" s="19" t="s">
        <v>155</v>
      </c>
      <c r="BE470" s="218">
        <f>IF(N470="základní",J470,0)</f>
        <v>0</v>
      </c>
      <c r="BF470" s="218">
        <f>IF(N470="snížená",J470,0)</f>
        <v>0</v>
      </c>
      <c r="BG470" s="218">
        <f>IF(N470="zákl. přenesená",J470,0)</f>
        <v>0</v>
      </c>
      <c r="BH470" s="218">
        <f>IF(N470="sníž. přenesená",J470,0)</f>
        <v>0</v>
      </c>
      <c r="BI470" s="218">
        <f>IF(N470="nulová",J470,0)</f>
        <v>0</v>
      </c>
      <c r="BJ470" s="19" t="s">
        <v>79</v>
      </c>
      <c r="BK470" s="218">
        <f>ROUND(I470*H470,2)</f>
        <v>0</v>
      </c>
      <c r="BL470" s="19" t="s">
        <v>163</v>
      </c>
      <c r="BM470" s="217" t="s">
        <v>3408</v>
      </c>
    </row>
    <row r="471" s="2" customFormat="1">
      <c r="A471" s="40"/>
      <c r="B471" s="41"/>
      <c r="C471" s="42"/>
      <c r="D471" s="219" t="s">
        <v>165</v>
      </c>
      <c r="E471" s="42"/>
      <c r="F471" s="220" t="s">
        <v>3409</v>
      </c>
      <c r="G471" s="42"/>
      <c r="H471" s="42"/>
      <c r="I471" s="221"/>
      <c r="J471" s="42"/>
      <c r="K471" s="42"/>
      <c r="L471" s="46"/>
      <c r="M471" s="222"/>
      <c r="N471" s="223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165</v>
      </c>
      <c r="AU471" s="19" t="s">
        <v>81</v>
      </c>
    </row>
    <row r="472" s="13" customFormat="1">
      <c r="A472" s="13"/>
      <c r="B472" s="224"/>
      <c r="C472" s="225"/>
      <c r="D472" s="226" t="s">
        <v>167</v>
      </c>
      <c r="E472" s="227" t="s">
        <v>19</v>
      </c>
      <c r="F472" s="228" t="s">
        <v>3400</v>
      </c>
      <c r="G472" s="225"/>
      <c r="H472" s="229">
        <v>21.765000000000001</v>
      </c>
      <c r="I472" s="230"/>
      <c r="J472" s="225"/>
      <c r="K472" s="225"/>
      <c r="L472" s="231"/>
      <c r="M472" s="232"/>
      <c r="N472" s="233"/>
      <c r="O472" s="233"/>
      <c r="P472" s="233"/>
      <c r="Q472" s="233"/>
      <c r="R472" s="233"/>
      <c r="S472" s="233"/>
      <c r="T472" s="23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5" t="s">
        <v>167</v>
      </c>
      <c r="AU472" s="235" t="s">
        <v>81</v>
      </c>
      <c r="AV472" s="13" t="s">
        <v>81</v>
      </c>
      <c r="AW472" s="13" t="s">
        <v>33</v>
      </c>
      <c r="AX472" s="13" t="s">
        <v>71</v>
      </c>
      <c r="AY472" s="235" t="s">
        <v>155</v>
      </c>
    </row>
    <row r="473" s="13" customFormat="1">
      <c r="A473" s="13"/>
      <c r="B473" s="224"/>
      <c r="C473" s="225"/>
      <c r="D473" s="226" t="s">
        <v>167</v>
      </c>
      <c r="E473" s="227" t="s">
        <v>19</v>
      </c>
      <c r="F473" s="228" t="s">
        <v>3401</v>
      </c>
      <c r="G473" s="225"/>
      <c r="H473" s="229">
        <v>10.481999999999999</v>
      </c>
      <c r="I473" s="230"/>
      <c r="J473" s="225"/>
      <c r="K473" s="225"/>
      <c r="L473" s="231"/>
      <c r="M473" s="232"/>
      <c r="N473" s="233"/>
      <c r="O473" s="233"/>
      <c r="P473" s="233"/>
      <c r="Q473" s="233"/>
      <c r="R473" s="233"/>
      <c r="S473" s="233"/>
      <c r="T473" s="23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5" t="s">
        <v>167</v>
      </c>
      <c r="AU473" s="235" t="s">
        <v>81</v>
      </c>
      <c r="AV473" s="13" t="s">
        <v>81</v>
      </c>
      <c r="AW473" s="13" t="s">
        <v>33</v>
      </c>
      <c r="AX473" s="13" t="s">
        <v>71</v>
      </c>
      <c r="AY473" s="235" t="s">
        <v>155</v>
      </c>
    </row>
    <row r="474" s="13" customFormat="1">
      <c r="A474" s="13"/>
      <c r="B474" s="224"/>
      <c r="C474" s="225"/>
      <c r="D474" s="226" t="s">
        <v>167</v>
      </c>
      <c r="E474" s="227" t="s">
        <v>19</v>
      </c>
      <c r="F474" s="228" t="s">
        <v>3402</v>
      </c>
      <c r="G474" s="225"/>
      <c r="H474" s="229">
        <v>-1.02</v>
      </c>
      <c r="I474" s="230"/>
      <c r="J474" s="225"/>
      <c r="K474" s="225"/>
      <c r="L474" s="231"/>
      <c r="M474" s="232"/>
      <c r="N474" s="233"/>
      <c r="O474" s="233"/>
      <c r="P474" s="233"/>
      <c r="Q474" s="233"/>
      <c r="R474" s="233"/>
      <c r="S474" s="233"/>
      <c r="T474" s="23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5" t="s">
        <v>167</v>
      </c>
      <c r="AU474" s="235" t="s">
        <v>81</v>
      </c>
      <c r="AV474" s="13" t="s">
        <v>81</v>
      </c>
      <c r="AW474" s="13" t="s">
        <v>33</v>
      </c>
      <c r="AX474" s="13" t="s">
        <v>71</v>
      </c>
      <c r="AY474" s="235" t="s">
        <v>155</v>
      </c>
    </row>
    <row r="475" s="13" customFormat="1">
      <c r="A475" s="13"/>
      <c r="B475" s="224"/>
      <c r="C475" s="225"/>
      <c r="D475" s="226" t="s">
        <v>167</v>
      </c>
      <c r="E475" s="227" t="s">
        <v>19</v>
      </c>
      <c r="F475" s="228" t="s">
        <v>3403</v>
      </c>
      <c r="G475" s="225"/>
      <c r="H475" s="229">
        <v>10.151999999999999</v>
      </c>
      <c r="I475" s="230"/>
      <c r="J475" s="225"/>
      <c r="K475" s="225"/>
      <c r="L475" s="231"/>
      <c r="M475" s="232"/>
      <c r="N475" s="233"/>
      <c r="O475" s="233"/>
      <c r="P475" s="233"/>
      <c r="Q475" s="233"/>
      <c r="R475" s="233"/>
      <c r="S475" s="233"/>
      <c r="T475" s="23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5" t="s">
        <v>167</v>
      </c>
      <c r="AU475" s="235" t="s">
        <v>81</v>
      </c>
      <c r="AV475" s="13" t="s">
        <v>81</v>
      </c>
      <c r="AW475" s="13" t="s">
        <v>33</v>
      </c>
      <c r="AX475" s="13" t="s">
        <v>71</v>
      </c>
      <c r="AY475" s="235" t="s">
        <v>155</v>
      </c>
    </row>
    <row r="476" s="13" customFormat="1">
      <c r="A476" s="13"/>
      <c r="B476" s="224"/>
      <c r="C476" s="225"/>
      <c r="D476" s="226" t="s">
        <v>167</v>
      </c>
      <c r="E476" s="227" t="s">
        <v>19</v>
      </c>
      <c r="F476" s="228" t="s">
        <v>3404</v>
      </c>
      <c r="G476" s="225"/>
      <c r="H476" s="229">
        <v>-1.6559999999999999</v>
      </c>
      <c r="I476" s="230"/>
      <c r="J476" s="225"/>
      <c r="K476" s="225"/>
      <c r="L476" s="231"/>
      <c r="M476" s="232"/>
      <c r="N476" s="233"/>
      <c r="O476" s="233"/>
      <c r="P476" s="233"/>
      <c r="Q476" s="233"/>
      <c r="R476" s="233"/>
      <c r="S476" s="233"/>
      <c r="T476" s="23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5" t="s">
        <v>167</v>
      </c>
      <c r="AU476" s="235" t="s">
        <v>81</v>
      </c>
      <c r="AV476" s="13" t="s">
        <v>81</v>
      </c>
      <c r="AW476" s="13" t="s">
        <v>33</v>
      </c>
      <c r="AX476" s="13" t="s">
        <v>71</v>
      </c>
      <c r="AY476" s="235" t="s">
        <v>155</v>
      </c>
    </row>
    <row r="477" s="13" customFormat="1">
      <c r="A477" s="13"/>
      <c r="B477" s="224"/>
      <c r="C477" s="225"/>
      <c r="D477" s="226" t="s">
        <v>167</v>
      </c>
      <c r="E477" s="227" t="s">
        <v>19</v>
      </c>
      <c r="F477" s="228" t="s">
        <v>3405</v>
      </c>
      <c r="G477" s="225"/>
      <c r="H477" s="229">
        <v>0.67000000000000004</v>
      </c>
      <c r="I477" s="230"/>
      <c r="J477" s="225"/>
      <c r="K477" s="225"/>
      <c r="L477" s="231"/>
      <c r="M477" s="232"/>
      <c r="N477" s="233"/>
      <c r="O477" s="233"/>
      <c r="P477" s="233"/>
      <c r="Q477" s="233"/>
      <c r="R477" s="233"/>
      <c r="S477" s="233"/>
      <c r="T477" s="23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5" t="s">
        <v>167</v>
      </c>
      <c r="AU477" s="235" t="s">
        <v>81</v>
      </c>
      <c r="AV477" s="13" t="s">
        <v>81</v>
      </c>
      <c r="AW477" s="13" t="s">
        <v>33</v>
      </c>
      <c r="AX477" s="13" t="s">
        <v>71</v>
      </c>
      <c r="AY477" s="235" t="s">
        <v>155</v>
      </c>
    </row>
    <row r="478" s="14" customFormat="1">
      <c r="A478" s="14"/>
      <c r="B478" s="236"/>
      <c r="C478" s="237"/>
      <c r="D478" s="226" t="s">
        <v>167</v>
      </c>
      <c r="E478" s="238" t="s">
        <v>19</v>
      </c>
      <c r="F478" s="239" t="s">
        <v>177</v>
      </c>
      <c r="G478" s="237"/>
      <c r="H478" s="240">
        <v>40.393000000000001</v>
      </c>
      <c r="I478" s="241"/>
      <c r="J478" s="237"/>
      <c r="K478" s="237"/>
      <c r="L478" s="242"/>
      <c r="M478" s="243"/>
      <c r="N478" s="244"/>
      <c r="O478" s="244"/>
      <c r="P478" s="244"/>
      <c r="Q478" s="244"/>
      <c r="R478" s="244"/>
      <c r="S478" s="244"/>
      <c r="T478" s="245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46" t="s">
        <v>167</v>
      </c>
      <c r="AU478" s="246" t="s">
        <v>81</v>
      </c>
      <c r="AV478" s="14" t="s">
        <v>163</v>
      </c>
      <c r="AW478" s="14" t="s">
        <v>33</v>
      </c>
      <c r="AX478" s="14" t="s">
        <v>79</v>
      </c>
      <c r="AY478" s="246" t="s">
        <v>155</v>
      </c>
    </row>
    <row r="479" s="2" customFormat="1" ht="16.5" customHeight="1">
      <c r="A479" s="40"/>
      <c r="B479" s="41"/>
      <c r="C479" s="206" t="s">
        <v>551</v>
      </c>
      <c r="D479" s="206" t="s">
        <v>158</v>
      </c>
      <c r="E479" s="207" t="s">
        <v>765</v>
      </c>
      <c r="F479" s="208" t="s">
        <v>766</v>
      </c>
      <c r="G479" s="209" t="s">
        <v>264</v>
      </c>
      <c r="H479" s="210">
        <v>40.393000000000001</v>
      </c>
      <c r="I479" s="211"/>
      <c r="J479" s="212">
        <f>ROUND(I479*H479,2)</f>
        <v>0</v>
      </c>
      <c r="K479" s="208" t="s">
        <v>162</v>
      </c>
      <c r="L479" s="46"/>
      <c r="M479" s="213" t="s">
        <v>19</v>
      </c>
      <c r="N479" s="214" t="s">
        <v>42</v>
      </c>
      <c r="O479" s="86"/>
      <c r="P479" s="215">
        <f>O479*H479</f>
        <v>0</v>
      </c>
      <c r="Q479" s="215">
        <v>0</v>
      </c>
      <c r="R479" s="215">
        <f>Q479*H479</f>
        <v>0</v>
      </c>
      <c r="S479" s="215">
        <v>0</v>
      </c>
      <c r="T479" s="216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17" t="s">
        <v>163</v>
      </c>
      <c r="AT479" s="217" t="s">
        <v>158</v>
      </c>
      <c r="AU479" s="217" t="s">
        <v>81</v>
      </c>
      <c r="AY479" s="19" t="s">
        <v>155</v>
      </c>
      <c r="BE479" s="218">
        <f>IF(N479="základní",J479,0)</f>
        <v>0</v>
      </c>
      <c r="BF479" s="218">
        <f>IF(N479="snížená",J479,0)</f>
        <v>0</v>
      </c>
      <c r="BG479" s="218">
        <f>IF(N479="zákl. přenesená",J479,0)</f>
        <v>0</v>
      </c>
      <c r="BH479" s="218">
        <f>IF(N479="sníž. přenesená",J479,0)</f>
        <v>0</v>
      </c>
      <c r="BI479" s="218">
        <f>IF(N479="nulová",J479,0)</f>
        <v>0</v>
      </c>
      <c r="BJ479" s="19" t="s">
        <v>79</v>
      </c>
      <c r="BK479" s="218">
        <f>ROUND(I479*H479,2)</f>
        <v>0</v>
      </c>
      <c r="BL479" s="19" t="s">
        <v>163</v>
      </c>
      <c r="BM479" s="217" t="s">
        <v>3410</v>
      </c>
    </row>
    <row r="480" s="2" customFormat="1">
      <c r="A480" s="40"/>
      <c r="B480" s="41"/>
      <c r="C480" s="42"/>
      <c r="D480" s="219" t="s">
        <v>165</v>
      </c>
      <c r="E480" s="42"/>
      <c r="F480" s="220" t="s">
        <v>768</v>
      </c>
      <c r="G480" s="42"/>
      <c r="H480" s="42"/>
      <c r="I480" s="221"/>
      <c r="J480" s="42"/>
      <c r="K480" s="42"/>
      <c r="L480" s="46"/>
      <c r="M480" s="222"/>
      <c r="N480" s="223"/>
      <c r="O480" s="86"/>
      <c r="P480" s="86"/>
      <c r="Q480" s="86"/>
      <c r="R480" s="86"/>
      <c r="S480" s="86"/>
      <c r="T480" s="87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165</v>
      </c>
      <c r="AU480" s="19" t="s">
        <v>81</v>
      </c>
    </row>
    <row r="481" s="2" customFormat="1" ht="24.15" customHeight="1">
      <c r="A481" s="40"/>
      <c r="B481" s="41"/>
      <c r="C481" s="206" t="s">
        <v>620</v>
      </c>
      <c r="D481" s="206" t="s">
        <v>158</v>
      </c>
      <c r="E481" s="207" t="s">
        <v>3411</v>
      </c>
      <c r="F481" s="208" t="s">
        <v>3412</v>
      </c>
      <c r="G481" s="209" t="s">
        <v>264</v>
      </c>
      <c r="H481" s="210">
        <v>40.393000000000001</v>
      </c>
      <c r="I481" s="211"/>
      <c r="J481" s="212">
        <f>ROUND(I481*H481,2)</f>
        <v>0</v>
      </c>
      <c r="K481" s="208" t="s">
        <v>162</v>
      </c>
      <c r="L481" s="46"/>
      <c r="M481" s="213" t="s">
        <v>19</v>
      </c>
      <c r="N481" s="214" t="s">
        <v>42</v>
      </c>
      <c r="O481" s="86"/>
      <c r="P481" s="215">
        <f>O481*H481</f>
        <v>0</v>
      </c>
      <c r="Q481" s="215">
        <v>0.0044600000000000004</v>
      </c>
      <c r="R481" s="215">
        <f>Q481*H481</f>
        <v>0.18015278000000001</v>
      </c>
      <c r="S481" s="215">
        <v>0</v>
      </c>
      <c r="T481" s="216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17" t="s">
        <v>163</v>
      </c>
      <c r="AT481" s="217" t="s">
        <v>158</v>
      </c>
      <c r="AU481" s="217" t="s">
        <v>81</v>
      </c>
      <c r="AY481" s="19" t="s">
        <v>155</v>
      </c>
      <c r="BE481" s="218">
        <f>IF(N481="základní",J481,0)</f>
        <v>0</v>
      </c>
      <c r="BF481" s="218">
        <f>IF(N481="snížená",J481,0)</f>
        <v>0</v>
      </c>
      <c r="BG481" s="218">
        <f>IF(N481="zákl. přenesená",J481,0)</f>
        <v>0</v>
      </c>
      <c r="BH481" s="218">
        <f>IF(N481="sníž. přenesená",J481,0)</f>
        <v>0</v>
      </c>
      <c r="BI481" s="218">
        <f>IF(N481="nulová",J481,0)</f>
        <v>0</v>
      </c>
      <c r="BJ481" s="19" t="s">
        <v>79</v>
      </c>
      <c r="BK481" s="218">
        <f>ROUND(I481*H481,2)</f>
        <v>0</v>
      </c>
      <c r="BL481" s="19" t="s">
        <v>163</v>
      </c>
      <c r="BM481" s="217" t="s">
        <v>3413</v>
      </c>
    </row>
    <row r="482" s="2" customFormat="1">
      <c r="A482" s="40"/>
      <c r="B482" s="41"/>
      <c r="C482" s="42"/>
      <c r="D482" s="219" t="s">
        <v>165</v>
      </c>
      <c r="E482" s="42"/>
      <c r="F482" s="220" t="s">
        <v>3414</v>
      </c>
      <c r="G482" s="42"/>
      <c r="H482" s="42"/>
      <c r="I482" s="221"/>
      <c r="J482" s="42"/>
      <c r="K482" s="42"/>
      <c r="L482" s="46"/>
      <c r="M482" s="222"/>
      <c r="N482" s="223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165</v>
      </c>
      <c r="AU482" s="19" t="s">
        <v>81</v>
      </c>
    </row>
    <row r="483" s="13" customFormat="1">
      <c r="A483" s="13"/>
      <c r="B483" s="224"/>
      <c r="C483" s="225"/>
      <c r="D483" s="226" t="s">
        <v>167</v>
      </c>
      <c r="E483" s="227" t="s">
        <v>19</v>
      </c>
      <c r="F483" s="228" t="s">
        <v>3400</v>
      </c>
      <c r="G483" s="225"/>
      <c r="H483" s="229">
        <v>21.765000000000001</v>
      </c>
      <c r="I483" s="230"/>
      <c r="J483" s="225"/>
      <c r="K483" s="225"/>
      <c r="L483" s="231"/>
      <c r="M483" s="232"/>
      <c r="N483" s="233"/>
      <c r="O483" s="233"/>
      <c r="P483" s="233"/>
      <c r="Q483" s="233"/>
      <c r="R483" s="233"/>
      <c r="S483" s="233"/>
      <c r="T483" s="23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35" t="s">
        <v>167</v>
      </c>
      <c r="AU483" s="235" t="s">
        <v>81</v>
      </c>
      <c r="AV483" s="13" t="s">
        <v>81</v>
      </c>
      <c r="AW483" s="13" t="s">
        <v>33</v>
      </c>
      <c r="AX483" s="13" t="s">
        <v>71</v>
      </c>
      <c r="AY483" s="235" t="s">
        <v>155</v>
      </c>
    </row>
    <row r="484" s="13" customFormat="1">
      <c r="A484" s="13"/>
      <c r="B484" s="224"/>
      <c r="C484" s="225"/>
      <c r="D484" s="226" t="s">
        <v>167</v>
      </c>
      <c r="E484" s="227" t="s">
        <v>19</v>
      </c>
      <c r="F484" s="228" t="s">
        <v>3401</v>
      </c>
      <c r="G484" s="225"/>
      <c r="H484" s="229">
        <v>10.481999999999999</v>
      </c>
      <c r="I484" s="230"/>
      <c r="J484" s="225"/>
      <c r="K484" s="225"/>
      <c r="L484" s="231"/>
      <c r="M484" s="232"/>
      <c r="N484" s="233"/>
      <c r="O484" s="233"/>
      <c r="P484" s="233"/>
      <c r="Q484" s="233"/>
      <c r="R484" s="233"/>
      <c r="S484" s="233"/>
      <c r="T484" s="23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5" t="s">
        <v>167</v>
      </c>
      <c r="AU484" s="235" t="s">
        <v>81</v>
      </c>
      <c r="AV484" s="13" t="s">
        <v>81</v>
      </c>
      <c r="AW484" s="13" t="s">
        <v>33</v>
      </c>
      <c r="AX484" s="13" t="s">
        <v>71</v>
      </c>
      <c r="AY484" s="235" t="s">
        <v>155</v>
      </c>
    </row>
    <row r="485" s="13" customFormat="1">
      <c r="A485" s="13"/>
      <c r="B485" s="224"/>
      <c r="C485" s="225"/>
      <c r="D485" s="226" t="s">
        <v>167</v>
      </c>
      <c r="E485" s="227" t="s">
        <v>19</v>
      </c>
      <c r="F485" s="228" t="s">
        <v>3402</v>
      </c>
      <c r="G485" s="225"/>
      <c r="H485" s="229">
        <v>-1.02</v>
      </c>
      <c r="I485" s="230"/>
      <c r="J485" s="225"/>
      <c r="K485" s="225"/>
      <c r="L485" s="231"/>
      <c r="M485" s="232"/>
      <c r="N485" s="233"/>
      <c r="O485" s="233"/>
      <c r="P485" s="233"/>
      <c r="Q485" s="233"/>
      <c r="R485" s="233"/>
      <c r="S485" s="233"/>
      <c r="T485" s="23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5" t="s">
        <v>167</v>
      </c>
      <c r="AU485" s="235" t="s">
        <v>81</v>
      </c>
      <c r="AV485" s="13" t="s">
        <v>81</v>
      </c>
      <c r="AW485" s="13" t="s">
        <v>33</v>
      </c>
      <c r="AX485" s="13" t="s">
        <v>71</v>
      </c>
      <c r="AY485" s="235" t="s">
        <v>155</v>
      </c>
    </row>
    <row r="486" s="13" customFormat="1">
      <c r="A486" s="13"/>
      <c r="B486" s="224"/>
      <c r="C486" s="225"/>
      <c r="D486" s="226" t="s">
        <v>167</v>
      </c>
      <c r="E486" s="227" t="s">
        <v>19</v>
      </c>
      <c r="F486" s="228" t="s">
        <v>3403</v>
      </c>
      <c r="G486" s="225"/>
      <c r="H486" s="229">
        <v>10.151999999999999</v>
      </c>
      <c r="I486" s="230"/>
      <c r="J486" s="225"/>
      <c r="K486" s="225"/>
      <c r="L486" s="231"/>
      <c r="M486" s="232"/>
      <c r="N486" s="233"/>
      <c r="O486" s="233"/>
      <c r="P486" s="233"/>
      <c r="Q486" s="233"/>
      <c r="R486" s="233"/>
      <c r="S486" s="233"/>
      <c r="T486" s="23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5" t="s">
        <v>167</v>
      </c>
      <c r="AU486" s="235" t="s">
        <v>81</v>
      </c>
      <c r="AV486" s="13" t="s">
        <v>81</v>
      </c>
      <c r="AW486" s="13" t="s">
        <v>33</v>
      </c>
      <c r="AX486" s="13" t="s">
        <v>71</v>
      </c>
      <c r="AY486" s="235" t="s">
        <v>155</v>
      </c>
    </row>
    <row r="487" s="13" customFormat="1">
      <c r="A487" s="13"/>
      <c r="B487" s="224"/>
      <c r="C487" s="225"/>
      <c r="D487" s="226" t="s">
        <v>167</v>
      </c>
      <c r="E487" s="227" t="s">
        <v>19</v>
      </c>
      <c r="F487" s="228" t="s">
        <v>3404</v>
      </c>
      <c r="G487" s="225"/>
      <c r="H487" s="229">
        <v>-1.6559999999999999</v>
      </c>
      <c r="I487" s="230"/>
      <c r="J487" s="225"/>
      <c r="K487" s="225"/>
      <c r="L487" s="231"/>
      <c r="M487" s="232"/>
      <c r="N487" s="233"/>
      <c r="O487" s="233"/>
      <c r="P487" s="233"/>
      <c r="Q487" s="233"/>
      <c r="R487" s="233"/>
      <c r="S487" s="233"/>
      <c r="T487" s="23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5" t="s">
        <v>167</v>
      </c>
      <c r="AU487" s="235" t="s">
        <v>81</v>
      </c>
      <c r="AV487" s="13" t="s">
        <v>81</v>
      </c>
      <c r="AW487" s="13" t="s">
        <v>33</v>
      </c>
      <c r="AX487" s="13" t="s">
        <v>71</v>
      </c>
      <c r="AY487" s="235" t="s">
        <v>155</v>
      </c>
    </row>
    <row r="488" s="13" customFormat="1">
      <c r="A488" s="13"/>
      <c r="B488" s="224"/>
      <c r="C488" s="225"/>
      <c r="D488" s="226" t="s">
        <v>167</v>
      </c>
      <c r="E488" s="227" t="s">
        <v>19</v>
      </c>
      <c r="F488" s="228" t="s">
        <v>3405</v>
      </c>
      <c r="G488" s="225"/>
      <c r="H488" s="229">
        <v>0.67000000000000004</v>
      </c>
      <c r="I488" s="230"/>
      <c r="J488" s="225"/>
      <c r="K488" s="225"/>
      <c r="L488" s="231"/>
      <c r="M488" s="232"/>
      <c r="N488" s="233"/>
      <c r="O488" s="233"/>
      <c r="P488" s="233"/>
      <c r="Q488" s="233"/>
      <c r="R488" s="233"/>
      <c r="S488" s="233"/>
      <c r="T488" s="23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35" t="s">
        <v>167</v>
      </c>
      <c r="AU488" s="235" t="s">
        <v>81</v>
      </c>
      <c r="AV488" s="13" t="s">
        <v>81</v>
      </c>
      <c r="AW488" s="13" t="s">
        <v>33</v>
      </c>
      <c r="AX488" s="13" t="s">
        <v>71</v>
      </c>
      <c r="AY488" s="235" t="s">
        <v>155</v>
      </c>
    </row>
    <row r="489" s="14" customFormat="1">
      <c r="A489" s="14"/>
      <c r="B489" s="236"/>
      <c r="C489" s="237"/>
      <c r="D489" s="226" t="s">
        <v>167</v>
      </c>
      <c r="E489" s="238" t="s">
        <v>19</v>
      </c>
      <c r="F489" s="239" t="s">
        <v>177</v>
      </c>
      <c r="G489" s="237"/>
      <c r="H489" s="240">
        <v>40.393000000000001</v>
      </c>
      <c r="I489" s="241"/>
      <c r="J489" s="237"/>
      <c r="K489" s="237"/>
      <c r="L489" s="242"/>
      <c r="M489" s="243"/>
      <c r="N489" s="244"/>
      <c r="O489" s="244"/>
      <c r="P489" s="244"/>
      <c r="Q489" s="244"/>
      <c r="R489" s="244"/>
      <c r="S489" s="244"/>
      <c r="T489" s="24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46" t="s">
        <v>167</v>
      </c>
      <c r="AU489" s="246" t="s">
        <v>81</v>
      </c>
      <c r="AV489" s="14" t="s">
        <v>163</v>
      </c>
      <c r="AW489" s="14" t="s">
        <v>33</v>
      </c>
      <c r="AX489" s="14" t="s">
        <v>79</v>
      </c>
      <c r="AY489" s="246" t="s">
        <v>155</v>
      </c>
    </row>
    <row r="490" s="12" customFormat="1" ht="22.8" customHeight="1">
      <c r="A490" s="12"/>
      <c r="B490" s="190"/>
      <c r="C490" s="191"/>
      <c r="D490" s="192" t="s">
        <v>70</v>
      </c>
      <c r="E490" s="204" t="s">
        <v>808</v>
      </c>
      <c r="F490" s="204" t="s">
        <v>820</v>
      </c>
      <c r="G490" s="191"/>
      <c r="H490" s="191"/>
      <c r="I490" s="194"/>
      <c r="J490" s="205">
        <f>BK490</f>
        <v>0</v>
      </c>
      <c r="K490" s="191"/>
      <c r="L490" s="196"/>
      <c r="M490" s="197"/>
      <c r="N490" s="198"/>
      <c r="O490" s="198"/>
      <c r="P490" s="199">
        <f>SUM(P491:P496)</f>
        <v>0</v>
      </c>
      <c r="Q490" s="198"/>
      <c r="R490" s="199">
        <f>SUM(R491:R496)</f>
        <v>0.0011000000000000001</v>
      </c>
      <c r="S490" s="198"/>
      <c r="T490" s="200">
        <f>SUM(T491:T496)</f>
        <v>0</v>
      </c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R490" s="201" t="s">
        <v>79</v>
      </c>
      <c r="AT490" s="202" t="s">
        <v>70</v>
      </c>
      <c r="AU490" s="202" t="s">
        <v>79</v>
      </c>
      <c r="AY490" s="201" t="s">
        <v>155</v>
      </c>
      <c r="BK490" s="203">
        <f>SUM(BK491:BK496)</f>
        <v>0</v>
      </c>
    </row>
    <row r="491" s="2" customFormat="1" ht="16.5" customHeight="1">
      <c r="A491" s="40"/>
      <c r="B491" s="41"/>
      <c r="C491" s="206" t="s">
        <v>375</v>
      </c>
      <c r="D491" s="206" t="s">
        <v>158</v>
      </c>
      <c r="E491" s="207" t="s">
        <v>3415</v>
      </c>
      <c r="F491" s="208" t="s">
        <v>3416</v>
      </c>
      <c r="G491" s="209" t="s">
        <v>258</v>
      </c>
      <c r="H491" s="210">
        <v>5</v>
      </c>
      <c r="I491" s="211"/>
      <c r="J491" s="212">
        <f>ROUND(I491*H491,2)</f>
        <v>0</v>
      </c>
      <c r="K491" s="208" t="s">
        <v>162</v>
      </c>
      <c r="L491" s="46"/>
      <c r="M491" s="213" t="s">
        <v>19</v>
      </c>
      <c r="N491" s="214" t="s">
        <v>42</v>
      </c>
      <c r="O491" s="86"/>
      <c r="P491" s="215">
        <f>O491*H491</f>
        <v>0</v>
      </c>
      <c r="Q491" s="215">
        <v>0</v>
      </c>
      <c r="R491" s="215">
        <f>Q491*H491</f>
        <v>0</v>
      </c>
      <c r="S491" s="215">
        <v>0</v>
      </c>
      <c r="T491" s="216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17" t="s">
        <v>163</v>
      </c>
      <c r="AT491" s="217" t="s">
        <v>158</v>
      </c>
      <c r="AU491" s="217" t="s">
        <v>81</v>
      </c>
      <c r="AY491" s="19" t="s">
        <v>155</v>
      </c>
      <c r="BE491" s="218">
        <f>IF(N491="základní",J491,0)</f>
        <v>0</v>
      </c>
      <c r="BF491" s="218">
        <f>IF(N491="snížená",J491,0)</f>
        <v>0</v>
      </c>
      <c r="BG491" s="218">
        <f>IF(N491="zákl. přenesená",J491,0)</f>
        <v>0</v>
      </c>
      <c r="BH491" s="218">
        <f>IF(N491="sníž. přenesená",J491,0)</f>
        <v>0</v>
      </c>
      <c r="BI491" s="218">
        <f>IF(N491="nulová",J491,0)</f>
        <v>0</v>
      </c>
      <c r="BJ491" s="19" t="s">
        <v>79</v>
      </c>
      <c r="BK491" s="218">
        <f>ROUND(I491*H491,2)</f>
        <v>0</v>
      </c>
      <c r="BL491" s="19" t="s">
        <v>163</v>
      </c>
      <c r="BM491" s="217" t="s">
        <v>3417</v>
      </c>
    </row>
    <row r="492" s="2" customFormat="1">
      <c r="A492" s="40"/>
      <c r="B492" s="41"/>
      <c r="C492" s="42"/>
      <c r="D492" s="219" t="s">
        <v>165</v>
      </c>
      <c r="E492" s="42"/>
      <c r="F492" s="220" t="s">
        <v>3418</v>
      </c>
      <c r="G492" s="42"/>
      <c r="H492" s="42"/>
      <c r="I492" s="221"/>
      <c r="J492" s="42"/>
      <c r="K492" s="42"/>
      <c r="L492" s="46"/>
      <c r="M492" s="222"/>
      <c r="N492" s="223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165</v>
      </c>
      <c r="AU492" s="19" t="s">
        <v>81</v>
      </c>
    </row>
    <row r="493" s="2" customFormat="1" ht="16.5" customHeight="1">
      <c r="A493" s="40"/>
      <c r="B493" s="41"/>
      <c r="C493" s="257" t="s">
        <v>631</v>
      </c>
      <c r="D493" s="257" t="s">
        <v>192</v>
      </c>
      <c r="E493" s="258" t="s">
        <v>3419</v>
      </c>
      <c r="F493" s="259" t="s">
        <v>3420</v>
      </c>
      <c r="G493" s="260" t="s">
        <v>258</v>
      </c>
      <c r="H493" s="261">
        <v>5</v>
      </c>
      <c r="I493" s="262"/>
      <c r="J493" s="263">
        <f>ROUND(I493*H493,2)</f>
        <v>0</v>
      </c>
      <c r="K493" s="259" t="s">
        <v>162</v>
      </c>
      <c r="L493" s="264"/>
      <c r="M493" s="265" t="s">
        <v>19</v>
      </c>
      <c r="N493" s="266" t="s">
        <v>42</v>
      </c>
      <c r="O493" s="86"/>
      <c r="P493" s="215">
        <f>O493*H493</f>
        <v>0</v>
      </c>
      <c r="Q493" s="215">
        <v>0.00012</v>
      </c>
      <c r="R493" s="215">
        <f>Q493*H493</f>
        <v>0.00060000000000000006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195</v>
      </c>
      <c r="AT493" s="217" t="s">
        <v>192</v>
      </c>
      <c r="AU493" s="217" t="s">
        <v>81</v>
      </c>
      <c r="AY493" s="19" t="s">
        <v>155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79</v>
      </c>
      <c r="BK493" s="218">
        <f>ROUND(I493*H493,2)</f>
        <v>0</v>
      </c>
      <c r="BL493" s="19" t="s">
        <v>163</v>
      </c>
      <c r="BM493" s="217" t="s">
        <v>3421</v>
      </c>
    </row>
    <row r="494" s="2" customFormat="1" ht="16.5" customHeight="1">
      <c r="A494" s="40"/>
      <c r="B494" s="41"/>
      <c r="C494" s="206" t="s">
        <v>639</v>
      </c>
      <c r="D494" s="206" t="s">
        <v>158</v>
      </c>
      <c r="E494" s="207" t="s">
        <v>3422</v>
      </c>
      <c r="F494" s="208" t="s">
        <v>3423</v>
      </c>
      <c r="G494" s="209" t="s">
        <v>258</v>
      </c>
      <c r="H494" s="210">
        <v>2</v>
      </c>
      <c r="I494" s="211"/>
      <c r="J494" s="212">
        <f>ROUND(I494*H494,2)</f>
        <v>0</v>
      </c>
      <c r="K494" s="208" t="s">
        <v>162</v>
      </c>
      <c r="L494" s="46"/>
      <c r="M494" s="213" t="s">
        <v>19</v>
      </c>
      <c r="N494" s="214" t="s">
        <v>42</v>
      </c>
      <c r="O494" s="86"/>
      <c r="P494" s="215">
        <f>O494*H494</f>
        <v>0</v>
      </c>
      <c r="Q494" s="215">
        <v>0</v>
      </c>
      <c r="R494" s="215">
        <f>Q494*H494</f>
        <v>0</v>
      </c>
      <c r="S494" s="215">
        <v>0</v>
      </c>
      <c r="T494" s="216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17" t="s">
        <v>163</v>
      </c>
      <c r="AT494" s="217" t="s">
        <v>158</v>
      </c>
      <c r="AU494" s="217" t="s">
        <v>81</v>
      </c>
      <c r="AY494" s="19" t="s">
        <v>155</v>
      </c>
      <c r="BE494" s="218">
        <f>IF(N494="základní",J494,0)</f>
        <v>0</v>
      </c>
      <c r="BF494" s="218">
        <f>IF(N494="snížená",J494,0)</f>
        <v>0</v>
      </c>
      <c r="BG494" s="218">
        <f>IF(N494="zákl. přenesená",J494,0)</f>
        <v>0</v>
      </c>
      <c r="BH494" s="218">
        <f>IF(N494="sníž. přenesená",J494,0)</f>
        <v>0</v>
      </c>
      <c r="BI494" s="218">
        <f>IF(N494="nulová",J494,0)</f>
        <v>0</v>
      </c>
      <c r="BJ494" s="19" t="s">
        <v>79</v>
      </c>
      <c r="BK494" s="218">
        <f>ROUND(I494*H494,2)</f>
        <v>0</v>
      </c>
      <c r="BL494" s="19" t="s">
        <v>163</v>
      </c>
      <c r="BM494" s="217" t="s">
        <v>3424</v>
      </c>
    </row>
    <row r="495" s="2" customFormat="1">
      <c r="A495" s="40"/>
      <c r="B495" s="41"/>
      <c r="C495" s="42"/>
      <c r="D495" s="219" t="s">
        <v>165</v>
      </c>
      <c r="E495" s="42"/>
      <c r="F495" s="220" t="s">
        <v>3425</v>
      </c>
      <c r="G495" s="42"/>
      <c r="H495" s="42"/>
      <c r="I495" s="221"/>
      <c r="J495" s="42"/>
      <c r="K495" s="42"/>
      <c r="L495" s="46"/>
      <c r="M495" s="222"/>
      <c r="N495" s="223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165</v>
      </c>
      <c r="AU495" s="19" t="s">
        <v>81</v>
      </c>
    </row>
    <row r="496" s="2" customFormat="1" ht="16.5" customHeight="1">
      <c r="A496" s="40"/>
      <c r="B496" s="41"/>
      <c r="C496" s="257" t="s">
        <v>702</v>
      </c>
      <c r="D496" s="257" t="s">
        <v>192</v>
      </c>
      <c r="E496" s="258" t="s">
        <v>3426</v>
      </c>
      <c r="F496" s="259" t="s">
        <v>3427</v>
      </c>
      <c r="G496" s="260" t="s">
        <v>258</v>
      </c>
      <c r="H496" s="261">
        <v>2</v>
      </c>
      <c r="I496" s="262"/>
      <c r="J496" s="263">
        <f>ROUND(I496*H496,2)</f>
        <v>0</v>
      </c>
      <c r="K496" s="259" t="s">
        <v>162</v>
      </c>
      <c r="L496" s="264"/>
      <c r="M496" s="265" t="s">
        <v>19</v>
      </c>
      <c r="N496" s="266" t="s">
        <v>42</v>
      </c>
      <c r="O496" s="86"/>
      <c r="P496" s="215">
        <f>O496*H496</f>
        <v>0</v>
      </c>
      <c r="Q496" s="215">
        <v>0.00025000000000000001</v>
      </c>
      <c r="R496" s="215">
        <f>Q496*H496</f>
        <v>0.00050000000000000001</v>
      </c>
      <c r="S496" s="215">
        <v>0</v>
      </c>
      <c r="T496" s="21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17" t="s">
        <v>195</v>
      </c>
      <c r="AT496" s="217" t="s">
        <v>192</v>
      </c>
      <c r="AU496" s="217" t="s">
        <v>81</v>
      </c>
      <c r="AY496" s="19" t="s">
        <v>155</v>
      </c>
      <c r="BE496" s="218">
        <f>IF(N496="základní",J496,0)</f>
        <v>0</v>
      </c>
      <c r="BF496" s="218">
        <f>IF(N496="snížená",J496,0)</f>
        <v>0</v>
      </c>
      <c r="BG496" s="218">
        <f>IF(N496="zákl. přenesená",J496,0)</f>
        <v>0</v>
      </c>
      <c r="BH496" s="218">
        <f>IF(N496="sníž. přenesená",J496,0)</f>
        <v>0</v>
      </c>
      <c r="BI496" s="218">
        <f>IF(N496="nulová",J496,0)</f>
        <v>0</v>
      </c>
      <c r="BJ496" s="19" t="s">
        <v>79</v>
      </c>
      <c r="BK496" s="218">
        <f>ROUND(I496*H496,2)</f>
        <v>0</v>
      </c>
      <c r="BL496" s="19" t="s">
        <v>163</v>
      </c>
      <c r="BM496" s="217" t="s">
        <v>3428</v>
      </c>
    </row>
    <row r="497" s="12" customFormat="1" ht="22.8" customHeight="1">
      <c r="A497" s="12"/>
      <c r="B497" s="190"/>
      <c r="C497" s="191"/>
      <c r="D497" s="192" t="s">
        <v>70</v>
      </c>
      <c r="E497" s="204" t="s">
        <v>877</v>
      </c>
      <c r="F497" s="204" t="s">
        <v>878</v>
      </c>
      <c r="G497" s="191"/>
      <c r="H497" s="191"/>
      <c r="I497" s="194"/>
      <c r="J497" s="205">
        <f>BK497</f>
        <v>0</v>
      </c>
      <c r="K497" s="191"/>
      <c r="L497" s="196"/>
      <c r="M497" s="197"/>
      <c r="N497" s="198"/>
      <c r="O497" s="198"/>
      <c r="P497" s="199">
        <f>SUM(P498:P557)</f>
        <v>0</v>
      </c>
      <c r="Q497" s="198"/>
      <c r="R497" s="199">
        <f>SUM(R498:R557)</f>
        <v>0</v>
      </c>
      <c r="S497" s="198"/>
      <c r="T497" s="200">
        <f>SUM(T498:T557)</f>
        <v>0</v>
      </c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R497" s="201" t="s">
        <v>79</v>
      </c>
      <c r="AT497" s="202" t="s">
        <v>70</v>
      </c>
      <c r="AU497" s="202" t="s">
        <v>79</v>
      </c>
      <c r="AY497" s="201" t="s">
        <v>155</v>
      </c>
      <c r="BK497" s="203">
        <f>SUM(BK498:BK557)</f>
        <v>0</v>
      </c>
    </row>
    <row r="498" s="2" customFormat="1" ht="24.15" customHeight="1">
      <c r="A498" s="40"/>
      <c r="B498" s="41"/>
      <c r="C498" s="206" t="s">
        <v>704</v>
      </c>
      <c r="D498" s="206" t="s">
        <v>158</v>
      </c>
      <c r="E498" s="207" t="s">
        <v>3429</v>
      </c>
      <c r="F498" s="208" t="s">
        <v>3430</v>
      </c>
      <c r="G498" s="209" t="s">
        <v>264</v>
      </c>
      <c r="H498" s="210">
        <v>738</v>
      </c>
      <c r="I498" s="211"/>
      <c r="J498" s="212">
        <f>ROUND(I498*H498,2)</f>
        <v>0</v>
      </c>
      <c r="K498" s="208" t="s">
        <v>162</v>
      </c>
      <c r="L498" s="46"/>
      <c r="M498" s="213" t="s">
        <v>19</v>
      </c>
      <c r="N498" s="214" t="s">
        <v>42</v>
      </c>
      <c r="O498" s="86"/>
      <c r="P498" s="215">
        <f>O498*H498</f>
        <v>0</v>
      </c>
      <c r="Q498" s="215">
        <v>0</v>
      </c>
      <c r="R498" s="215">
        <f>Q498*H498</f>
        <v>0</v>
      </c>
      <c r="S498" s="215">
        <v>0</v>
      </c>
      <c r="T498" s="216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17" t="s">
        <v>163</v>
      </c>
      <c r="AT498" s="217" t="s">
        <v>158</v>
      </c>
      <c r="AU498" s="217" t="s">
        <v>81</v>
      </c>
      <c r="AY498" s="19" t="s">
        <v>155</v>
      </c>
      <c r="BE498" s="218">
        <f>IF(N498="základní",J498,0)</f>
        <v>0</v>
      </c>
      <c r="BF498" s="218">
        <f>IF(N498="snížená",J498,0)</f>
        <v>0</v>
      </c>
      <c r="BG498" s="218">
        <f>IF(N498="zákl. přenesená",J498,0)</f>
        <v>0</v>
      </c>
      <c r="BH498" s="218">
        <f>IF(N498="sníž. přenesená",J498,0)</f>
        <v>0</v>
      </c>
      <c r="BI498" s="218">
        <f>IF(N498="nulová",J498,0)</f>
        <v>0</v>
      </c>
      <c r="BJ498" s="19" t="s">
        <v>79</v>
      </c>
      <c r="BK498" s="218">
        <f>ROUND(I498*H498,2)</f>
        <v>0</v>
      </c>
      <c r="BL498" s="19" t="s">
        <v>163</v>
      </c>
      <c r="BM498" s="217" t="s">
        <v>3431</v>
      </c>
    </row>
    <row r="499" s="2" customFormat="1">
      <c r="A499" s="40"/>
      <c r="B499" s="41"/>
      <c r="C499" s="42"/>
      <c r="D499" s="219" t="s">
        <v>165</v>
      </c>
      <c r="E499" s="42"/>
      <c r="F499" s="220" t="s">
        <v>3432</v>
      </c>
      <c r="G499" s="42"/>
      <c r="H499" s="42"/>
      <c r="I499" s="221"/>
      <c r="J499" s="42"/>
      <c r="K499" s="42"/>
      <c r="L499" s="46"/>
      <c r="M499" s="222"/>
      <c r="N499" s="223"/>
      <c r="O499" s="86"/>
      <c r="P499" s="86"/>
      <c r="Q499" s="86"/>
      <c r="R499" s="86"/>
      <c r="S499" s="86"/>
      <c r="T499" s="87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165</v>
      </c>
      <c r="AU499" s="19" t="s">
        <v>81</v>
      </c>
    </row>
    <row r="500" s="13" customFormat="1">
      <c r="A500" s="13"/>
      <c r="B500" s="224"/>
      <c r="C500" s="225"/>
      <c r="D500" s="226" t="s">
        <v>167</v>
      </c>
      <c r="E500" s="227" t="s">
        <v>19</v>
      </c>
      <c r="F500" s="228" t="s">
        <v>3433</v>
      </c>
      <c r="G500" s="225"/>
      <c r="H500" s="229">
        <v>390</v>
      </c>
      <c r="I500" s="230"/>
      <c r="J500" s="225"/>
      <c r="K500" s="225"/>
      <c r="L500" s="231"/>
      <c r="M500" s="232"/>
      <c r="N500" s="233"/>
      <c r="O500" s="233"/>
      <c r="P500" s="233"/>
      <c r="Q500" s="233"/>
      <c r="R500" s="233"/>
      <c r="S500" s="233"/>
      <c r="T500" s="23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5" t="s">
        <v>167</v>
      </c>
      <c r="AU500" s="235" t="s">
        <v>81</v>
      </c>
      <c r="AV500" s="13" t="s">
        <v>81</v>
      </c>
      <c r="AW500" s="13" t="s">
        <v>33</v>
      </c>
      <c r="AX500" s="13" t="s">
        <v>71</v>
      </c>
      <c r="AY500" s="235" t="s">
        <v>155</v>
      </c>
    </row>
    <row r="501" s="13" customFormat="1">
      <c r="A501" s="13"/>
      <c r="B501" s="224"/>
      <c r="C501" s="225"/>
      <c r="D501" s="226" t="s">
        <v>167</v>
      </c>
      <c r="E501" s="227" t="s">
        <v>19</v>
      </c>
      <c r="F501" s="228" t="s">
        <v>3434</v>
      </c>
      <c r="G501" s="225"/>
      <c r="H501" s="229">
        <v>24</v>
      </c>
      <c r="I501" s="230"/>
      <c r="J501" s="225"/>
      <c r="K501" s="225"/>
      <c r="L501" s="231"/>
      <c r="M501" s="232"/>
      <c r="N501" s="233"/>
      <c r="O501" s="233"/>
      <c r="P501" s="233"/>
      <c r="Q501" s="233"/>
      <c r="R501" s="233"/>
      <c r="S501" s="233"/>
      <c r="T501" s="23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5" t="s">
        <v>167</v>
      </c>
      <c r="AU501" s="235" t="s">
        <v>81</v>
      </c>
      <c r="AV501" s="13" t="s">
        <v>81</v>
      </c>
      <c r="AW501" s="13" t="s">
        <v>33</v>
      </c>
      <c r="AX501" s="13" t="s">
        <v>71</v>
      </c>
      <c r="AY501" s="235" t="s">
        <v>155</v>
      </c>
    </row>
    <row r="502" s="16" customFormat="1">
      <c r="A502" s="16"/>
      <c r="B502" s="270"/>
      <c r="C502" s="271"/>
      <c r="D502" s="226" t="s">
        <v>167</v>
      </c>
      <c r="E502" s="272" t="s">
        <v>19</v>
      </c>
      <c r="F502" s="273" t="s">
        <v>3435</v>
      </c>
      <c r="G502" s="271"/>
      <c r="H502" s="274">
        <v>414</v>
      </c>
      <c r="I502" s="275"/>
      <c r="J502" s="271"/>
      <c r="K502" s="271"/>
      <c r="L502" s="276"/>
      <c r="M502" s="277"/>
      <c r="N502" s="278"/>
      <c r="O502" s="278"/>
      <c r="P502" s="278"/>
      <c r="Q502" s="278"/>
      <c r="R502" s="278"/>
      <c r="S502" s="278"/>
      <c r="T502" s="279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280" t="s">
        <v>167</v>
      </c>
      <c r="AU502" s="280" t="s">
        <v>81</v>
      </c>
      <c r="AV502" s="16" t="s">
        <v>180</v>
      </c>
      <c r="AW502" s="16" t="s">
        <v>33</v>
      </c>
      <c r="AX502" s="16" t="s">
        <v>71</v>
      </c>
      <c r="AY502" s="280" t="s">
        <v>155</v>
      </c>
    </row>
    <row r="503" s="13" customFormat="1">
      <c r="A503" s="13"/>
      <c r="B503" s="224"/>
      <c r="C503" s="225"/>
      <c r="D503" s="226" t="s">
        <v>167</v>
      </c>
      <c r="E503" s="227" t="s">
        <v>19</v>
      </c>
      <c r="F503" s="228" t="s">
        <v>3436</v>
      </c>
      <c r="G503" s="225"/>
      <c r="H503" s="229">
        <v>324</v>
      </c>
      <c r="I503" s="230"/>
      <c r="J503" s="225"/>
      <c r="K503" s="225"/>
      <c r="L503" s="231"/>
      <c r="M503" s="232"/>
      <c r="N503" s="233"/>
      <c r="O503" s="233"/>
      <c r="P503" s="233"/>
      <c r="Q503" s="233"/>
      <c r="R503" s="233"/>
      <c r="S503" s="233"/>
      <c r="T503" s="23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5" t="s">
        <v>167</v>
      </c>
      <c r="AU503" s="235" t="s">
        <v>81</v>
      </c>
      <c r="AV503" s="13" t="s">
        <v>81</v>
      </c>
      <c r="AW503" s="13" t="s">
        <v>33</v>
      </c>
      <c r="AX503" s="13" t="s">
        <v>71</v>
      </c>
      <c r="AY503" s="235" t="s">
        <v>155</v>
      </c>
    </row>
    <row r="504" s="16" customFormat="1">
      <c r="A504" s="16"/>
      <c r="B504" s="270"/>
      <c r="C504" s="271"/>
      <c r="D504" s="226" t="s">
        <v>167</v>
      </c>
      <c r="E504" s="272" t="s">
        <v>19</v>
      </c>
      <c r="F504" s="273" t="s">
        <v>3437</v>
      </c>
      <c r="G504" s="271"/>
      <c r="H504" s="274">
        <v>324</v>
      </c>
      <c r="I504" s="275"/>
      <c r="J504" s="271"/>
      <c r="K504" s="271"/>
      <c r="L504" s="276"/>
      <c r="M504" s="277"/>
      <c r="N504" s="278"/>
      <c r="O504" s="278"/>
      <c r="P504" s="278"/>
      <c r="Q504" s="278"/>
      <c r="R504" s="278"/>
      <c r="S504" s="278"/>
      <c r="T504" s="279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80" t="s">
        <v>167</v>
      </c>
      <c r="AU504" s="280" t="s">
        <v>81</v>
      </c>
      <c r="AV504" s="16" t="s">
        <v>180</v>
      </c>
      <c r="AW504" s="16" t="s">
        <v>33</v>
      </c>
      <c r="AX504" s="16" t="s">
        <v>71</v>
      </c>
      <c r="AY504" s="280" t="s">
        <v>155</v>
      </c>
    </row>
    <row r="505" s="14" customFormat="1">
      <c r="A505" s="14"/>
      <c r="B505" s="236"/>
      <c r="C505" s="237"/>
      <c r="D505" s="226" t="s">
        <v>167</v>
      </c>
      <c r="E505" s="238" t="s">
        <v>19</v>
      </c>
      <c r="F505" s="239" t="s">
        <v>177</v>
      </c>
      <c r="G505" s="237"/>
      <c r="H505" s="240">
        <v>738</v>
      </c>
      <c r="I505" s="241"/>
      <c r="J505" s="237"/>
      <c r="K505" s="237"/>
      <c r="L505" s="242"/>
      <c r="M505" s="243"/>
      <c r="N505" s="244"/>
      <c r="O505" s="244"/>
      <c r="P505" s="244"/>
      <c r="Q505" s="244"/>
      <c r="R505" s="244"/>
      <c r="S505" s="244"/>
      <c r="T505" s="24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6" t="s">
        <v>167</v>
      </c>
      <c r="AU505" s="246" t="s">
        <v>81</v>
      </c>
      <c r="AV505" s="14" t="s">
        <v>163</v>
      </c>
      <c r="AW505" s="14" t="s">
        <v>33</v>
      </c>
      <c r="AX505" s="14" t="s">
        <v>79</v>
      </c>
      <c r="AY505" s="246" t="s">
        <v>155</v>
      </c>
    </row>
    <row r="506" s="2" customFormat="1" ht="24.15" customHeight="1">
      <c r="A506" s="40"/>
      <c r="B506" s="41"/>
      <c r="C506" s="206" t="s">
        <v>706</v>
      </c>
      <c r="D506" s="206" t="s">
        <v>158</v>
      </c>
      <c r="E506" s="207" t="s">
        <v>3438</v>
      </c>
      <c r="F506" s="208" t="s">
        <v>3439</v>
      </c>
      <c r="G506" s="209" t="s">
        <v>264</v>
      </c>
      <c r="H506" s="210">
        <v>44280</v>
      </c>
      <c r="I506" s="211"/>
      <c r="J506" s="212">
        <f>ROUND(I506*H506,2)</f>
        <v>0</v>
      </c>
      <c r="K506" s="208" t="s">
        <v>162</v>
      </c>
      <c r="L506" s="46"/>
      <c r="M506" s="213" t="s">
        <v>19</v>
      </c>
      <c r="N506" s="214" t="s">
        <v>42</v>
      </c>
      <c r="O506" s="86"/>
      <c r="P506" s="215">
        <f>O506*H506</f>
        <v>0</v>
      </c>
      <c r="Q506" s="215">
        <v>0</v>
      </c>
      <c r="R506" s="215">
        <f>Q506*H506</f>
        <v>0</v>
      </c>
      <c r="S506" s="215">
        <v>0</v>
      </c>
      <c r="T506" s="216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163</v>
      </c>
      <c r="AT506" s="217" t="s">
        <v>158</v>
      </c>
      <c r="AU506" s="217" t="s">
        <v>81</v>
      </c>
      <c r="AY506" s="19" t="s">
        <v>155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79</v>
      </c>
      <c r="BK506" s="218">
        <f>ROUND(I506*H506,2)</f>
        <v>0</v>
      </c>
      <c r="BL506" s="19" t="s">
        <v>163</v>
      </c>
      <c r="BM506" s="217" t="s">
        <v>3440</v>
      </c>
    </row>
    <row r="507" s="2" customFormat="1">
      <c r="A507" s="40"/>
      <c r="B507" s="41"/>
      <c r="C507" s="42"/>
      <c r="D507" s="219" t="s">
        <v>165</v>
      </c>
      <c r="E507" s="42"/>
      <c r="F507" s="220" t="s">
        <v>3441</v>
      </c>
      <c r="G507" s="42"/>
      <c r="H507" s="42"/>
      <c r="I507" s="221"/>
      <c r="J507" s="42"/>
      <c r="K507" s="42"/>
      <c r="L507" s="46"/>
      <c r="M507" s="222"/>
      <c r="N507" s="223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165</v>
      </c>
      <c r="AU507" s="19" t="s">
        <v>81</v>
      </c>
    </row>
    <row r="508" s="13" customFormat="1">
      <c r="A508" s="13"/>
      <c r="B508" s="224"/>
      <c r="C508" s="225"/>
      <c r="D508" s="226" t="s">
        <v>167</v>
      </c>
      <c r="E508" s="227" t="s">
        <v>19</v>
      </c>
      <c r="F508" s="228" t="s">
        <v>3442</v>
      </c>
      <c r="G508" s="225"/>
      <c r="H508" s="229">
        <v>44280</v>
      </c>
      <c r="I508" s="230"/>
      <c r="J508" s="225"/>
      <c r="K508" s="225"/>
      <c r="L508" s="231"/>
      <c r="M508" s="232"/>
      <c r="N508" s="233"/>
      <c r="O508" s="233"/>
      <c r="P508" s="233"/>
      <c r="Q508" s="233"/>
      <c r="R508" s="233"/>
      <c r="S508" s="233"/>
      <c r="T508" s="23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5" t="s">
        <v>167</v>
      </c>
      <c r="AU508" s="235" t="s">
        <v>81</v>
      </c>
      <c r="AV508" s="13" t="s">
        <v>81</v>
      </c>
      <c r="AW508" s="13" t="s">
        <v>33</v>
      </c>
      <c r="AX508" s="13" t="s">
        <v>71</v>
      </c>
      <c r="AY508" s="235" t="s">
        <v>155</v>
      </c>
    </row>
    <row r="509" s="14" customFormat="1">
      <c r="A509" s="14"/>
      <c r="B509" s="236"/>
      <c r="C509" s="237"/>
      <c r="D509" s="226" t="s">
        <v>167</v>
      </c>
      <c r="E509" s="238" t="s">
        <v>19</v>
      </c>
      <c r="F509" s="239" t="s">
        <v>177</v>
      </c>
      <c r="G509" s="237"/>
      <c r="H509" s="240">
        <v>44280</v>
      </c>
      <c r="I509" s="241"/>
      <c r="J509" s="237"/>
      <c r="K509" s="237"/>
      <c r="L509" s="242"/>
      <c r="M509" s="243"/>
      <c r="N509" s="244"/>
      <c r="O509" s="244"/>
      <c r="P509" s="244"/>
      <c r="Q509" s="244"/>
      <c r="R509" s="244"/>
      <c r="S509" s="244"/>
      <c r="T509" s="24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6" t="s">
        <v>167</v>
      </c>
      <c r="AU509" s="246" t="s">
        <v>81</v>
      </c>
      <c r="AV509" s="14" t="s">
        <v>163</v>
      </c>
      <c r="AW509" s="14" t="s">
        <v>33</v>
      </c>
      <c r="AX509" s="14" t="s">
        <v>79</v>
      </c>
      <c r="AY509" s="246" t="s">
        <v>155</v>
      </c>
    </row>
    <row r="510" s="2" customFormat="1" ht="24.15" customHeight="1">
      <c r="A510" s="40"/>
      <c r="B510" s="41"/>
      <c r="C510" s="206" t="s">
        <v>711</v>
      </c>
      <c r="D510" s="206" t="s">
        <v>158</v>
      </c>
      <c r="E510" s="207" t="s">
        <v>3443</v>
      </c>
      <c r="F510" s="208" t="s">
        <v>3444</v>
      </c>
      <c r="G510" s="209" t="s">
        <v>264</v>
      </c>
      <c r="H510" s="210">
        <v>738</v>
      </c>
      <c r="I510" s="211"/>
      <c r="J510" s="212">
        <f>ROUND(I510*H510,2)</f>
        <v>0</v>
      </c>
      <c r="K510" s="208" t="s">
        <v>162</v>
      </c>
      <c r="L510" s="46"/>
      <c r="M510" s="213" t="s">
        <v>19</v>
      </c>
      <c r="N510" s="214" t="s">
        <v>42</v>
      </c>
      <c r="O510" s="86"/>
      <c r="P510" s="215">
        <f>O510*H510</f>
        <v>0</v>
      </c>
      <c r="Q510" s="215">
        <v>0</v>
      </c>
      <c r="R510" s="215">
        <f>Q510*H510</f>
        <v>0</v>
      </c>
      <c r="S510" s="215">
        <v>0</v>
      </c>
      <c r="T510" s="216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17" t="s">
        <v>163</v>
      </c>
      <c r="AT510" s="217" t="s">
        <v>158</v>
      </c>
      <c r="AU510" s="217" t="s">
        <v>81</v>
      </c>
      <c r="AY510" s="19" t="s">
        <v>155</v>
      </c>
      <c r="BE510" s="218">
        <f>IF(N510="základní",J510,0)</f>
        <v>0</v>
      </c>
      <c r="BF510" s="218">
        <f>IF(N510="snížená",J510,0)</f>
        <v>0</v>
      </c>
      <c r="BG510" s="218">
        <f>IF(N510="zákl. přenesená",J510,0)</f>
        <v>0</v>
      </c>
      <c r="BH510" s="218">
        <f>IF(N510="sníž. přenesená",J510,0)</f>
        <v>0</v>
      </c>
      <c r="BI510" s="218">
        <f>IF(N510="nulová",J510,0)</f>
        <v>0</v>
      </c>
      <c r="BJ510" s="19" t="s">
        <v>79</v>
      </c>
      <c r="BK510" s="218">
        <f>ROUND(I510*H510,2)</f>
        <v>0</v>
      </c>
      <c r="BL510" s="19" t="s">
        <v>163</v>
      </c>
      <c r="BM510" s="217" t="s">
        <v>3445</v>
      </c>
    </row>
    <row r="511" s="2" customFormat="1">
      <c r="A511" s="40"/>
      <c r="B511" s="41"/>
      <c r="C511" s="42"/>
      <c r="D511" s="219" t="s">
        <v>165</v>
      </c>
      <c r="E511" s="42"/>
      <c r="F511" s="220" t="s">
        <v>3446</v>
      </c>
      <c r="G511" s="42"/>
      <c r="H511" s="42"/>
      <c r="I511" s="221"/>
      <c r="J511" s="42"/>
      <c r="K511" s="42"/>
      <c r="L511" s="46"/>
      <c r="M511" s="222"/>
      <c r="N511" s="223"/>
      <c r="O511" s="86"/>
      <c r="P511" s="86"/>
      <c r="Q511" s="86"/>
      <c r="R511" s="86"/>
      <c r="S511" s="86"/>
      <c r="T511" s="87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165</v>
      </c>
      <c r="AU511" s="19" t="s">
        <v>81</v>
      </c>
    </row>
    <row r="512" s="2" customFormat="1" ht="24.15" customHeight="1">
      <c r="A512" s="40"/>
      <c r="B512" s="41"/>
      <c r="C512" s="206" t="s">
        <v>716</v>
      </c>
      <c r="D512" s="206" t="s">
        <v>158</v>
      </c>
      <c r="E512" s="207" t="s">
        <v>3447</v>
      </c>
      <c r="F512" s="208" t="s">
        <v>3448</v>
      </c>
      <c r="G512" s="209" t="s">
        <v>264</v>
      </c>
      <c r="H512" s="210">
        <v>363</v>
      </c>
      <c r="I512" s="211"/>
      <c r="J512" s="212">
        <f>ROUND(I512*H512,2)</f>
        <v>0</v>
      </c>
      <c r="K512" s="208" t="s">
        <v>162</v>
      </c>
      <c r="L512" s="46"/>
      <c r="M512" s="213" t="s">
        <v>19</v>
      </c>
      <c r="N512" s="214" t="s">
        <v>42</v>
      </c>
      <c r="O512" s="86"/>
      <c r="P512" s="215">
        <f>O512*H512</f>
        <v>0</v>
      </c>
      <c r="Q512" s="215">
        <v>0</v>
      </c>
      <c r="R512" s="215">
        <f>Q512*H512</f>
        <v>0</v>
      </c>
      <c r="S512" s="215">
        <v>0</v>
      </c>
      <c r="T512" s="216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17" t="s">
        <v>163</v>
      </c>
      <c r="AT512" s="217" t="s">
        <v>158</v>
      </c>
      <c r="AU512" s="217" t="s">
        <v>81</v>
      </c>
      <c r="AY512" s="19" t="s">
        <v>155</v>
      </c>
      <c r="BE512" s="218">
        <f>IF(N512="základní",J512,0)</f>
        <v>0</v>
      </c>
      <c r="BF512" s="218">
        <f>IF(N512="snížená",J512,0)</f>
        <v>0</v>
      </c>
      <c r="BG512" s="218">
        <f>IF(N512="zákl. přenesená",J512,0)</f>
        <v>0</v>
      </c>
      <c r="BH512" s="218">
        <f>IF(N512="sníž. přenesená",J512,0)</f>
        <v>0</v>
      </c>
      <c r="BI512" s="218">
        <f>IF(N512="nulová",J512,0)</f>
        <v>0</v>
      </c>
      <c r="BJ512" s="19" t="s">
        <v>79</v>
      </c>
      <c r="BK512" s="218">
        <f>ROUND(I512*H512,2)</f>
        <v>0</v>
      </c>
      <c r="BL512" s="19" t="s">
        <v>163</v>
      </c>
      <c r="BM512" s="217" t="s">
        <v>3449</v>
      </c>
    </row>
    <row r="513" s="2" customFormat="1">
      <c r="A513" s="40"/>
      <c r="B513" s="41"/>
      <c r="C513" s="42"/>
      <c r="D513" s="219" t="s">
        <v>165</v>
      </c>
      <c r="E513" s="42"/>
      <c r="F513" s="220" t="s">
        <v>3450</v>
      </c>
      <c r="G513" s="42"/>
      <c r="H513" s="42"/>
      <c r="I513" s="221"/>
      <c r="J513" s="42"/>
      <c r="K513" s="42"/>
      <c r="L513" s="46"/>
      <c r="M513" s="222"/>
      <c r="N513" s="223"/>
      <c r="O513" s="86"/>
      <c r="P513" s="86"/>
      <c r="Q513" s="86"/>
      <c r="R513" s="86"/>
      <c r="S513" s="86"/>
      <c r="T513" s="87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165</v>
      </c>
      <c r="AU513" s="19" t="s">
        <v>81</v>
      </c>
    </row>
    <row r="514" s="13" customFormat="1">
      <c r="A514" s="13"/>
      <c r="B514" s="224"/>
      <c r="C514" s="225"/>
      <c r="D514" s="226" t="s">
        <v>167</v>
      </c>
      <c r="E514" s="227" t="s">
        <v>19</v>
      </c>
      <c r="F514" s="228" t="s">
        <v>3451</v>
      </c>
      <c r="G514" s="225"/>
      <c r="H514" s="229">
        <v>363</v>
      </c>
      <c r="I514" s="230"/>
      <c r="J514" s="225"/>
      <c r="K514" s="225"/>
      <c r="L514" s="231"/>
      <c r="M514" s="232"/>
      <c r="N514" s="233"/>
      <c r="O514" s="233"/>
      <c r="P514" s="233"/>
      <c r="Q514" s="233"/>
      <c r="R514" s="233"/>
      <c r="S514" s="233"/>
      <c r="T514" s="23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35" t="s">
        <v>167</v>
      </c>
      <c r="AU514" s="235" t="s">
        <v>81</v>
      </c>
      <c r="AV514" s="13" t="s">
        <v>81</v>
      </c>
      <c r="AW514" s="13" t="s">
        <v>33</v>
      </c>
      <c r="AX514" s="13" t="s">
        <v>71</v>
      </c>
      <c r="AY514" s="235" t="s">
        <v>155</v>
      </c>
    </row>
    <row r="515" s="14" customFormat="1">
      <c r="A515" s="14"/>
      <c r="B515" s="236"/>
      <c r="C515" s="237"/>
      <c r="D515" s="226" t="s">
        <v>167</v>
      </c>
      <c r="E515" s="238" t="s">
        <v>19</v>
      </c>
      <c r="F515" s="239" t="s">
        <v>177</v>
      </c>
      <c r="G515" s="237"/>
      <c r="H515" s="240">
        <v>363</v>
      </c>
      <c r="I515" s="241"/>
      <c r="J515" s="237"/>
      <c r="K515" s="237"/>
      <c r="L515" s="242"/>
      <c r="M515" s="243"/>
      <c r="N515" s="244"/>
      <c r="O515" s="244"/>
      <c r="P515" s="244"/>
      <c r="Q515" s="244"/>
      <c r="R515" s="244"/>
      <c r="S515" s="244"/>
      <c r="T515" s="245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46" t="s">
        <v>167</v>
      </c>
      <c r="AU515" s="246" t="s">
        <v>81</v>
      </c>
      <c r="AV515" s="14" t="s">
        <v>163</v>
      </c>
      <c r="AW515" s="14" t="s">
        <v>33</v>
      </c>
      <c r="AX515" s="14" t="s">
        <v>79</v>
      </c>
      <c r="AY515" s="246" t="s">
        <v>155</v>
      </c>
    </row>
    <row r="516" s="2" customFormat="1" ht="24.15" customHeight="1">
      <c r="A516" s="40"/>
      <c r="B516" s="41"/>
      <c r="C516" s="206" t="s">
        <v>720</v>
      </c>
      <c r="D516" s="206" t="s">
        <v>158</v>
      </c>
      <c r="E516" s="207" t="s">
        <v>3438</v>
      </c>
      <c r="F516" s="208" t="s">
        <v>3439</v>
      </c>
      <c r="G516" s="209" t="s">
        <v>264</v>
      </c>
      <c r="H516" s="210">
        <v>21780</v>
      </c>
      <c r="I516" s="211"/>
      <c r="J516" s="212">
        <f>ROUND(I516*H516,2)</f>
        <v>0</v>
      </c>
      <c r="K516" s="208" t="s">
        <v>162</v>
      </c>
      <c r="L516" s="46"/>
      <c r="M516" s="213" t="s">
        <v>19</v>
      </c>
      <c r="N516" s="214" t="s">
        <v>42</v>
      </c>
      <c r="O516" s="86"/>
      <c r="P516" s="215">
        <f>O516*H516</f>
        <v>0</v>
      </c>
      <c r="Q516" s="215">
        <v>0</v>
      </c>
      <c r="R516" s="215">
        <f>Q516*H516</f>
        <v>0</v>
      </c>
      <c r="S516" s="215">
        <v>0</v>
      </c>
      <c r="T516" s="216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17" t="s">
        <v>163</v>
      </c>
      <c r="AT516" s="217" t="s">
        <v>158</v>
      </c>
      <c r="AU516" s="217" t="s">
        <v>81</v>
      </c>
      <c r="AY516" s="19" t="s">
        <v>155</v>
      </c>
      <c r="BE516" s="218">
        <f>IF(N516="základní",J516,0)</f>
        <v>0</v>
      </c>
      <c r="BF516" s="218">
        <f>IF(N516="snížená",J516,0)</f>
        <v>0</v>
      </c>
      <c r="BG516" s="218">
        <f>IF(N516="zákl. přenesená",J516,0)</f>
        <v>0</v>
      </c>
      <c r="BH516" s="218">
        <f>IF(N516="sníž. přenesená",J516,0)</f>
        <v>0</v>
      </c>
      <c r="BI516" s="218">
        <f>IF(N516="nulová",J516,0)</f>
        <v>0</v>
      </c>
      <c r="BJ516" s="19" t="s">
        <v>79</v>
      </c>
      <c r="BK516" s="218">
        <f>ROUND(I516*H516,2)</f>
        <v>0</v>
      </c>
      <c r="BL516" s="19" t="s">
        <v>163</v>
      </c>
      <c r="BM516" s="217" t="s">
        <v>3452</v>
      </c>
    </row>
    <row r="517" s="2" customFormat="1">
      <c r="A517" s="40"/>
      <c r="B517" s="41"/>
      <c r="C517" s="42"/>
      <c r="D517" s="219" t="s">
        <v>165</v>
      </c>
      <c r="E517" s="42"/>
      <c r="F517" s="220" t="s">
        <v>3441</v>
      </c>
      <c r="G517" s="42"/>
      <c r="H517" s="42"/>
      <c r="I517" s="221"/>
      <c r="J517" s="42"/>
      <c r="K517" s="42"/>
      <c r="L517" s="46"/>
      <c r="M517" s="222"/>
      <c r="N517" s="223"/>
      <c r="O517" s="86"/>
      <c r="P517" s="86"/>
      <c r="Q517" s="86"/>
      <c r="R517" s="86"/>
      <c r="S517" s="86"/>
      <c r="T517" s="87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165</v>
      </c>
      <c r="AU517" s="19" t="s">
        <v>81</v>
      </c>
    </row>
    <row r="518" s="13" customFormat="1">
      <c r="A518" s="13"/>
      <c r="B518" s="224"/>
      <c r="C518" s="225"/>
      <c r="D518" s="226" t="s">
        <v>167</v>
      </c>
      <c r="E518" s="227" t="s">
        <v>19</v>
      </c>
      <c r="F518" s="228" t="s">
        <v>3453</v>
      </c>
      <c r="G518" s="225"/>
      <c r="H518" s="229">
        <v>21780</v>
      </c>
      <c r="I518" s="230"/>
      <c r="J518" s="225"/>
      <c r="K518" s="225"/>
      <c r="L518" s="231"/>
      <c r="M518" s="232"/>
      <c r="N518" s="233"/>
      <c r="O518" s="233"/>
      <c r="P518" s="233"/>
      <c r="Q518" s="233"/>
      <c r="R518" s="233"/>
      <c r="S518" s="233"/>
      <c r="T518" s="23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35" t="s">
        <v>167</v>
      </c>
      <c r="AU518" s="235" t="s">
        <v>81</v>
      </c>
      <c r="AV518" s="13" t="s">
        <v>81</v>
      </c>
      <c r="AW518" s="13" t="s">
        <v>33</v>
      </c>
      <c r="AX518" s="13" t="s">
        <v>71</v>
      </c>
      <c r="AY518" s="235" t="s">
        <v>155</v>
      </c>
    </row>
    <row r="519" s="14" customFormat="1">
      <c r="A519" s="14"/>
      <c r="B519" s="236"/>
      <c r="C519" s="237"/>
      <c r="D519" s="226" t="s">
        <v>167</v>
      </c>
      <c r="E519" s="238" t="s">
        <v>19</v>
      </c>
      <c r="F519" s="239" t="s">
        <v>177</v>
      </c>
      <c r="G519" s="237"/>
      <c r="H519" s="240">
        <v>21780</v>
      </c>
      <c r="I519" s="241"/>
      <c r="J519" s="237"/>
      <c r="K519" s="237"/>
      <c r="L519" s="242"/>
      <c r="M519" s="243"/>
      <c r="N519" s="244"/>
      <c r="O519" s="244"/>
      <c r="P519" s="244"/>
      <c r="Q519" s="244"/>
      <c r="R519" s="244"/>
      <c r="S519" s="244"/>
      <c r="T519" s="245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46" t="s">
        <v>167</v>
      </c>
      <c r="AU519" s="246" t="s">
        <v>81</v>
      </c>
      <c r="AV519" s="14" t="s">
        <v>163</v>
      </c>
      <c r="AW519" s="14" t="s">
        <v>33</v>
      </c>
      <c r="AX519" s="14" t="s">
        <v>79</v>
      </c>
      <c r="AY519" s="246" t="s">
        <v>155</v>
      </c>
    </row>
    <row r="520" s="2" customFormat="1" ht="24.15" customHeight="1">
      <c r="A520" s="40"/>
      <c r="B520" s="41"/>
      <c r="C520" s="206" t="s">
        <v>724</v>
      </c>
      <c r="D520" s="206" t="s">
        <v>158</v>
      </c>
      <c r="E520" s="207" t="s">
        <v>3454</v>
      </c>
      <c r="F520" s="208" t="s">
        <v>3455</v>
      </c>
      <c r="G520" s="209" t="s">
        <v>264</v>
      </c>
      <c r="H520" s="210">
        <v>363</v>
      </c>
      <c r="I520" s="211"/>
      <c r="J520" s="212">
        <f>ROUND(I520*H520,2)</f>
        <v>0</v>
      </c>
      <c r="K520" s="208" t="s">
        <v>162</v>
      </c>
      <c r="L520" s="46"/>
      <c r="M520" s="213" t="s">
        <v>19</v>
      </c>
      <c r="N520" s="214" t="s">
        <v>42</v>
      </c>
      <c r="O520" s="86"/>
      <c r="P520" s="215">
        <f>O520*H520</f>
        <v>0</v>
      </c>
      <c r="Q520" s="215">
        <v>0</v>
      </c>
      <c r="R520" s="215">
        <f>Q520*H520</f>
        <v>0</v>
      </c>
      <c r="S520" s="215">
        <v>0</v>
      </c>
      <c r="T520" s="216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17" t="s">
        <v>163</v>
      </c>
      <c r="AT520" s="217" t="s">
        <v>158</v>
      </c>
      <c r="AU520" s="217" t="s">
        <v>81</v>
      </c>
      <c r="AY520" s="19" t="s">
        <v>155</v>
      </c>
      <c r="BE520" s="218">
        <f>IF(N520="základní",J520,0)</f>
        <v>0</v>
      </c>
      <c r="BF520" s="218">
        <f>IF(N520="snížená",J520,0)</f>
        <v>0</v>
      </c>
      <c r="BG520" s="218">
        <f>IF(N520="zákl. přenesená",J520,0)</f>
        <v>0</v>
      </c>
      <c r="BH520" s="218">
        <f>IF(N520="sníž. přenesená",J520,0)</f>
        <v>0</v>
      </c>
      <c r="BI520" s="218">
        <f>IF(N520="nulová",J520,0)</f>
        <v>0</v>
      </c>
      <c r="BJ520" s="19" t="s">
        <v>79</v>
      </c>
      <c r="BK520" s="218">
        <f>ROUND(I520*H520,2)</f>
        <v>0</v>
      </c>
      <c r="BL520" s="19" t="s">
        <v>163</v>
      </c>
      <c r="BM520" s="217" t="s">
        <v>3456</v>
      </c>
    </row>
    <row r="521" s="2" customFormat="1">
      <c r="A521" s="40"/>
      <c r="B521" s="41"/>
      <c r="C521" s="42"/>
      <c r="D521" s="219" t="s">
        <v>165</v>
      </c>
      <c r="E521" s="42"/>
      <c r="F521" s="220" t="s">
        <v>3457</v>
      </c>
      <c r="G521" s="42"/>
      <c r="H521" s="42"/>
      <c r="I521" s="221"/>
      <c r="J521" s="42"/>
      <c r="K521" s="42"/>
      <c r="L521" s="46"/>
      <c r="M521" s="222"/>
      <c r="N521" s="223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165</v>
      </c>
      <c r="AU521" s="19" t="s">
        <v>81</v>
      </c>
    </row>
    <row r="522" s="2" customFormat="1" ht="16.5" customHeight="1">
      <c r="A522" s="40"/>
      <c r="B522" s="41"/>
      <c r="C522" s="206" t="s">
        <v>729</v>
      </c>
      <c r="D522" s="206" t="s">
        <v>158</v>
      </c>
      <c r="E522" s="207" t="s">
        <v>3458</v>
      </c>
      <c r="F522" s="208" t="s">
        <v>3459</v>
      </c>
      <c r="G522" s="209" t="s">
        <v>264</v>
      </c>
      <c r="H522" s="210">
        <v>1101</v>
      </c>
      <c r="I522" s="211"/>
      <c r="J522" s="212">
        <f>ROUND(I522*H522,2)</f>
        <v>0</v>
      </c>
      <c r="K522" s="208" t="s">
        <v>162</v>
      </c>
      <c r="L522" s="46"/>
      <c r="M522" s="213" t="s">
        <v>19</v>
      </c>
      <c r="N522" s="214" t="s">
        <v>42</v>
      </c>
      <c r="O522" s="86"/>
      <c r="P522" s="215">
        <f>O522*H522</f>
        <v>0</v>
      </c>
      <c r="Q522" s="215">
        <v>0</v>
      </c>
      <c r="R522" s="215">
        <f>Q522*H522</f>
        <v>0</v>
      </c>
      <c r="S522" s="215">
        <v>0</v>
      </c>
      <c r="T522" s="216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17" t="s">
        <v>163</v>
      </c>
      <c r="AT522" s="217" t="s">
        <v>158</v>
      </c>
      <c r="AU522" s="217" t="s">
        <v>81</v>
      </c>
      <c r="AY522" s="19" t="s">
        <v>155</v>
      </c>
      <c r="BE522" s="218">
        <f>IF(N522="základní",J522,0)</f>
        <v>0</v>
      </c>
      <c r="BF522" s="218">
        <f>IF(N522="snížená",J522,0)</f>
        <v>0</v>
      </c>
      <c r="BG522" s="218">
        <f>IF(N522="zákl. přenesená",J522,0)</f>
        <v>0</v>
      </c>
      <c r="BH522" s="218">
        <f>IF(N522="sníž. přenesená",J522,0)</f>
        <v>0</v>
      </c>
      <c r="BI522" s="218">
        <f>IF(N522="nulová",J522,0)</f>
        <v>0</v>
      </c>
      <c r="BJ522" s="19" t="s">
        <v>79</v>
      </c>
      <c r="BK522" s="218">
        <f>ROUND(I522*H522,2)</f>
        <v>0</v>
      </c>
      <c r="BL522" s="19" t="s">
        <v>163</v>
      </c>
      <c r="BM522" s="217" t="s">
        <v>3460</v>
      </c>
    </row>
    <row r="523" s="2" customFormat="1">
      <c r="A523" s="40"/>
      <c r="B523" s="41"/>
      <c r="C523" s="42"/>
      <c r="D523" s="219" t="s">
        <v>165</v>
      </c>
      <c r="E523" s="42"/>
      <c r="F523" s="220" t="s">
        <v>3461</v>
      </c>
      <c r="G523" s="42"/>
      <c r="H523" s="42"/>
      <c r="I523" s="221"/>
      <c r="J523" s="42"/>
      <c r="K523" s="42"/>
      <c r="L523" s="46"/>
      <c r="M523" s="222"/>
      <c r="N523" s="223"/>
      <c r="O523" s="86"/>
      <c r="P523" s="86"/>
      <c r="Q523" s="86"/>
      <c r="R523" s="86"/>
      <c r="S523" s="86"/>
      <c r="T523" s="87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165</v>
      </c>
      <c r="AU523" s="19" t="s">
        <v>81</v>
      </c>
    </row>
    <row r="524" s="13" customFormat="1">
      <c r="A524" s="13"/>
      <c r="B524" s="224"/>
      <c r="C524" s="225"/>
      <c r="D524" s="226" t="s">
        <v>167</v>
      </c>
      <c r="E524" s="227" t="s">
        <v>19</v>
      </c>
      <c r="F524" s="228" t="s">
        <v>3433</v>
      </c>
      <c r="G524" s="225"/>
      <c r="H524" s="229">
        <v>390</v>
      </c>
      <c r="I524" s="230"/>
      <c r="J524" s="225"/>
      <c r="K524" s="225"/>
      <c r="L524" s="231"/>
      <c r="M524" s="232"/>
      <c r="N524" s="233"/>
      <c r="O524" s="233"/>
      <c r="P524" s="233"/>
      <c r="Q524" s="233"/>
      <c r="R524" s="233"/>
      <c r="S524" s="233"/>
      <c r="T524" s="23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5" t="s">
        <v>167</v>
      </c>
      <c r="AU524" s="235" t="s">
        <v>81</v>
      </c>
      <c r="AV524" s="13" t="s">
        <v>81</v>
      </c>
      <c r="AW524" s="13" t="s">
        <v>33</v>
      </c>
      <c r="AX524" s="13" t="s">
        <v>71</v>
      </c>
      <c r="AY524" s="235" t="s">
        <v>155</v>
      </c>
    </row>
    <row r="525" s="13" customFormat="1">
      <c r="A525" s="13"/>
      <c r="B525" s="224"/>
      <c r="C525" s="225"/>
      <c r="D525" s="226" t="s">
        <v>167</v>
      </c>
      <c r="E525" s="227" t="s">
        <v>19</v>
      </c>
      <c r="F525" s="228" t="s">
        <v>3434</v>
      </c>
      <c r="G525" s="225"/>
      <c r="H525" s="229">
        <v>24</v>
      </c>
      <c r="I525" s="230"/>
      <c r="J525" s="225"/>
      <c r="K525" s="225"/>
      <c r="L525" s="231"/>
      <c r="M525" s="232"/>
      <c r="N525" s="233"/>
      <c r="O525" s="233"/>
      <c r="P525" s="233"/>
      <c r="Q525" s="233"/>
      <c r="R525" s="233"/>
      <c r="S525" s="233"/>
      <c r="T525" s="23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35" t="s">
        <v>167</v>
      </c>
      <c r="AU525" s="235" t="s">
        <v>81</v>
      </c>
      <c r="AV525" s="13" t="s">
        <v>81</v>
      </c>
      <c r="AW525" s="13" t="s">
        <v>33</v>
      </c>
      <c r="AX525" s="13" t="s">
        <v>71</v>
      </c>
      <c r="AY525" s="235" t="s">
        <v>155</v>
      </c>
    </row>
    <row r="526" s="16" customFormat="1">
      <c r="A526" s="16"/>
      <c r="B526" s="270"/>
      <c r="C526" s="271"/>
      <c r="D526" s="226" t="s">
        <v>167</v>
      </c>
      <c r="E526" s="272" t="s">
        <v>19</v>
      </c>
      <c r="F526" s="273" t="s">
        <v>3435</v>
      </c>
      <c r="G526" s="271"/>
      <c r="H526" s="274">
        <v>414</v>
      </c>
      <c r="I526" s="275"/>
      <c r="J526" s="271"/>
      <c r="K526" s="271"/>
      <c r="L526" s="276"/>
      <c r="M526" s="277"/>
      <c r="N526" s="278"/>
      <c r="O526" s="278"/>
      <c r="P526" s="278"/>
      <c r="Q526" s="278"/>
      <c r="R526" s="278"/>
      <c r="S526" s="278"/>
      <c r="T526" s="279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80" t="s">
        <v>167</v>
      </c>
      <c r="AU526" s="280" t="s">
        <v>81</v>
      </c>
      <c r="AV526" s="16" t="s">
        <v>180</v>
      </c>
      <c r="AW526" s="16" t="s">
        <v>33</v>
      </c>
      <c r="AX526" s="16" t="s">
        <v>71</v>
      </c>
      <c r="AY526" s="280" t="s">
        <v>155</v>
      </c>
    </row>
    <row r="527" s="13" customFormat="1">
      <c r="A527" s="13"/>
      <c r="B527" s="224"/>
      <c r="C527" s="225"/>
      <c r="D527" s="226" t="s">
        <v>167</v>
      </c>
      <c r="E527" s="227" t="s">
        <v>19</v>
      </c>
      <c r="F527" s="228" t="s">
        <v>3436</v>
      </c>
      <c r="G527" s="225"/>
      <c r="H527" s="229">
        <v>324</v>
      </c>
      <c r="I527" s="230"/>
      <c r="J527" s="225"/>
      <c r="K527" s="225"/>
      <c r="L527" s="231"/>
      <c r="M527" s="232"/>
      <c r="N527" s="233"/>
      <c r="O527" s="233"/>
      <c r="P527" s="233"/>
      <c r="Q527" s="233"/>
      <c r="R527" s="233"/>
      <c r="S527" s="233"/>
      <c r="T527" s="23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35" t="s">
        <v>167</v>
      </c>
      <c r="AU527" s="235" t="s">
        <v>81</v>
      </c>
      <c r="AV527" s="13" t="s">
        <v>81</v>
      </c>
      <c r="AW527" s="13" t="s">
        <v>33</v>
      </c>
      <c r="AX527" s="13" t="s">
        <v>71</v>
      </c>
      <c r="AY527" s="235" t="s">
        <v>155</v>
      </c>
    </row>
    <row r="528" s="16" customFormat="1">
      <c r="A528" s="16"/>
      <c r="B528" s="270"/>
      <c r="C528" s="271"/>
      <c r="D528" s="226" t="s">
        <v>167</v>
      </c>
      <c r="E528" s="272" t="s">
        <v>19</v>
      </c>
      <c r="F528" s="273" t="s">
        <v>3437</v>
      </c>
      <c r="G528" s="271"/>
      <c r="H528" s="274">
        <v>324</v>
      </c>
      <c r="I528" s="275"/>
      <c r="J528" s="271"/>
      <c r="K528" s="271"/>
      <c r="L528" s="276"/>
      <c r="M528" s="277"/>
      <c r="N528" s="278"/>
      <c r="O528" s="278"/>
      <c r="P528" s="278"/>
      <c r="Q528" s="278"/>
      <c r="R528" s="278"/>
      <c r="S528" s="278"/>
      <c r="T528" s="279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T528" s="280" t="s">
        <v>167</v>
      </c>
      <c r="AU528" s="280" t="s">
        <v>81</v>
      </c>
      <c r="AV528" s="16" t="s">
        <v>180</v>
      </c>
      <c r="AW528" s="16" t="s">
        <v>33</v>
      </c>
      <c r="AX528" s="16" t="s">
        <v>71</v>
      </c>
      <c r="AY528" s="280" t="s">
        <v>155</v>
      </c>
    </row>
    <row r="529" s="13" customFormat="1">
      <c r="A529" s="13"/>
      <c r="B529" s="224"/>
      <c r="C529" s="225"/>
      <c r="D529" s="226" t="s">
        <v>167</v>
      </c>
      <c r="E529" s="227" t="s">
        <v>19</v>
      </c>
      <c r="F529" s="228" t="s">
        <v>3462</v>
      </c>
      <c r="G529" s="225"/>
      <c r="H529" s="229">
        <v>363</v>
      </c>
      <c r="I529" s="230"/>
      <c r="J529" s="225"/>
      <c r="K529" s="225"/>
      <c r="L529" s="231"/>
      <c r="M529" s="232"/>
      <c r="N529" s="233"/>
      <c r="O529" s="233"/>
      <c r="P529" s="233"/>
      <c r="Q529" s="233"/>
      <c r="R529" s="233"/>
      <c r="S529" s="233"/>
      <c r="T529" s="23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35" t="s">
        <v>167</v>
      </c>
      <c r="AU529" s="235" t="s">
        <v>81</v>
      </c>
      <c r="AV529" s="13" t="s">
        <v>81</v>
      </c>
      <c r="AW529" s="13" t="s">
        <v>33</v>
      </c>
      <c r="AX529" s="13" t="s">
        <v>71</v>
      </c>
      <c r="AY529" s="235" t="s">
        <v>155</v>
      </c>
    </row>
    <row r="530" s="16" customFormat="1">
      <c r="A530" s="16"/>
      <c r="B530" s="270"/>
      <c r="C530" s="271"/>
      <c r="D530" s="226" t="s">
        <v>167</v>
      </c>
      <c r="E530" s="272" t="s">
        <v>19</v>
      </c>
      <c r="F530" s="273" t="s">
        <v>3463</v>
      </c>
      <c r="G530" s="271"/>
      <c r="H530" s="274">
        <v>363</v>
      </c>
      <c r="I530" s="275"/>
      <c r="J530" s="271"/>
      <c r="K530" s="271"/>
      <c r="L530" s="276"/>
      <c r="M530" s="277"/>
      <c r="N530" s="278"/>
      <c r="O530" s="278"/>
      <c r="P530" s="278"/>
      <c r="Q530" s="278"/>
      <c r="R530" s="278"/>
      <c r="S530" s="278"/>
      <c r="T530" s="279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T530" s="280" t="s">
        <v>167</v>
      </c>
      <c r="AU530" s="280" t="s">
        <v>81</v>
      </c>
      <c r="AV530" s="16" t="s">
        <v>180</v>
      </c>
      <c r="AW530" s="16" t="s">
        <v>33</v>
      </c>
      <c r="AX530" s="16" t="s">
        <v>71</v>
      </c>
      <c r="AY530" s="280" t="s">
        <v>155</v>
      </c>
    </row>
    <row r="531" s="14" customFormat="1">
      <c r="A531" s="14"/>
      <c r="B531" s="236"/>
      <c r="C531" s="237"/>
      <c r="D531" s="226" t="s">
        <v>167</v>
      </c>
      <c r="E531" s="238" t="s">
        <v>19</v>
      </c>
      <c r="F531" s="239" t="s">
        <v>177</v>
      </c>
      <c r="G531" s="237"/>
      <c r="H531" s="240">
        <v>1101</v>
      </c>
      <c r="I531" s="241"/>
      <c r="J531" s="237"/>
      <c r="K531" s="237"/>
      <c r="L531" s="242"/>
      <c r="M531" s="243"/>
      <c r="N531" s="244"/>
      <c r="O531" s="244"/>
      <c r="P531" s="244"/>
      <c r="Q531" s="244"/>
      <c r="R531" s="244"/>
      <c r="S531" s="244"/>
      <c r="T531" s="245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46" t="s">
        <v>167</v>
      </c>
      <c r="AU531" s="246" t="s">
        <v>81</v>
      </c>
      <c r="AV531" s="14" t="s">
        <v>163</v>
      </c>
      <c r="AW531" s="14" t="s">
        <v>33</v>
      </c>
      <c r="AX531" s="14" t="s">
        <v>79</v>
      </c>
      <c r="AY531" s="246" t="s">
        <v>155</v>
      </c>
    </row>
    <row r="532" s="2" customFormat="1" ht="16.5" customHeight="1">
      <c r="A532" s="40"/>
      <c r="B532" s="41"/>
      <c r="C532" s="206" t="s">
        <v>740</v>
      </c>
      <c r="D532" s="206" t="s">
        <v>158</v>
      </c>
      <c r="E532" s="207" t="s">
        <v>3464</v>
      </c>
      <c r="F532" s="208" t="s">
        <v>3465</v>
      </c>
      <c r="G532" s="209" t="s">
        <v>264</v>
      </c>
      <c r="H532" s="210">
        <v>66060</v>
      </c>
      <c r="I532" s="211"/>
      <c r="J532" s="212">
        <f>ROUND(I532*H532,2)</f>
        <v>0</v>
      </c>
      <c r="K532" s="208" t="s">
        <v>162</v>
      </c>
      <c r="L532" s="46"/>
      <c r="M532" s="213" t="s">
        <v>19</v>
      </c>
      <c r="N532" s="214" t="s">
        <v>42</v>
      </c>
      <c r="O532" s="86"/>
      <c r="P532" s="215">
        <f>O532*H532</f>
        <v>0</v>
      </c>
      <c r="Q532" s="215">
        <v>0</v>
      </c>
      <c r="R532" s="215">
        <f>Q532*H532</f>
        <v>0</v>
      </c>
      <c r="S532" s="215">
        <v>0</v>
      </c>
      <c r="T532" s="216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17" t="s">
        <v>163</v>
      </c>
      <c r="AT532" s="217" t="s">
        <v>158</v>
      </c>
      <c r="AU532" s="217" t="s">
        <v>81</v>
      </c>
      <c r="AY532" s="19" t="s">
        <v>155</v>
      </c>
      <c r="BE532" s="218">
        <f>IF(N532="základní",J532,0)</f>
        <v>0</v>
      </c>
      <c r="BF532" s="218">
        <f>IF(N532="snížená",J532,0)</f>
        <v>0</v>
      </c>
      <c r="BG532" s="218">
        <f>IF(N532="zákl. přenesená",J532,0)</f>
        <v>0</v>
      </c>
      <c r="BH532" s="218">
        <f>IF(N532="sníž. přenesená",J532,0)</f>
        <v>0</v>
      </c>
      <c r="BI532" s="218">
        <f>IF(N532="nulová",J532,0)</f>
        <v>0</v>
      </c>
      <c r="BJ532" s="19" t="s">
        <v>79</v>
      </c>
      <c r="BK532" s="218">
        <f>ROUND(I532*H532,2)</f>
        <v>0</v>
      </c>
      <c r="BL532" s="19" t="s">
        <v>163</v>
      </c>
      <c r="BM532" s="217" t="s">
        <v>3466</v>
      </c>
    </row>
    <row r="533" s="2" customFormat="1">
      <c r="A533" s="40"/>
      <c r="B533" s="41"/>
      <c r="C533" s="42"/>
      <c r="D533" s="219" t="s">
        <v>165</v>
      </c>
      <c r="E533" s="42"/>
      <c r="F533" s="220" t="s">
        <v>3467</v>
      </c>
      <c r="G533" s="42"/>
      <c r="H533" s="42"/>
      <c r="I533" s="221"/>
      <c r="J533" s="42"/>
      <c r="K533" s="42"/>
      <c r="L533" s="46"/>
      <c r="M533" s="222"/>
      <c r="N533" s="223"/>
      <c r="O533" s="86"/>
      <c r="P533" s="86"/>
      <c r="Q533" s="86"/>
      <c r="R533" s="86"/>
      <c r="S533" s="86"/>
      <c r="T533" s="87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165</v>
      </c>
      <c r="AU533" s="19" t="s">
        <v>81</v>
      </c>
    </row>
    <row r="534" s="13" customFormat="1">
      <c r="A534" s="13"/>
      <c r="B534" s="224"/>
      <c r="C534" s="225"/>
      <c r="D534" s="226" t="s">
        <v>167</v>
      </c>
      <c r="E534" s="227" t="s">
        <v>19</v>
      </c>
      <c r="F534" s="228" t="s">
        <v>3468</v>
      </c>
      <c r="G534" s="225"/>
      <c r="H534" s="229">
        <v>66060</v>
      </c>
      <c r="I534" s="230"/>
      <c r="J534" s="225"/>
      <c r="K534" s="225"/>
      <c r="L534" s="231"/>
      <c r="M534" s="232"/>
      <c r="N534" s="233"/>
      <c r="O534" s="233"/>
      <c r="P534" s="233"/>
      <c r="Q534" s="233"/>
      <c r="R534" s="233"/>
      <c r="S534" s="233"/>
      <c r="T534" s="23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5" t="s">
        <v>167</v>
      </c>
      <c r="AU534" s="235" t="s">
        <v>81</v>
      </c>
      <c r="AV534" s="13" t="s">
        <v>81</v>
      </c>
      <c r="AW534" s="13" t="s">
        <v>33</v>
      </c>
      <c r="AX534" s="13" t="s">
        <v>71</v>
      </c>
      <c r="AY534" s="235" t="s">
        <v>155</v>
      </c>
    </row>
    <row r="535" s="14" customFormat="1">
      <c r="A535" s="14"/>
      <c r="B535" s="236"/>
      <c r="C535" s="237"/>
      <c r="D535" s="226" t="s">
        <v>167</v>
      </c>
      <c r="E535" s="238" t="s">
        <v>19</v>
      </c>
      <c r="F535" s="239" t="s">
        <v>177</v>
      </c>
      <c r="G535" s="237"/>
      <c r="H535" s="240">
        <v>66060</v>
      </c>
      <c r="I535" s="241"/>
      <c r="J535" s="237"/>
      <c r="K535" s="237"/>
      <c r="L535" s="242"/>
      <c r="M535" s="243"/>
      <c r="N535" s="244"/>
      <c r="O535" s="244"/>
      <c r="P535" s="244"/>
      <c r="Q535" s="244"/>
      <c r="R535" s="244"/>
      <c r="S535" s="244"/>
      <c r="T535" s="245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46" t="s">
        <v>167</v>
      </c>
      <c r="AU535" s="246" t="s">
        <v>81</v>
      </c>
      <c r="AV535" s="14" t="s">
        <v>163</v>
      </c>
      <c r="AW535" s="14" t="s">
        <v>33</v>
      </c>
      <c r="AX535" s="14" t="s">
        <v>79</v>
      </c>
      <c r="AY535" s="246" t="s">
        <v>155</v>
      </c>
    </row>
    <row r="536" s="2" customFormat="1" ht="16.5" customHeight="1">
      <c r="A536" s="40"/>
      <c r="B536" s="41"/>
      <c r="C536" s="206" t="s">
        <v>745</v>
      </c>
      <c r="D536" s="206" t="s">
        <v>158</v>
      </c>
      <c r="E536" s="207" t="s">
        <v>3469</v>
      </c>
      <c r="F536" s="208" t="s">
        <v>3470</v>
      </c>
      <c r="G536" s="209" t="s">
        <v>264</v>
      </c>
      <c r="H536" s="210">
        <v>1101</v>
      </c>
      <c r="I536" s="211"/>
      <c r="J536" s="212">
        <f>ROUND(I536*H536,2)</f>
        <v>0</v>
      </c>
      <c r="K536" s="208" t="s">
        <v>162</v>
      </c>
      <c r="L536" s="46"/>
      <c r="M536" s="213" t="s">
        <v>19</v>
      </c>
      <c r="N536" s="214" t="s">
        <v>42</v>
      </c>
      <c r="O536" s="86"/>
      <c r="P536" s="215">
        <f>O536*H536</f>
        <v>0</v>
      </c>
      <c r="Q536" s="215">
        <v>0</v>
      </c>
      <c r="R536" s="215">
        <f>Q536*H536</f>
        <v>0</v>
      </c>
      <c r="S536" s="215">
        <v>0</v>
      </c>
      <c r="T536" s="216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17" t="s">
        <v>163</v>
      </c>
      <c r="AT536" s="217" t="s">
        <v>158</v>
      </c>
      <c r="AU536" s="217" t="s">
        <v>81</v>
      </c>
      <c r="AY536" s="19" t="s">
        <v>155</v>
      </c>
      <c r="BE536" s="218">
        <f>IF(N536="základní",J536,0)</f>
        <v>0</v>
      </c>
      <c r="BF536" s="218">
        <f>IF(N536="snížená",J536,0)</f>
        <v>0</v>
      </c>
      <c r="BG536" s="218">
        <f>IF(N536="zákl. přenesená",J536,0)</f>
        <v>0</v>
      </c>
      <c r="BH536" s="218">
        <f>IF(N536="sníž. přenesená",J536,0)</f>
        <v>0</v>
      </c>
      <c r="BI536" s="218">
        <f>IF(N536="nulová",J536,0)</f>
        <v>0</v>
      </c>
      <c r="BJ536" s="19" t="s">
        <v>79</v>
      </c>
      <c r="BK536" s="218">
        <f>ROUND(I536*H536,2)</f>
        <v>0</v>
      </c>
      <c r="BL536" s="19" t="s">
        <v>163</v>
      </c>
      <c r="BM536" s="217" t="s">
        <v>3471</v>
      </c>
    </row>
    <row r="537" s="2" customFormat="1">
      <c r="A537" s="40"/>
      <c r="B537" s="41"/>
      <c r="C537" s="42"/>
      <c r="D537" s="219" t="s">
        <v>165</v>
      </c>
      <c r="E537" s="42"/>
      <c r="F537" s="220" t="s">
        <v>3472</v>
      </c>
      <c r="G537" s="42"/>
      <c r="H537" s="42"/>
      <c r="I537" s="221"/>
      <c r="J537" s="42"/>
      <c r="K537" s="42"/>
      <c r="L537" s="46"/>
      <c r="M537" s="222"/>
      <c r="N537" s="223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165</v>
      </c>
      <c r="AU537" s="19" t="s">
        <v>81</v>
      </c>
    </row>
    <row r="538" s="2" customFormat="1" ht="24.15" customHeight="1">
      <c r="A538" s="40"/>
      <c r="B538" s="41"/>
      <c r="C538" s="206" t="s">
        <v>752</v>
      </c>
      <c r="D538" s="206" t="s">
        <v>158</v>
      </c>
      <c r="E538" s="207" t="s">
        <v>3473</v>
      </c>
      <c r="F538" s="208" t="s">
        <v>3474</v>
      </c>
      <c r="G538" s="209" t="s">
        <v>338</v>
      </c>
      <c r="H538" s="210">
        <v>12.5</v>
      </c>
      <c r="I538" s="211"/>
      <c r="J538" s="212">
        <f>ROUND(I538*H538,2)</f>
        <v>0</v>
      </c>
      <c r="K538" s="208" t="s">
        <v>162</v>
      </c>
      <c r="L538" s="46"/>
      <c r="M538" s="213" t="s">
        <v>19</v>
      </c>
      <c r="N538" s="214" t="s">
        <v>42</v>
      </c>
      <c r="O538" s="86"/>
      <c r="P538" s="215">
        <f>O538*H538</f>
        <v>0</v>
      </c>
      <c r="Q538" s="215">
        <v>0</v>
      </c>
      <c r="R538" s="215">
        <f>Q538*H538</f>
        <v>0</v>
      </c>
      <c r="S538" s="215">
        <v>0</v>
      </c>
      <c r="T538" s="216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17" t="s">
        <v>163</v>
      </c>
      <c r="AT538" s="217" t="s">
        <v>158</v>
      </c>
      <c r="AU538" s="217" t="s">
        <v>81</v>
      </c>
      <c r="AY538" s="19" t="s">
        <v>155</v>
      </c>
      <c r="BE538" s="218">
        <f>IF(N538="základní",J538,0)</f>
        <v>0</v>
      </c>
      <c r="BF538" s="218">
        <f>IF(N538="snížená",J538,0)</f>
        <v>0</v>
      </c>
      <c r="BG538" s="218">
        <f>IF(N538="zákl. přenesená",J538,0)</f>
        <v>0</v>
      </c>
      <c r="BH538" s="218">
        <f>IF(N538="sníž. přenesená",J538,0)</f>
        <v>0</v>
      </c>
      <c r="BI538" s="218">
        <f>IF(N538="nulová",J538,0)</f>
        <v>0</v>
      </c>
      <c r="BJ538" s="19" t="s">
        <v>79</v>
      </c>
      <c r="BK538" s="218">
        <f>ROUND(I538*H538,2)</f>
        <v>0</v>
      </c>
      <c r="BL538" s="19" t="s">
        <v>163</v>
      </c>
      <c r="BM538" s="217" t="s">
        <v>3475</v>
      </c>
    </row>
    <row r="539" s="2" customFormat="1">
      <c r="A539" s="40"/>
      <c r="B539" s="41"/>
      <c r="C539" s="42"/>
      <c r="D539" s="219" t="s">
        <v>165</v>
      </c>
      <c r="E539" s="42"/>
      <c r="F539" s="220" t="s">
        <v>3476</v>
      </c>
      <c r="G539" s="42"/>
      <c r="H539" s="42"/>
      <c r="I539" s="221"/>
      <c r="J539" s="42"/>
      <c r="K539" s="42"/>
      <c r="L539" s="46"/>
      <c r="M539" s="222"/>
      <c r="N539" s="223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165</v>
      </c>
      <c r="AU539" s="19" t="s">
        <v>81</v>
      </c>
    </row>
    <row r="540" s="13" customFormat="1">
      <c r="A540" s="13"/>
      <c r="B540" s="224"/>
      <c r="C540" s="225"/>
      <c r="D540" s="226" t="s">
        <v>167</v>
      </c>
      <c r="E540" s="227" t="s">
        <v>19</v>
      </c>
      <c r="F540" s="228" t="s">
        <v>3477</v>
      </c>
      <c r="G540" s="225"/>
      <c r="H540" s="229">
        <v>12.5</v>
      </c>
      <c r="I540" s="230"/>
      <c r="J540" s="225"/>
      <c r="K540" s="225"/>
      <c r="L540" s="231"/>
      <c r="M540" s="232"/>
      <c r="N540" s="233"/>
      <c r="O540" s="233"/>
      <c r="P540" s="233"/>
      <c r="Q540" s="233"/>
      <c r="R540" s="233"/>
      <c r="S540" s="233"/>
      <c r="T540" s="23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35" t="s">
        <v>167</v>
      </c>
      <c r="AU540" s="235" t="s">
        <v>81</v>
      </c>
      <c r="AV540" s="13" t="s">
        <v>81</v>
      </c>
      <c r="AW540" s="13" t="s">
        <v>33</v>
      </c>
      <c r="AX540" s="13" t="s">
        <v>71</v>
      </c>
      <c r="AY540" s="235" t="s">
        <v>155</v>
      </c>
    </row>
    <row r="541" s="14" customFormat="1">
      <c r="A541" s="14"/>
      <c r="B541" s="236"/>
      <c r="C541" s="237"/>
      <c r="D541" s="226" t="s">
        <v>167</v>
      </c>
      <c r="E541" s="238" t="s">
        <v>19</v>
      </c>
      <c r="F541" s="239" t="s">
        <v>177</v>
      </c>
      <c r="G541" s="237"/>
      <c r="H541" s="240">
        <v>12.5</v>
      </c>
      <c r="I541" s="241"/>
      <c r="J541" s="237"/>
      <c r="K541" s="237"/>
      <c r="L541" s="242"/>
      <c r="M541" s="243"/>
      <c r="N541" s="244"/>
      <c r="O541" s="244"/>
      <c r="P541" s="244"/>
      <c r="Q541" s="244"/>
      <c r="R541" s="244"/>
      <c r="S541" s="244"/>
      <c r="T541" s="245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46" t="s">
        <v>167</v>
      </c>
      <c r="AU541" s="246" t="s">
        <v>81</v>
      </c>
      <c r="AV541" s="14" t="s">
        <v>163</v>
      </c>
      <c r="AW541" s="14" t="s">
        <v>33</v>
      </c>
      <c r="AX541" s="14" t="s">
        <v>79</v>
      </c>
      <c r="AY541" s="246" t="s">
        <v>155</v>
      </c>
    </row>
    <row r="542" s="2" customFormat="1" ht="21.75" customHeight="1">
      <c r="A542" s="40"/>
      <c r="B542" s="41"/>
      <c r="C542" s="206" t="s">
        <v>759</v>
      </c>
      <c r="D542" s="206" t="s">
        <v>158</v>
      </c>
      <c r="E542" s="207" t="s">
        <v>3478</v>
      </c>
      <c r="F542" s="208" t="s">
        <v>3479</v>
      </c>
      <c r="G542" s="209" t="s">
        <v>338</v>
      </c>
      <c r="H542" s="210">
        <v>750</v>
      </c>
      <c r="I542" s="211"/>
      <c r="J542" s="212">
        <f>ROUND(I542*H542,2)</f>
        <v>0</v>
      </c>
      <c r="K542" s="208" t="s">
        <v>162</v>
      </c>
      <c r="L542" s="46"/>
      <c r="M542" s="213" t="s">
        <v>19</v>
      </c>
      <c r="N542" s="214" t="s">
        <v>42</v>
      </c>
      <c r="O542" s="86"/>
      <c r="P542" s="215">
        <f>O542*H542</f>
        <v>0</v>
      </c>
      <c r="Q542" s="215">
        <v>0</v>
      </c>
      <c r="R542" s="215">
        <f>Q542*H542</f>
        <v>0</v>
      </c>
      <c r="S542" s="215">
        <v>0</v>
      </c>
      <c r="T542" s="216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17" t="s">
        <v>163</v>
      </c>
      <c r="AT542" s="217" t="s">
        <v>158</v>
      </c>
      <c r="AU542" s="217" t="s">
        <v>81</v>
      </c>
      <c r="AY542" s="19" t="s">
        <v>155</v>
      </c>
      <c r="BE542" s="218">
        <f>IF(N542="základní",J542,0)</f>
        <v>0</v>
      </c>
      <c r="BF542" s="218">
        <f>IF(N542="snížená",J542,0)</f>
        <v>0</v>
      </c>
      <c r="BG542" s="218">
        <f>IF(N542="zákl. přenesená",J542,0)</f>
        <v>0</v>
      </c>
      <c r="BH542" s="218">
        <f>IF(N542="sníž. přenesená",J542,0)</f>
        <v>0</v>
      </c>
      <c r="BI542" s="218">
        <f>IF(N542="nulová",J542,0)</f>
        <v>0</v>
      </c>
      <c r="BJ542" s="19" t="s">
        <v>79</v>
      </c>
      <c r="BK542" s="218">
        <f>ROUND(I542*H542,2)</f>
        <v>0</v>
      </c>
      <c r="BL542" s="19" t="s">
        <v>163</v>
      </c>
      <c r="BM542" s="217" t="s">
        <v>3480</v>
      </c>
    </row>
    <row r="543" s="2" customFormat="1">
      <c r="A543" s="40"/>
      <c r="B543" s="41"/>
      <c r="C543" s="42"/>
      <c r="D543" s="219" t="s">
        <v>165</v>
      </c>
      <c r="E543" s="42"/>
      <c r="F543" s="220" t="s">
        <v>3481</v>
      </c>
      <c r="G543" s="42"/>
      <c r="H543" s="42"/>
      <c r="I543" s="221"/>
      <c r="J543" s="42"/>
      <c r="K543" s="42"/>
      <c r="L543" s="46"/>
      <c r="M543" s="222"/>
      <c r="N543" s="223"/>
      <c r="O543" s="86"/>
      <c r="P543" s="86"/>
      <c r="Q543" s="86"/>
      <c r="R543" s="86"/>
      <c r="S543" s="86"/>
      <c r="T543" s="87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165</v>
      </c>
      <c r="AU543" s="19" t="s">
        <v>81</v>
      </c>
    </row>
    <row r="544" s="13" customFormat="1">
      <c r="A544" s="13"/>
      <c r="B544" s="224"/>
      <c r="C544" s="225"/>
      <c r="D544" s="226" t="s">
        <v>167</v>
      </c>
      <c r="E544" s="227" t="s">
        <v>19</v>
      </c>
      <c r="F544" s="228" t="s">
        <v>3482</v>
      </c>
      <c r="G544" s="225"/>
      <c r="H544" s="229">
        <v>750</v>
      </c>
      <c r="I544" s="230"/>
      <c r="J544" s="225"/>
      <c r="K544" s="225"/>
      <c r="L544" s="231"/>
      <c r="M544" s="232"/>
      <c r="N544" s="233"/>
      <c r="O544" s="233"/>
      <c r="P544" s="233"/>
      <c r="Q544" s="233"/>
      <c r="R544" s="233"/>
      <c r="S544" s="233"/>
      <c r="T544" s="234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35" t="s">
        <v>167</v>
      </c>
      <c r="AU544" s="235" t="s">
        <v>81</v>
      </c>
      <c r="AV544" s="13" t="s">
        <v>81</v>
      </c>
      <c r="AW544" s="13" t="s">
        <v>33</v>
      </c>
      <c r="AX544" s="13" t="s">
        <v>71</v>
      </c>
      <c r="AY544" s="235" t="s">
        <v>155</v>
      </c>
    </row>
    <row r="545" s="14" customFormat="1">
      <c r="A545" s="14"/>
      <c r="B545" s="236"/>
      <c r="C545" s="237"/>
      <c r="D545" s="226" t="s">
        <v>167</v>
      </c>
      <c r="E545" s="238" t="s">
        <v>19</v>
      </c>
      <c r="F545" s="239" t="s">
        <v>177</v>
      </c>
      <c r="G545" s="237"/>
      <c r="H545" s="240">
        <v>750</v>
      </c>
      <c r="I545" s="241"/>
      <c r="J545" s="237"/>
      <c r="K545" s="237"/>
      <c r="L545" s="242"/>
      <c r="M545" s="243"/>
      <c r="N545" s="244"/>
      <c r="O545" s="244"/>
      <c r="P545" s="244"/>
      <c r="Q545" s="244"/>
      <c r="R545" s="244"/>
      <c r="S545" s="244"/>
      <c r="T545" s="24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46" t="s">
        <v>167</v>
      </c>
      <c r="AU545" s="246" t="s">
        <v>81</v>
      </c>
      <c r="AV545" s="14" t="s">
        <v>163</v>
      </c>
      <c r="AW545" s="14" t="s">
        <v>33</v>
      </c>
      <c r="AX545" s="14" t="s">
        <v>79</v>
      </c>
      <c r="AY545" s="246" t="s">
        <v>155</v>
      </c>
    </row>
    <row r="546" s="2" customFormat="1" ht="24.15" customHeight="1">
      <c r="A546" s="40"/>
      <c r="B546" s="41"/>
      <c r="C546" s="206" t="s">
        <v>764</v>
      </c>
      <c r="D546" s="206" t="s">
        <v>158</v>
      </c>
      <c r="E546" s="207" t="s">
        <v>3483</v>
      </c>
      <c r="F546" s="208" t="s">
        <v>3484</v>
      </c>
      <c r="G546" s="209" t="s">
        <v>338</v>
      </c>
      <c r="H546" s="210">
        <v>12.5</v>
      </c>
      <c r="I546" s="211"/>
      <c r="J546" s="212">
        <f>ROUND(I546*H546,2)</f>
        <v>0</v>
      </c>
      <c r="K546" s="208" t="s">
        <v>162</v>
      </c>
      <c r="L546" s="46"/>
      <c r="M546" s="213" t="s">
        <v>19</v>
      </c>
      <c r="N546" s="214" t="s">
        <v>42</v>
      </c>
      <c r="O546" s="86"/>
      <c r="P546" s="215">
        <f>O546*H546</f>
        <v>0</v>
      </c>
      <c r="Q546" s="215">
        <v>0</v>
      </c>
      <c r="R546" s="215">
        <f>Q546*H546</f>
        <v>0</v>
      </c>
      <c r="S546" s="215">
        <v>0</v>
      </c>
      <c r="T546" s="216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17" t="s">
        <v>163</v>
      </c>
      <c r="AT546" s="217" t="s">
        <v>158</v>
      </c>
      <c r="AU546" s="217" t="s">
        <v>81</v>
      </c>
      <c r="AY546" s="19" t="s">
        <v>155</v>
      </c>
      <c r="BE546" s="218">
        <f>IF(N546="základní",J546,0)</f>
        <v>0</v>
      </c>
      <c r="BF546" s="218">
        <f>IF(N546="snížená",J546,0)</f>
        <v>0</v>
      </c>
      <c r="BG546" s="218">
        <f>IF(N546="zákl. přenesená",J546,0)</f>
        <v>0</v>
      </c>
      <c r="BH546" s="218">
        <f>IF(N546="sníž. přenesená",J546,0)</f>
        <v>0</v>
      </c>
      <c r="BI546" s="218">
        <f>IF(N546="nulová",J546,0)</f>
        <v>0</v>
      </c>
      <c r="BJ546" s="19" t="s">
        <v>79</v>
      </c>
      <c r="BK546" s="218">
        <f>ROUND(I546*H546,2)</f>
        <v>0</v>
      </c>
      <c r="BL546" s="19" t="s">
        <v>163</v>
      </c>
      <c r="BM546" s="217" t="s">
        <v>3485</v>
      </c>
    </row>
    <row r="547" s="2" customFormat="1">
      <c r="A547" s="40"/>
      <c r="B547" s="41"/>
      <c r="C547" s="42"/>
      <c r="D547" s="219" t="s">
        <v>165</v>
      </c>
      <c r="E547" s="42"/>
      <c r="F547" s="220" t="s">
        <v>3486</v>
      </c>
      <c r="G547" s="42"/>
      <c r="H547" s="42"/>
      <c r="I547" s="221"/>
      <c r="J547" s="42"/>
      <c r="K547" s="42"/>
      <c r="L547" s="46"/>
      <c r="M547" s="222"/>
      <c r="N547" s="223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165</v>
      </c>
      <c r="AU547" s="19" t="s">
        <v>81</v>
      </c>
    </row>
    <row r="548" s="2" customFormat="1" ht="16.5" customHeight="1">
      <c r="A548" s="40"/>
      <c r="B548" s="41"/>
      <c r="C548" s="206" t="s">
        <v>769</v>
      </c>
      <c r="D548" s="206" t="s">
        <v>158</v>
      </c>
      <c r="E548" s="207" t="s">
        <v>880</v>
      </c>
      <c r="F548" s="208" t="s">
        <v>881</v>
      </c>
      <c r="G548" s="209" t="s">
        <v>882</v>
      </c>
      <c r="H548" s="210">
        <v>2</v>
      </c>
      <c r="I548" s="211"/>
      <c r="J548" s="212">
        <f>ROUND(I548*H548,2)</f>
        <v>0</v>
      </c>
      <c r="K548" s="208" t="s">
        <v>162</v>
      </c>
      <c r="L548" s="46"/>
      <c r="M548" s="213" t="s">
        <v>19</v>
      </c>
      <c r="N548" s="214" t="s">
        <v>42</v>
      </c>
      <c r="O548" s="86"/>
      <c r="P548" s="215">
        <f>O548*H548</f>
        <v>0</v>
      </c>
      <c r="Q548" s="215">
        <v>0</v>
      </c>
      <c r="R548" s="215">
        <f>Q548*H548</f>
        <v>0</v>
      </c>
      <c r="S548" s="215">
        <v>0</v>
      </c>
      <c r="T548" s="216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17" t="s">
        <v>163</v>
      </c>
      <c r="AT548" s="217" t="s">
        <v>158</v>
      </c>
      <c r="AU548" s="217" t="s">
        <v>81</v>
      </c>
      <c r="AY548" s="19" t="s">
        <v>155</v>
      </c>
      <c r="BE548" s="218">
        <f>IF(N548="základní",J548,0)</f>
        <v>0</v>
      </c>
      <c r="BF548" s="218">
        <f>IF(N548="snížená",J548,0)</f>
        <v>0</v>
      </c>
      <c r="BG548" s="218">
        <f>IF(N548="zákl. přenesená",J548,0)</f>
        <v>0</v>
      </c>
      <c r="BH548" s="218">
        <f>IF(N548="sníž. přenesená",J548,0)</f>
        <v>0</v>
      </c>
      <c r="BI548" s="218">
        <f>IF(N548="nulová",J548,0)</f>
        <v>0</v>
      </c>
      <c r="BJ548" s="19" t="s">
        <v>79</v>
      </c>
      <c r="BK548" s="218">
        <f>ROUND(I548*H548,2)</f>
        <v>0</v>
      </c>
      <c r="BL548" s="19" t="s">
        <v>163</v>
      </c>
      <c r="BM548" s="217" t="s">
        <v>3487</v>
      </c>
    </row>
    <row r="549" s="2" customFormat="1">
      <c r="A549" s="40"/>
      <c r="B549" s="41"/>
      <c r="C549" s="42"/>
      <c r="D549" s="219" t="s">
        <v>165</v>
      </c>
      <c r="E549" s="42"/>
      <c r="F549" s="220" t="s">
        <v>884</v>
      </c>
      <c r="G549" s="42"/>
      <c r="H549" s="42"/>
      <c r="I549" s="221"/>
      <c r="J549" s="42"/>
      <c r="K549" s="42"/>
      <c r="L549" s="46"/>
      <c r="M549" s="222"/>
      <c r="N549" s="223"/>
      <c r="O549" s="86"/>
      <c r="P549" s="86"/>
      <c r="Q549" s="86"/>
      <c r="R549" s="86"/>
      <c r="S549" s="86"/>
      <c r="T549" s="87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165</v>
      </c>
      <c r="AU549" s="19" t="s">
        <v>81</v>
      </c>
    </row>
    <row r="550" s="13" customFormat="1">
      <c r="A550" s="13"/>
      <c r="B550" s="224"/>
      <c r="C550" s="225"/>
      <c r="D550" s="226" t="s">
        <v>167</v>
      </c>
      <c r="E550" s="227" t="s">
        <v>19</v>
      </c>
      <c r="F550" s="228" t="s">
        <v>3488</v>
      </c>
      <c r="G550" s="225"/>
      <c r="H550" s="229">
        <v>2</v>
      </c>
      <c r="I550" s="230"/>
      <c r="J550" s="225"/>
      <c r="K550" s="225"/>
      <c r="L550" s="231"/>
      <c r="M550" s="232"/>
      <c r="N550" s="233"/>
      <c r="O550" s="233"/>
      <c r="P550" s="233"/>
      <c r="Q550" s="233"/>
      <c r="R550" s="233"/>
      <c r="S550" s="233"/>
      <c r="T550" s="23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5" t="s">
        <v>167</v>
      </c>
      <c r="AU550" s="235" t="s">
        <v>81</v>
      </c>
      <c r="AV550" s="13" t="s">
        <v>81</v>
      </c>
      <c r="AW550" s="13" t="s">
        <v>33</v>
      </c>
      <c r="AX550" s="13" t="s">
        <v>71</v>
      </c>
      <c r="AY550" s="235" t="s">
        <v>155</v>
      </c>
    </row>
    <row r="551" s="14" customFormat="1">
      <c r="A551" s="14"/>
      <c r="B551" s="236"/>
      <c r="C551" s="237"/>
      <c r="D551" s="226" t="s">
        <v>167</v>
      </c>
      <c r="E551" s="238" t="s">
        <v>19</v>
      </c>
      <c r="F551" s="239" t="s">
        <v>177</v>
      </c>
      <c r="G551" s="237"/>
      <c r="H551" s="240">
        <v>2</v>
      </c>
      <c r="I551" s="241"/>
      <c r="J551" s="237"/>
      <c r="K551" s="237"/>
      <c r="L551" s="242"/>
      <c r="M551" s="243"/>
      <c r="N551" s="244"/>
      <c r="O551" s="244"/>
      <c r="P551" s="244"/>
      <c r="Q551" s="244"/>
      <c r="R551" s="244"/>
      <c r="S551" s="244"/>
      <c r="T551" s="24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6" t="s">
        <v>167</v>
      </c>
      <c r="AU551" s="246" t="s">
        <v>81</v>
      </c>
      <c r="AV551" s="14" t="s">
        <v>163</v>
      </c>
      <c r="AW551" s="14" t="s">
        <v>33</v>
      </c>
      <c r="AX551" s="14" t="s">
        <v>79</v>
      </c>
      <c r="AY551" s="246" t="s">
        <v>155</v>
      </c>
    </row>
    <row r="552" s="2" customFormat="1" ht="21.75" customHeight="1">
      <c r="A552" s="40"/>
      <c r="B552" s="41"/>
      <c r="C552" s="206" t="s">
        <v>775</v>
      </c>
      <c r="D552" s="206" t="s">
        <v>158</v>
      </c>
      <c r="E552" s="207" t="s">
        <v>886</v>
      </c>
      <c r="F552" s="208" t="s">
        <v>887</v>
      </c>
      <c r="G552" s="209" t="s">
        <v>882</v>
      </c>
      <c r="H552" s="210">
        <v>60</v>
      </c>
      <c r="I552" s="211"/>
      <c r="J552" s="212">
        <f>ROUND(I552*H552,2)</f>
        <v>0</v>
      </c>
      <c r="K552" s="208" t="s">
        <v>162</v>
      </c>
      <c r="L552" s="46"/>
      <c r="M552" s="213" t="s">
        <v>19</v>
      </c>
      <c r="N552" s="214" t="s">
        <v>42</v>
      </c>
      <c r="O552" s="86"/>
      <c r="P552" s="215">
        <f>O552*H552</f>
        <v>0</v>
      </c>
      <c r="Q552" s="215">
        <v>0</v>
      </c>
      <c r="R552" s="215">
        <f>Q552*H552</f>
        <v>0</v>
      </c>
      <c r="S552" s="215">
        <v>0</v>
      </c>
      <c r="T552" s="216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17" t="s">
        <v>163</v>
      </c>
      <c r="AT552" s="217" t="s">
        <v>158</v>
      </c>
      <c r="AU552" s="217" t="s">
        <v>81</v>
      </c>
      <c r="AY552" s="19" t="s">
        <v>155</v>
      </c>
      <c r="BE552" s="218">
        <f>IF(N552="základní",J552,0)</f>
        <v>0</v>
      </c>
      <c r="BF552" s="218">
        <f>IF(N552="snížená",J552,0)</f>
        <v>0</v>
      </c>
      <c r="BG552" s="218">
        <f>IF(N552="zákl. přenesená",J552,0)</f>
        <v>0</v>
      </c>
      <c r="BH552" s="218">
        <f>IF(N552="sníž. přenesená",J552,0)</f>
        <v>0</v>
      </c>
      <c r="BI552" s="218">
        <f>IF(N552="nulová",J552,0)</f>
        <v>0</v>
      </c>
      <c r="BJ552" s="19" t="s">
        <v>79</v>
      </c>
      <c r="BK552" s="218">
        <f>ROUND(I552*H552,2)</f>
        <v>0</v>
      </c>
      <c r="BL552" s="19" t="s">
        <v>163</v>
      </c>
      <c r="BM552" s="217" t="s">
        <v>3489</v>
      </c>
    </row>
    <row r="553" s="2" customFormat="1">
      <c r="A553" s="40"/>
      <c r="B553" s="41"/>
      <c r="C553" s="42"/>
      <c r="D553" s="219" t="s">
        <v>165</v>
      </c>
      <c r="E553" s="42"/>
      <c r="F553" s="220" t="s">
        <v>889</v>
      </c>
      <c r="G553" s="42"/>
      <c r="H553" s="42"/>
      <c r="I553" s="221"/>
      <c r="J553" s="42"/>
      <c r="K553" s="42"/>
      <c r="L553" s="46"/>
      <c r="M553" s="222"/>
      <c r="N553" s="223"/>
      <c r="O553" s="86"/>
      <c r="P553" s="86"/>
      <c r="Q553" s="86"/>
      <c r="R553" s="86"/>
      <c r="S553" s="86"/>
      <c r="T553" s="87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165</v>
      </c>
      <c r="AU553" s="19" t="s">
        <v>81</v>
      </c>
    </row>
    <row r="554" s="13" customFormat="1">
      <c r="A554" s="13"/>
      <c r="B554" s="224"/>
      <c r="C554" s="225"/>
      <c r="D554" s="226" t="s">
        <v>167</v>
      </c>
      <c r="E554" s="227" t="s">
        <v>19</v>
      </c>
      <c r="F554" s="228" t="s">
        <v>3490</v>
      </c>
      <c r="G554" s="225"/>
      <c r="H554" s="229">
        <v>60</v>
      </c>
      <c r="I554" s="230"/>
      <c r="J554" s="225"/>
      <c r="K554" s="225"/>
      <c r="L554" s="231"/>
      <c r="M554" s="232"/>
      <c r="N554" s="233"/>
      <c r="O554" s="233"/>
      <c r="P554" s="233"/>
      <c r="Q554" s="233"/>
      <c r="R554" s="233"/>
      <c r="S554" s="233"/>
      <c r="T554" s="23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35" t="s">
        <v>167</v>
      </c>
      <c r="AU554" s="235" t="s">
        <v>81</v>
      </c>
      <c r="AV554" s="13" t="s">
        <v>81</v>
      </c>
      <c r="AW554" s="13" t="s">
        <v>33</v>
      </c>
      <c r="AX554" s="13" t="s">
        <v>71</v>
      </c>
      <c r="AY554" s="235" t="s">
        <v>155</v>
      </c>
    </row>
    <row r="555" s="14" customFormat="1">
      <c r="A555" s="14"/>
      <c r="B555" s="236"/>
      <c r="C555" s="237"/>
      <c r="D555" s="226" t="s">
        <v>167</v>
      </c>
      <c r="E555" s="238" t="s">
        <v>19</v>
      </c>
      <c r="F555" s="239" t="s">
        <v>177</v>
      </c>
      <c r="G555" s="237"/>
      <c r="H555" s="240">
        <v>60</v>
      </c>
      <c r="I555" s="241"/>
      <c r="J555" s="237"/>
      <c r="K555" s="237"/>
      <c r="L555" s="242"/>
      <c r="M555" s="243"/>
      <c r="N555" s="244"/>
      <c r="O555" s="244"/>
      <c r="P555" s="244"/>
      <c r="Q555" s="244"/>
      <c r="R555" s="244"/>
      <c r="S555" s="244"/>
      <c r="T555" s="24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46" t="s">
        <v>167</v>
      </c>
      <c r="AU555" s="246" t="s">
        <v>81</v>
      </c>
      <c r="AV555" s="14" t="s">
        <v>163</v>
      </c>
      <c r="AW555" s="14" t="s">
        <v>33</v>
      </c>
      <c r="AX555" s="14" t="s">
        <v>79</v>
      </c>
      <c r="AY555" s="246" t="s">
        <v>155</v>
      </c>
    </row>
    <row r="556" s="2" customFormat="1" ht="16.5" customHeight="1">
      <c r="A556" s="40"/>
      <c r="B556" s="41"/>
      <c r="C556" s="206" t="s">
        <v>780</v>
      </c>
      <c r="D556" s="206" t="s">
        <v>158</v>
      </c>
      <c r="E556" s="207" t="s">
        <v>892</v>
      </c>
      <c r="F556" s="208" t="s">
        <v>893</v>
      </c>
      <c r="G556" s="209" t="s">
        <v>882</v>
      </c>
      <c r="H556" s="210">
        <v>2</v>
      </c>
      <c r="I556" s="211"/>
      <c r="J556" s="212">
        <f>ROUND(I556*H556,2)</f>
        <v>0</v>
      </c>
      <c r="K556" s="208" t="s">
        <v>162</v>
      </c>
      <c r="L556" s="46"/>
      <c r="M556" s="213" t="s">
        <v>19</v>
      </c>
      <c r="N556" s="214" t="s">
        <v>42</v>
      </c>
      <c r="O556" s="86"/>
      <c r="P556" s="215">
        <f>O556*H556</f>
        <v>0</v>
      </c>
      <c r="Q556" s="215">
        <v>0</v>
      </c>
      <c r="R556" s="215">
        <f>Q556*H556</f>
        <v>0</v>
      </c>
      <c r="S556" s="215">
        <v>0</v>
      </c>
      <c r="T556" s="216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17" t="s">
        <v>163</v>
      </c>
      <c r="AT556" s="217" t="s">
        <v>158</v>
      </c>
      <c r="AU556" s="217" t="s">
        <v>81</v>
      </c>
      <c r="AY556" s="19" t="s">
        <v>155</v>
      </c>
      <c r="BE556" s="218">
        <f>IF(N556="základní",J556,0)</f>
        <v>0</v>
      </c>
      <c r="BF556" s="218">
        <f>IF(N556="snížená",J556,0)</f>
        <v>0</v>
      </c>
      <c r="BG556" s="218">
        <f>IF(N556="zákl. přenesená",J556,0)</f>
        <v>0</v>
      </c>
      <c r="BH556" s="218">
        <f>IF(N556="sníž. přenesená",J556,0)</f>
        <v>0</v>
      </c>
      <c r="BI556" s="218">
        <f>IF(N556="nulová",J556,0)</f>
        <v>0</v>
      </c>
      <c r="BJ556" s="19" t="s">
        <v>79</v>
      </c>
      <c r="BK556" s="218">
        <f>ROUND(I556*H556,2)</f>
        <v>0</v>
      </c>
      <c r="BL556" s="19" t="s">
        <v>163</v>
      </c>
      <c r="BM556" s="217" t="s">
        <v>3491</v>
      </c>
    </row>
    <row r="557" s="2" customFormat="1">
      <c r="A557" s="40"/>
      <c r="B557" s="41"/>
      <c r="C557" s="42"/>
      <c r="D557" s="219" t="s">
        <v>165</v>
      </c>
      <c r="E557" s="42"/>
      <c r="F557" s="220" t="s">
        <v>895</v>
      </c>
      <c r="G557" s="42"/>
      <c r="H557" s="42"/>
      <c r="I557" s="221"/>
      <c r="J557" s="42"/>
      <c r="K557" s="42"/>
      <c r="L557" s="46"/>
      <c r="M557" s="222"/>
      <c r="N557" s="223"/>
      <c r="O557" s="86"/>
      <c r="P557" s="86"/>
      <c r="Q557" s="86"/>
      <c r="R557" s="86"/>
      <c r="S557" s="86"/>
      <c r="T557" s="87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165</v>
      </c>
      <c r="AU557" s="19" t="s">
        <v>81</v>
      </c>
    </row>
    <row r="558" s="12" customFormat="1" ht="22.8" customHeight="1">
      <c r="A558" s="12"/>
      <c r="B558" s="190"/>
      <c r="C558" s="191"/>
      <c r="D558" s="192" t="s">
        <v>70</v>
      </c>
      <c r="E558" s="204" t="s">
        <v>896</v>
      </c>
      <c r="F558" s="204" t="s">
        <v>897</v>
      </c>
      <c r="G558" s="191"/>
      <c r="H558" s="191"/>
      <c r="I558" s="194"/>
      <c r="J558" s="205">
        <f>BK558</f>
        <v>0</v>
      </c>
      <c r="K558" s="191"/>
      <c r="L558" s="196"/>
      <c r="M558" s="197"/>
      <c r="N558" s="198"/>
      <c r="O558" s="198"/>
      <c r="P558" s="199">
        <f>SUM(P559:P564)</f>
        <v>0</v>
      </c>
      <c r="Q558" s="198"/>
      <c r="R558" s="199">
        <f>SUM(R559:R564)</f>
        <v>0</v>
      </c>
      <c r="S558" s="198"/>
      <c r="T558" s="200">
        <f>SUM(T559:T564)</f>
        <v>0</v>
      </c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R558" s="201" t="s">
        <v>79</v>
      </c>
      <c r="AT558" s="202" t="s">
        <v>70</v>
      </c>
      <c r="AU558" s="202" t="s">
        <v>79</v>
      </c>
      <c r="AY558" s="201" t="s">
        <v>155</v>
      </c>
      <c r="BK558" s="203">
        <f>SUM(BK559:BK564)</f>
        <v>0</v>
      </c>
    </row>
    <row r="559" s="2" customFormat="1" ht="16.5" customHeight="1">
      <c r="A559" s="40"/>
      <c r="B559" s="41"/>
      <c r="C559" s="206" t="s">
        <v>786</v>
      </c>
      <c r="D559" s="206" t="s">
        <v>158</v>
      </c>
      <c r="E559" s="207" t="s">
        <v>3492</v>
      </c>
      <c r="F559" s="208" t="s">
        <v>3493</v>
      </c>
      <c r="G559" s="209" t="s">
        <v>264</v>
      </c>
      <c r="H559" s="210">
        <v>210.53999999999999</v>
      </c>
      <c r="I559" s="211"/>
      <c r="J559" s="212">
        <f>ROUND(I559*H559,2)</f>
        <v>0</v>
      </c>
      <c r="K559" s="208" t="s">
        <v>19</v>
      </c>
      <c r="L559" s="46"/>
      <c r="M559" s="213" t="s">
        <v>19</v>
      </c>
      <c r="N559" s="214" t="s">
        <v>42</v>
      </c>
      <c r="O559" s="86"/>
      <c r="P559" s="215">
        <f>O559*H559</f>
        <v>0</v>
      </c>
      <c r="Q559" s="215">
        <v>0</v>
      </c>
      <c r="R559" s="215">
        <f>Q559*H559</f>
        <v>0</v>
      </c>
      <c r="S559" s="215">
        <v>0</v>
      </c>
      <c r="T559" s="216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17" t="s">
        <v>163</v>
      </c>
      <c r="AT559" s="217" t="s">
        <v>158</v>
      </c>
      <c r="AU559" s="217" t="s">
        <v>81</v>
      </c>
      <c r="AY559" s="19" t="s">
        <v>155</v>
      </c>
      <c r="BE559" s="218">
        <f>IF(N559="základní",J559,0)</f>
        <v>0</v>
      </c>
      <c r="BF559" s="218">
        <f>IF(N559="snížená",J559,0)</f>
        <v>0</v>
      </c>
      <c r="BG559" s="218">
        <f>IF(N559="zákl. přenesená",J559,0)</f>
        <v>0</v>
      </c>
      <c r="BH559" s="218">
        <f>IF(N559="sníž. přenesená",J559,0)</f>
        <v>0</v>
      </c>
      <c r="BI559" s="218">
        <f>IF(N559="nulová",J559,0)</f>
        <v>0</v>
      </c>
      <c r="BJ559" s="19" t="s">
        <v>79</v>
      </c>
      <c r="BK559" s="218">
        <f>ROUND(I559*H559,2)</f>
        <v>0</v>
      </c>
      <c r="BL559" s="19" t="s">
        <v>163</v>
      </c>
      <c r="BM559" s="217" t="s">
        <v>3494</v>
      </c>
    </row>
    <row r="560" s="13" customFormat="1">
      <c r="A560" s="13"/>
      <c r="B560" s="224"/>
      <c r="C560" s="225"/>
      <c r="D560" s="226" t="s">
        <v>167</v>
      </c>
      <c r="E560" s="227" t="s">
        <v>19</v>
      </c>
      <c r="F560" s="228" t="s">
        <v>3495</v>
      </c>
      <c r="G560" s="225"/>
      <c r="H560" s="229">
        <v>210.53999999999999</v>
      </c>
      <c r="I560" s="230"/>
      <c r="J560" s="225"/>
      <c r="K560" s="225"/>
      <c r="L560" s="231"/>
      <c r="M560" s="232"/>
      <c r="N560" s="233"/>
      <c r="O560" s="233"/>
      <c r="P560" s="233"/>
      <c r="Q560" s="233"/>
      <c r="R560" s="233"/>
      <c r="S560" s="233"/>
      <c r="T560" s="23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35" t="s">
        <v>167</v>
      </c>
      <c r="AU560" s="235" t="s">
        <v>81</v>
      </c>
      <c r="AV560" s="13" t="s">
        <v>81</v>
      </c>
      <c r="AW560" s="13" t="s">
        <v>33</v>
      </c>
      <c r="AX560" s="13" t="s">
        <v>71</v>
      </c>
      <c r="AY560" s="235" t="s">
        <v>155</v>
      </c>
    </row>
    <row r="561" s="14" customFormat="1">
      <c r="A561" s="14"/>
      <c r="B561" s="236"/>
      <c r="C561" s="237"/>
      <c r="D561" s="226" t="s">
        <v>167</v>
      </c>
      <c r="E561" s="238" t="s">
        <v>19</v>
      </c>
      <c r="F561" s="239" t="s">
        <v>177</v>
      </c>
      <c r="G561" s="237"/>
      <c r="H561" s="240">
        <v>210.53999999999999</v>
      </c>
      <c r="I561" s="241"/>
      <c r="J561" s="237"/>
      <c r="K561" s="237"/>
      <c r="L561" s="242"/>
      <c r="M561" s="243"/>
      <c r="N561" s="244"/>
      <c r="O561" s="244"/>
      <c r="P561" s="244"/>
      <c r="Q561" s="244"/>
      <c r="R561" s="244"/>
      <c r="S561" s="244"/>
      <c r="T561" s="245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46" t="s">
        <v>167</v>
      </c>
      <c r="AU561" s="246" t="s">
        <v>81</v>
      </c>
      <c r="AV561" s="14" t="s">
        <v>163</v>
      </c>
      <c r="AW561" s="14" t="s">
        <v>33</v>
      </c>
      <c r="AX561" s="14" t="s">
        <v>79</v>
      </c>
      <c r="AY561" s="246" t="s">
        <v>155</v>
      </c>
    </row>
    <row r="562" s="2" customFormat="1" ht="16.5" customHeight="1">
      <c r="A562" s="40"/>
      <c r="B562" s="41"/>
      <c r="C562" s="206" t="s">
        <v>403</v>
      </c>
      <c r="D562" s="206" t="s">
        <v>158</v>
      </c>
      <c r="E562" s="207" t="s">
        <v>3496</v>
      </c>
      <c r="F562" s="208" t="s">
        <v>3497</v>
      </c>
      <c r="G562" s="209" t="s">
        <v>258</v>
      </c>
      <c r="H562" s="210">
        <v>1</v>
      </c>
      <c r="I562" s="211"/>
      <c r="J562" s="212">
        <f>ROUND(I562*H562,2)</f>
        <v>0</v>
      </c>
      <c r="K562" s="208" t="s">
        <v>19</v>
      </c>
      <c r="L562" s="46"/>
      <c r="M562" s="213" t="s">
        <v>19</v>
      </c>
      <c r="N562" s="214" t="s">
        <v>42</v>
      </c>
      <c r="O562" s="86"/>
      <c r="P562" s="215">
        <f>O562*H562</f>
        <v>0</v>
      </c>
      <c r="Q562" s="215">
        <v>0</v>
      </c>
      <c r="R562" s="215">
        <f>Q562*H562</f>
        <v>0</v>
      </c>
      <c r="S562" s="215">
        <v>0</v>
      </c>
      <c r="T562" s="216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17" t="s">
        <v>163</v>
      </c>
      <c r="AT562" s="217" t="s">
        <v>158</v>
      </c>
      <c r="AU562" s="217" t="s">
        <v>81</v>
      </c>
      <c r="AY562" s="19" t="s">
        <v>155</v>
      </c>
      <c r="BE562" s="218">
        <f>IF(N562="základní",J562,0)</f>
        <v>0</v>
      </c>
      <c r="BF562" s="218">
        <f>IF(N562="snížená",J562,0)</f>
        <v>0</v>
      </c>
      <c r="BG562" s="218">
        <f>IF(N562="zákl. přenesená",J562,0)</f>
        <v>0</v>
      </c>
      <c r="BH562" s="218">
        <f>IF(N562="sníž. přenesená",J562,0)</f>
        <v>0</v>
      </c>
      <c r="BI562" s="218">
        <f>IF(N562="nulová",J562,0)</f>
        <v>0</v>
      </c>
      <c r="BJ562" s="19" t="s">
        <v>79</v>
      </c>
      <c r="BK562" s="218">
        <f>ROUND(I562*H562,2)</f>
        <v>0</v>
      </c>
      <c r="BL562" s="19" t="s">
        <v>163</v>
      </c>
      <c r="BM562" s="217" t="s">
        <v>3498</v>
      </c>
    </row>
    <row r="563" s="2" customFormat="1" ht="16.5" customHeight="1">
      <c r="A563" s="40"/>
      <c r="B563" s="41"/>
      <c r="C563" s="206" t="s">
        <v>797</v>
      </c>
      <c r="D563" s="206" t="s">
        <v>158</v>
      </c>
      <c r="E563" s="207" t="s">
        <v>3499</v>
      </c>
      <c r="F563" s="208" t="s">
        <v>3500</v>
      </c>
      <c r="G563" s="209" t="s">
        <v>258</v>
      </c>
      <c r="H563" s="210">
        <v>1</v>
      </c>
      <c r="I563" s="211"/>
      <c r="J563" s="212">
        <f>ROUND(I563*H563,2)</f>
        <v>0</v>
      </c>
      <c r="K563" s="208" t="s">
        <v>19</v>
      </c>
      <c r="L563" s="46"/>
      <c r="M563" s="213" t="s">
        <v>19</v>
      </c>
      <c r="N563" s="214" t="s">
        <v>42</v>
      </c>
      <c r="O563" s="86"/>
      <c r="P563" s="215">
        <f>O563*H563</f>
        <v>0</v>
      </c>
      <c r="Q563" s="215">
        <v>0</v>
      </c>
      <c r="R563" s="215">
        <f>Q563*H563</f>
        <v>0</v>
      </c>
      <c r="S563" s="215">
        <v>0</v>
      </c>
      <c r="T563" s="216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17" t="s">
        <v>163</v>
      </c>
      <c r="AT563" s="217" t="s">
        <v>158</v>
      </c>
      <c r="AU563" s="217" t="s">
        <v>81</v>
      </c>
      <c r="AY563" s="19" t="s">
        <v>155</v>
      </c>
      <c r="BE563" s="218">
        <f>IF(N563="základní",J563,0)</f>
        <v>0</v>
      </c>
      <c r="BF563" s="218">
        <f>IF(N563="snížená",J563,0)</f>
        <v>0</v>
      </c>
      <c r="BG563" s="218">
        <f>IF(N563="zákl. přenesená",J563,0)</f>
        <v>0</v>
      </c>
      <c r="BH563" s="218">
        <f>IF(N563="sníž. přenesená",J563,0)</f>
        <v>0</v>
      </c>
      <c r="BI563" s="218">
        <f>IF(N563="nulová",J563,0)</f>
        <v>0</v>
      </c>
      <c r="BJ563" s="19" t="s">
        <v>79</v>
      </c>
      <c r="BK563" s="218">
        <f>ROUND(I563*H563,2)</f>
        <v>0</v>
      </c>
      <c r="BL563" s="19" t="s">
        <v>163</v>
      </c>
      <c r="BM563" s="217" t="s">
        <v>3501</v>
      </c>
    </row>
    <row r="564" s="2" customFormat="1" ht="16.5" customHeight="1">
      <c r="A564" s="40"/>
      <c r="B564" s="41"/>
      <c r="C564" s="206" t="s">
        <v>795</v>
      </c>
      <c r="D564" s="206" t="s">
        <v>158</v>
      </c>
      <c r="E564" s="207" t="s">
        <v>3502</v>
      </c>
      <c r="F564" s="208" t="s">
        <v>3503</v>
      </c>
      <c r="G564" s="209" t="s">
        <v>258</v>
      </c>
      <c r="H564" s="210">
        <v>3</v>
      </c>
      <c r="I564" s="211"/>
      <c r="J564" s="212">
        <f>ROUND(I564*H564,2)</f>
        <v>0</v>
      </c>
      <c r="K564" s="208" t="s">
        <v>19</v>
      </c>
      <c r="L564" s="46"/>
      <c r="M564" s="213" t="s">
        <v>19</v>
      </c>
      <c r="N564" s="214" t="s">
        <v>42</v>
      </c>
      <c r="O564" s="86"/>
      <c r="P564" s="215">
        <f>O564*H564</f>
        <v>0</v>
      </c>
      <c r="Q564" s="215">
        <v>0</v>
      </c>
      <c r="R564" s="215">
        <f>Q564*H564</f>
        <v>0</v>
      </c>
      <c r="S564" s="215">
        <v>0</v>
      </c>
      <c r="T564" s="216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17" t="s">
        <v>163</v>
      </c>
      <c r="AT564" s="217" t="s">
        <v>158</v>
      </c>
      <c r="AU564" s="217" t="s">
        <v>81</v>
      </c>
      <c r="AY564" s="19" t="s">
        <v>155</v>
      </c>
      <c r="BE564" s="218">
        <f>IF(N564="základní",J564,0)</f>
        <v>0</v>
      </c>
      <c r="BF564" s="218">
        <f>IF(N564="snížená",J564,0)</f>
        <v>0</v>
      </c>
      <c r="BG564" s="218">
        <f>IF(N564="zákl. přenesená",J564,0)</f>
        <v>0</v>
      </c>
      <c r="BH564" s="218">
        <f>IF(N564="sníž. přenesená",J564,0)</f>
        <v>0</v>
      </c>
      <c r="BI564" s="218">
        <f>IF(N564="nulová",J564,0)</f>
        <v>0</v>
      </c>
      <c r="BJ564" s="19" t="s">
        <v>79</v>
      </c>
      <c r="BK564" s="218">
        <f>ROUND(I564*H564,2)</f>
        <v>0</v>
      </c>
      <c r="BL564" s="19" t="s">
        <v>163</v>
      </c>
      <c r="BM564" s="217" t="s">
        <v>3504</v>
      </c>
    </row>
    <row r="565" s="12" customFormat="1" ht="22.8" customHeight="1">
      <c r="A565" s="12"/>
      <c r="B565" s="190"/>
      <c r="C565" s="191"/>
      <c r="D565" s="192" t="s">
        <v>70</v>
      </c>
      <c r="E565" s="204" t="s">
        <v>966</v>
      </c>
      <c r="F565" s="204" t="s">
        <v>2661</v>
      </c>
      <c r="G565" s="191"/>
      <c r="H565" s="191"/>
      <c r="I565" s="194"/>
      <c r="J565" s="205">
        <f>BK565</f>
        <v>0</v>
      </c>
      <c r="K565" s="191"/>
      <c r="L565" s="196"/>
      <c r="M565" s="197"/>
      <c r="N565" s="198"/>
      <c r="O565" s="198"/>
      <c r="P565" s="199">
        <f>SUM(P566:P734)</f>
        <v>0</v>
      </c>
      <c r="Q565" s="198"/>
      <c r="R565" s="199">
        <f>SUM(R566:R734)</f>
        <v>0</v>
      </c>
      <c r="S565" s="198"/>
      <c r="T565" s="200">
        <f>SUM(T566:T734)</f>
        <v>17.607171899999997</v>
      </c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R565" s="201" t="s">
        <v>79</v>
      </c>
      <c r="AT565" s="202" t="s">
        <v>70</v>
      </c>
      <c r="AU565" s="202" t="s">
        <v>79</v>
      </c>
      <c r="AY565" s="201" t="s">
        <v>155</v>
      </c>
      <c r="BK565" s="203">
        <f>SUM(BK566:BK734)</f>
        <v>0</v>
      </c>
    </row>
    <row r="566" s="2" customFormat="1" ht="16.5" customHeight="1">
      <c r="A566" s="40"/>
      <c r="B566" s="41"/>
      <c r="C566" s="206" t="s">
        <v>808</v>
      </c>
      <c r="D566" s="206" t="s">
        <v>158</v>
      </c>
      <c r="E566" s="207" t="s">
        <v>3505</v>
      </c>
      <c r="F566" s="208" t="s">
        <v>3506</v>
      </c>
      <c r="G566" s="209" t="s">
        <v>338</v>
      </c>
      <c r="H566" s="210">
        <v>34.130000000000003</v>
      </c>
      <c r="I566" s="211"/>
      <c r="J566" s="212">
        <f>ROUND(I566*H566,2)</f>
        <v>0</v>
      </c>
      <c r="K566" s="208" t="s">
        <v>162</v>
      </c>
      <c r="L566" s="46"/>
      <c r="M566" s="213" t="s">
        <v>19</v>
      </c>
      <c r="N566" s="214" t="s">
        <v>42</v>
      </c>
      <c r="O566" s="86"/>
      <c r="P566" s="215">
        <f>O566*H566</f>
        <v>0</v>
      </c>
      <c r="Q566" s="215">
        <v>0</v>
      </c>
      <c r="R566" s="215">
        <f>Q566*H566</f>
        <v>0</v>
      </c>
      <c r="S566" s="215">
        <v>0.00167</v>
      </c>
      <c r="T566" s="216">
        <f>S566*H566</f>
        <v>0.056997100000000009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17" t="s">
        <v>163</v>
      </c>
      <c r="AT566" s="217" t="s">
        <v>158</v>
      </c>
      <c r="AU566" s="217" t="s">
        <v>81</v>
      </c>
      <c r="AY566" s="19" t="s">
        <v>155</v>
      </c>
      <c r="BE566" s="218">
        <f>IF(N566="základní",J566,0)</f>
        <v>0</v>
      </c>
      <c r="BF566" s="218">
        <f>IF(N566="snížená",J566,0)</f>
        <v>0</v>
      </c>
      <c r="BG566" s="218">
        <f>IF(N566="zákl. přenesená",J566,0)</f>
        <v>0</v>
      </c>
      <c r="BH566" s="218">
        <f>IF(N566="sníž. přenesená",J566,0)</f>
        <v>0</v>
      </c>
      <c r="BI566" s="218">
        <f>IF(N566="nulová",J566,0)</f>
        <v>0</v>
      </c>
      <c r="BJ566" s="19" t="s">
        <v>79</v>
      </c>
      <c r="BK566" s="218">
        <f>ROUND(I566*H566,2)</f>
        <v>0</v>
      </c>
      <c r="BL566" s="19" t="s">
        <v>163</v>
      </c>
      <c r="BM566" s="217" t="s">
        <v>3507</v>
      </c>
    </row>
    <row r="567" s="2" customFormat="1">
      <c r="A567" s="40"/>
      <c r="B567" s="41"/>
      <c r="C567" s="42"/>
      <c r="D567" s="219" t="s">
        <v>165</v>
      </c>
      <c r="E567" s="42"/>
      <c r="F567" s="220" t="s">
        <v>3508</v>
      </c>
      <c r="G567" s="42"/>
      <c r="H567" s="42"/>
      <c r="I567" s="221"/>
      <c r="J567" s="42"/>
      <c r="K567" s="42"/>
      <c r="L567" s="46"/>
      <c r="M567" s="222"/>
      <c r="N567" s="223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165</v>
      </c>
      <c r="AU567" s="19" t="s">
        <v>81</v>
      </c>
    </row>
    <row r="568" s="13" customFormat="1">
      <c r="A568" s="13"/>
      <c r="B568" s="224"/>
      <c r="C568" s="225"/>
      <c r="D568" s="226" t="s">
        <v>167</v>
      </c>
      <c r="E568" s="227" t="s">
        <v>19</v>
      </c>
      <c r="F568" s="228" t="s">
        <v>3509</v>
      </c>
      <c r="G568" s="225"/>
      <c r="H568" s="229">
        <v>30.800000000000001</v>
      </c>
      <c r="I568" s="230"/>
      <c r="J568" s="225"/>
      <c r="K568" s="225"/>
      <c r="L568" s="231"/>
      <c r="M568" s="232"/>
      <c r="N568" s="233"/>
      <c r="O568" s="233"/>
      <c r="P568" s="233"/>
      <c r="Q568" s="233"/>
      <c r="R568" s="233"/>
      <c r="S568" s="233"/>
      <c r="T568" s="234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5" t="s">
        <v>167</v>
      </c>
      <c r="AU568" s="235" t="s">
        <v>81</v>
      </c>
      <c r="AV568" s="13" t="s">
        <v>81</v>
      </c>
      <c r="AW568" s="13" t="s">
        <v>33</v>
      </c>
      <c r="AX568" s="13" t="s">
        <v>71</v>
      </c>
      <c r="AY568" s="235" t="s">
        <v>155</v>
      </c>
    </row>
    <row r="569" s="13" customFormat="1">
      <c r="A569" s="13"/>
      <c r="B569" s="224"/>
      <c r="C569" s="225"/>
      <c r="D569" s="226" t="s">
        <v>167</v>
      </c>
      <c r="E569" s="227" t="s">
        <v>19</v>
      </c>
      <c r="F569" s="228" t="s">
        <v>3510</v>
      </c>
      <c r="G569" s="225"/>
      <c r="H569" s="229">
        <v>1.9299999999999999</v>
      </c>
      <c r="I569" s="230"/>
      <c r="J569" s="225"/>
      <c r="K569" s="225"/>
      <c r="L569" s="231"/>
      <c r="M569" s="232"/>
      <c r="N569" s="233"/>
      <c r="O569" s="233"/>
      <c r="P569" s="233"/>
      <c r="Q569" s="233"/>
      <c r="R569" s="233"/>
      <c r="S569" s="233"/>
      <c r="T569" s="23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35" t="s">
        <v>167</v>
      </c>
      <c r="AU569" s="235" t="s">
        <v>81</v>
      </c>
      <c r="AV569" s="13" t="s">
        <v>81</v>
      </c>
      <c r="AW569" s="13" t="s">
        <v>33</v>
      </c>
      <c r="AX569" s="13" t="s">
        <v>71</v>
      </c>
      <c r="AY569" s="235" t="s">
        <v>155</v>
      </c>
    </row>
    <row r="570" s="13" customFormat="1">
      <c r="A570" s="13"/>
      <c r="B570" s="224"/>
      <c r="C570" s="225"/>
      <c r="D570" s="226" t="s">
        <v>167</v>
      </c>
      <c r="E570" s="227" t="s">
        <v>19</v>
      </c>
      <c r="F570" s="228" t="s">
        <v>3207</v>
      </c>
      <c r="G570" s="225"/>
      <c r="H570" s="229">
        <v>1</v>
      </c>
      <c r="I570" s="230"/>
      <c r="J570" s="225"/>
      <c r="K570" s="225"/>
      <c r="L570" s="231"/>
      <c r="M570" s="232"/>
      <c r="N570" s="233"/>
      <c r="O570" s="233"/>
      <c r="P570" s="233"/>
      <c r="Q570" s="233"/>
      <c r="R570" s="233"/>
      <c r="S570" s="233"/>
      <c r="T570" s="23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35" t="s">
        <v>167</v>
      </c>
      <c r="AU570" s="235" t="s">
        <v>81</v>
      </c>
      <c r="AV570" s="13" t="s">
        <v>81</v>
      </c>
      <c r="AW570" s="13" t="s">
        <v>33</v>
      </c>
      <c r="AX570" s="13" t="s">
        <v>71</v>
      </c>
      <c r="AY570" s="235" t="s">
        <v>155</v>
      </c>
    </row>
    <row r="571" s="13" customFormat="1">
      <c r="A571" s="13"/>
      <c r="B571" s="224"/>
      <c r="C571" s="225"/>
      <c r="D571" s="226" t="s">
        <v>167</v>
      </c>
      <c r="E571" s="227" t="s">
        <v>19</v>
      </c>
      <c r="F571" s="228" t="s">
        <v>3208</v>
      </c>
      <c r="G571" s="225"/>
      <c r="H571" s="229">
        <v>0.40000000000000002</v>
      </c>
      <c r="I571" s="230"/>
      <c r="J571" s="225"/>
      <c r="K571" s="225"/>
      <c r="L571" s="231"/>
      <c r="M571" s="232"/>
      <c r="N571" s="233"/>
      <c r="O571" s="233"/>
      <c r="P571" s="233"/>
      <c r="Q571" s="233"/>
      <c r="R571" s="233"/>
      <c r="S571" s="233"/>
      <c r="T571" s="23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5" t="s">
        <v>167</v>
      </c>
      <c r="AU571" s="235" t="s">
        <v>81</v>
      </c>
      <c r="AV571" s="13" t="s">
        <v>81</v>
      </c>
      <c r="AW571" s="13" t="s">
        <v>33</v>
      </c>
      <c r="AX571" s="13" t="s">
        <v>71</v>
      </c>
      <c r="AY571" s="235" t="s">
        <v>155</v>
      </c>
    </row>
    <row r="572" s="14" customFormat="1">
      <c r="A572" s="14"/>
      <c r="B572" s="236"/>
      <c r="C572" s="237"/>
      <c r="D572" s="226" t="s">
        <v>167</v>
      </c>
      <c r="E572" s="238" t="s">
        <v>19</v>
      </c>
      <c r="F572" s="239" t="s">
        <v>3511</v>
      </c>
      <c r="G572" s="237"/>
      <c r="H572" s="240">
        <v>34.130000000000003</v>
      </c>
      <c r="I572" s="241"/>
      <c r="J572" s="237"/>
      <c r="K572" s="237"/>
      <c r="L572" s="242"/>
      <c r="M572" s="243"/>
      <c r="N572" s="244"/>
      <c r="O572" s="244"/>
      <c r="P572" s="244"/>
      <c r="Q572" s="244"/>
      <c r="R572" s="244"/>
      <c r="S572" s="244"/>
      <c r="T572" s="245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46" t="s">
        <v>167</v>
      </c>
      <c r="AU572" s="246" t="s">
        <v>81</v>
      </c>
      <c r="AV572" s="14" t="s">
        <v>163</v>
      </c>
      <c r="AW572" s="14" t="s">
        <v>33</v>
      </c>
      <c r="AX572" s="14" t="s">
        <v>79</v>
      </c>
      <c r="AY572" s="246" t="s">
        <v>155</v>
      </c>
    </row>
    <row r="573" s="2" customFormat="1" ht="16.5" customHeight="1">
      <c r="A573" s="40"/>
      <c r="B573" s="41"/>
      <c r="C573" s="206" t="s">
        <v>813</v>
      </c>
      <c r="D573" s="206" t="s">
        <v>158</v>
      </c>
      <c r="E573" s="207" t="s">
        <v>2687</v>
      </c>
      <c r="F573" s="208" t="s">
        <v>2688</v>
      </c>
      <c r="G573" s="209" t="s">
        <v>338</v>
      </c>
      <c r="H573" s="210">
        <v>11.6</v>
      </c>
      <c r="I573" s="211"/>
      <c r="J573" s="212">
        <f>ROUND(I573*H573,2)</f>
        <v>0</v>
      </c>
      <c r="K573" s="208" t="s">
        <v>162</v>
      </c>
      <c r="L573" s="46"/>
      <c r="M573" s="213" t="s">
        <v>19</v>
      </c>
      <c r="N573" s="214" t="s">
        <v>42</v>
      </c>
      <c r="O573" s="86"/>
      <c r="P573" s="215">
        <f>O573*H573</f>
        <v>0</v>
      </c>
      <c r="Q573" s="215">
        <v>0</v>
      </c>
      <c r="R573" s="215">
        <f>Q573*H573</f>
        <v>0</v>
      </c>
      <c r="S573" s="215">
        <v>0.0016999999999999999</v>
      </c>
      <c r="T573" s="216">
        <f>S573*H573</f>
        <v>0.019719999999999998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17" t="s">
        <v>163</v>
      </c>
      <c r="AT573" s="217" t="s">
        <v>158</v>
      </c>
      <c r="AU573" s="217" t="s">
        <v>81</v>
      </c>
      <c r="AY573" s="19" t="s">
        <v>155</v>
      </c>
      <c r="BE573" s="218">
        <f>IF(N573="základní",J573,0)</f>
        <v>0</v>
      </c>
      <c r="BF573" s="218">
        <f>IF(N573="snížená",J573,0)</f>
        <v>0</v>
      </c>
      <c r="BG573" s="218">
        <f>IF(N573="zákl. přenesená",J573,0)</f>
        <v>0</v>
      </c>
      <c r="BH573" s="218">
        <f>IF(N573="sníž. přenesená",J573,0)</f>
        <v>0</v>
      </c>
      <c r="BI573" s="218">
        <f>IF(N573="nulová",J573,0)</f>
        <v>0</v>
      </c>
      <c r="BJ573" s="19" t="s">
        <v>79</v>
      </c>
      <c r="BK573" s="218">
        <f>ROUND(I573*H573,2)</f>
        <v>0</v>
      </c>
      <c r="BL573" s="19" t="s">
        <v>163</v>
      </c>
      <c r="BM573" s="217" t="s">
        <v>3512</v>
      </c>
    </row>
    <row r="574" s="2" customFormat="1">
      <c r="A574" s="40"/>
      <c r="B574" s="41"/>
      <c r="C574" s="42"/>
      <c r="D574" s="219" t="s">
        <v>165</v>
      </c>
      <c r="E574" s="42"/>
      <c r="F574" s="220" t="s">
        <v>2690</v>
      </c>
      <c r="G574" s="42"/>
      <c r="H574" s="42"/>
      <c r="I574" s="221"/>
      <c r="J574" s="42"/>
      <c r="K574" s="42"/>
      <c r="L574" s="46"/>
      <c r="M574" s="222"/>
      <c r="N574" s="223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165</v>
      </c>
      <c r="AU574" s="19" t="s">
        <v>81</v>
      </c>
    </row>
    <row r="575" s="13" customFormat="1">
      <c r="A575" s="13"/>
      <c r="B575" s="224"/>
      <c r="C575" s="225"/>
      <c r="D575" s="226" t="s">
        <v>167</v>
      </c>
      <c r="E575" s="227" t="s">
        <v>19</v>
      </c>
      <c r="F575" s="228" t="s">
        <v>3513</v>
      </c>
      <c r="G575" s="225"/>
      <c r="H575" s="229">
        <v>11.6</v>
      </c>
      <c r="I575" s="230"/>
      <c r="J575" s="225"/>
      <c r="K575" s="225"/>
      <c r="L575" s="231"/>
      <c r="M575" s="232"/>
      <c r="N575" s="233"/>
      <c r="O575" s="233"/>
      <c r="P575" s="233"/>
      <c r="Q575" s="233"/>
      <c r="R575" s="233"/>
      <c r="S575" s="233"/>
      <c r="T575" s="23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35" t="s">
        <v>167</v>
      </c>
      <c r="AU575" s="235" t="s">
        <v>81</v>
      </c>
      <c r="AV575" s="13" t="s">
        <v>81</v>
      </c>
      <c r="AW575" s="13" t="s">
        <v>33</v>
      </c>
      <c r="AX575" s="13" t="s">
        <v>71</v>
      </c>
      <c r="AY575" s="235" t="s">
        <v>155</v>
      </c>
    </row>
    <row r="576" s="14" customFormat="1">
      <c r="A576" s="14"/>
      <c r="B576" s="236"/>
      <c r="C576" s="237"/>
      <c r="D576" s="226" t="s">
        <v>167</v>
      </c>
      <c r="E576" s="238" t="s">
        <v>19</v>
      </c>
      <c r="F576" s="239" t="s">
        <v>177</v>
      </c>
      <c r="G576" s="237"/>
      <c r="H576" s="240">
        <v>11.6</v>
      </c>
      <c r="I576" s="241"/>
      <c r="J576" s="237"/>
      <c r="K576" s="237"/>
      <c r="L576" s="242"/>
      <c r="M576" s="243"/>
      <c r="N576" s="244"/>
      <c r="O576" s="244"/>
      <c r="P576" s="244"/>
      <c r="Q576" s="244"/>
      <c r="R576" s="244"/>
      <c r="S576" s="244"/>
      <c r="T576" s="24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46" t="s">
        <v>167</v>
      </c>
      <c r="AU576" s="246" t="s">
        <v>81</v>
      </c>
      <c r="AV576" s="14" t="s">
        <v>163</v>
      </c>
      <c r="AW576" s="14" t="s">
        <v>33</v>
      </c>
      <c r="AX576" s="14" t="s">
        <v>79</v>
      </c>
      <c r="AY576" s="246" t="s">
        <v>155</v>
      </c>
    </row>
    <row r="577" s="2" customFormat="1" ht="16.5" customHeight="1">
      <c r="A577" s="40"/>
      <c r="B577" s="41"/>
      <c r="C577" s="206" t="s">
        <v>821</v>
      </c>
      <c r="D577" s="206" t="s">
        <v>158</v>
      </c>
      <c r="E577" s="207" t="s">
        <v>2692</v>
      </c>
      <c r="F577" s="208" t="s">
        <v>2693</v>
      </c>
      <c r="G577" s="209" t="s">
        <v>338</v>
      </c>
      <c r="H577" s="210">
        <v>40.240000000000002</v>
      </c>
      <c r="I577" s="211"/>
      <c r="J577" s="212">
        <f>ROUND(I577*H577,2)</f>
        <v>0</v>
      </c>
      <c r="K577" s="208" t="s">
        <v>162</v>
      </c>
      <c r="L577" s="46"/>
      <c r="M577" s="213" t="s">
        <v>19</v>
      </c>
      <c r="N577" s="214" t="s">
        <v>42</v>
      </c>
      <c r="O577" s="86"/>
      <c r="P577" s="215">
        <f>O577*H577</f>
        <v>0</v>
      </c>
      <c r="Q577" s="215">
        <v>0</v>
      </c>
      <c r="R577" s="215">
        <f>Q577*H577</f>
        <v>0</v>
      </c>
      <c r="S577" s="215">
        <v>0.0017700000000000001</v>
      </c>
      <c r="T577" s="216">
        <f>S577*H577</f>
        <v>0.071224800000000005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17" t="s">
        <v>163</v>
      </c>
      <c r="AT577" s="217" t="s">
        <v>158</v>
      </c>
      <c r="AU577" s="217" t="s">
        <v>81</v>
      </c>
      <c r="AY577" s="19" t="s">
        <v>155</v>
      </c>
      <c r="BE577" s="218">
        <f>IF(N577="základní",J577,0)</f>
        <v>0</v>
      </c>
      <c r="BF577" s="218">
        <f>IF(N577="snížená",J577,0)</f>
        <v>0</v>
      </c>
      <c r="BG577" s="218">
        <f>IF(N577="zákl. přenesená",J577,0)</f>
        <v>0</v>
      </c>
      <c r="BH577" s="218">
        <f>IF(N577="sníž. přenesená",J577,0)</f>
        <v>0</v>
      </c>
      <c r="BI577" s="218">
        <f>IF(N577="nulová",J577,0)</f>
        <v>0</v>
      </c>
      <c r="BJ577" s="19" t="s">
        <v>79</v>
      </c>
      <c r="BK577" s="218">
        <f>ROUND(I577*H577,2)</f>
        <v>0</v>
      </c>
      <c r="BL577" s="19" t="s">
        <v>163</v>
      </c>
      <c r="BM577" s="217" t="s">
        <v>3514</v>
      </c>
    </row>
    <row r="578" s="2" customFormat="1">
      <c r="A578" s="40"/>
      <c r="B578" s="41"/>
      <c r="C578" s="42"/>
      <c r="D578" s="219" t="s">
        <v>165</v>
      </c>
      <c r="E578" s="42"/>
      <c r="F578" s="220" t="s">
        <v>2695</v>
      </c>
      <c r="G578" s="42"/>
      <c r="H578" s="42"/>
      <c r="I578" s="221"/>
      <c r="J578" s="42"/>
      <c r="K578" s="42"/>
      <c r="L578" s="46"/>
      <c r="M578" s="222"/>
      <c r="N578" s="223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165</v>
      </c>
      <c r="AU578" s="19" t="s">
        <v>81</v>
      </c>
    </row>
    <row r="579" s="13" customFormat="1">
      <c r="A579" s="13"/>
      <c r="B579" s="224"/>
      <c r="C579" s="225"/>
      <c r="D579" s="226" t="s">
        <v>167</v>
      </c>
      <c r="E579" s="227" t="s">
        <v>19</v>
      </c>
      <c r="F579" s="228" t="s">
        <v>3515</v>
      </c>
      <c r="G579" s="225"/>
      <c r="H579" s="229">
        <v>40.240000000000002</v>
      </c>
      <c r="I579" s="230"/>
      <c r="J579" s="225"/>
      <c r="K579" s="225"/>
      <c r="L579" s="231"/>
      <c r="M579" s="232"/>
      <c r="N579" s="233"/>
      <c r="O579" s="233"/>
      <c r="P579" s="233"/>
      <c r="Q579" s="233"/>
      <c r="R579" s="233"/>
      <c r="S579" s="233"/>
      <c r="T579" s="234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35" t="s">
        <v>167</v>
      </c>
      <c r="AU579" s="235" t="s">
        <v>81</v>
      </c>
      <c r="AV579" s="13" t="s">
        <v>81</v>
      </c>
      <c r="AW579" s="13" t="s">
        <v>33</v>
      </c>
      <c r="AX579" s="13" t="s">
        <v>71</v>
      </c>
      <c r="AY579" s="235" t="s">
        <v>155</v>
      </c>
    </row>
    <row r="580" s="14" customFormat="1">
      <c r="A580" s="14"/>
      <c r="B580" s="236"/>
      <c r="C580" s="237"/>
      <c r="D580" s="226" t="s">
        <v>167</v>
      </c>
      <c r="E580" s="238" t="s">
        <v>19</v>
      </c>
      <c r="F580" s="239" t="s">
        <v>177</v>
      </c>
      <c r="G580" s="237"/>
      <c r="H580" s="240">
        <v>40.240000000000002</v>
      </c>
      <c r="I580" s="241"/>
      <c r="J580" s="237"/>
      <c r="K580" s="237"/>
      <c r="L580" s="242"/>
      <c r="M580" s="243"/>
      <c r="N580" s="244"/>
      <c r="O580" s="244"/>
      <c r="P580" s="244"/>
      <c r="Q580" s="244"/>
      <c r="R580" s="244"/>
      <c r="S580" s="244"/>
      <c r="T580" s="245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46" t="s">
        <v>167</v>
      </c>
      <c r="AU580" s="246" t="s">
        <v>81</v>
      </c>
      <c r="AV580" s="14" t="s">
        <v>163</v>
      </c>
      <c r="AW580" s="14" t="s">
        <v>33</v>
      </c>
      <c r="AX580" s="14" t="s">
        <v>79</v>
      </c>
      <c r="AY580" s="246" t="s">
        <v>155</v>
      </c>
    </row>
    <row r="581" s="2" customFormat="1" ht="16.5" customHeight="1">
      <c r="A581" s="40"/>
      <c r="B581" s="41"/>
      <c r="C581" s="206" t="s">
        <v>831</v>
      </c>
      <c r="D581" s="206" t="s">
        <v>158</v>
      </c>
      <c r="E581" s="207" t="s">
        <v>3516</v>
      </c>
      <c r="F581" s="208" t="s">
        <v>3517</v>
      </c>
      <c r="G581" s="209" t="s">
        <v>338</v>
      </c>
      <c r="H581" s="210">
        <v>40.240000000000002</v>
      </c>
      <c r="I581" s="211"/>
      <c r="J581" s="212">
        <f>ROUND(I581*H581,2)</f>
        <v>0</v>
      </c>
      <c r="K581" s="208" t="s">
        <v>162</v>
      </c>
      <c r="L581" s="46"/>
      <c r="M581" s="213" t="s">
        <v>19</v>
      </c>
      <c r="N581" s="214" t="s">
        <v>42</v>
      </c>
      <c r="O581" s="86"/>
      <c r="P581" s="215">
        <f>O581*H581</f>
        <v>0</v>
      </c>
      <c r="Q581" s="215">
        <v>0</v>
      </c>
      <c r="R581" s="215">
        <f>Q581*H581</f>
        <v>0</v>
      </c>
      <c r="S581" s="215">
        <v>0.00175</v>
      </c>
      <c r="T581" s="216">
        <f>S581*H581</f>
        <v>0.07042000000000001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17" t="s">
        <v>163</v>
      </c>
      <c r="AT581" s="217" t="s">
        <v>158</v>
      </c>
      <c r="AU581" s="217" t="s">
        <v>81</v>
      </c>
      <c r="AY581" s="19" t="s">
        <v>155</v>
      </c>
      <c r="BE581" s="218">
        <f>IF(N581="základní",J581,0)</f>
        <v>0</v>
      </c>
      <c r="BF581" s="218">
        <f>IF(N581="snížená",J581,0)</f>
        <v>0</v>
      </c>
      <c r="BG581" s="218">
        <f>IF(N581="zákl. přenesená",J581,0)</f>
        <v>0</v>
      </c>
      <c r="BH581" s="218">
        <f>IF(N581="sníž. přenesená",J581,0)</f>
        <v>0</v>
      </c>
      <c r="BI581" s="218">
        <f>IF(N581="nulová",J581,0)</f>
        <v>0</v>
      </c>
      <c r="BJ581" s="19" t="s">
        <v>79</v>
      </c>
      <c r="BK581" s="218">
        <f>ROUND(I581*H581,2)</f>
        <v>0</v>
      </c>
      <c r="BL581" s="19" t="s">
        <v>163</v>
      </c>
      <c r="BM581" s="217" t="s">
        <v>3518</v>
      </c>
    </row>
    <row r="582" s="2" customFormat="1">
      <c r="A582" s="40"/>
      <c r="B582" s="41"/>
      <c r="C582" s="42"/>
      <c r="D582" s="219" t="s">
        <v>165</v>
      </c>
      <c r="E582" s="42"/>
      <c r="F582" s="220" t="s">
        <v>3519</v>
      </c>
      <c r="G582" s="42"/>
      <c r="H582" s="42"/>
      <c r="I582" s="221"/>
      <c r="J582" s="42"/>
      <c r="K582" s="42"/>
      <c r="L582" s="46"/>
      <c r="M582" s="222"/>
      <c r="N582" s="223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165</v>
      </c>
      <c r="AU582" s="19" t="s">
        <v>81</v>
      </c>
    </row>
    <row r="583" s="13" customFormat="1">
      <c r="A583" s="13"/>
      <c r="B583" s="224"/>
      <c r="C583" s="225"/>
      <c r="D583" s="226" t="s">
        <v>167</v>
      </c>
      <c r="E583" s="227" t="s">
        <v>19</v>
      </c>
      <c r="F583" s="228" t="s">
        <v>3520</v>
      </c>
      <c r="G583" s="225"/>
      <c r="H583" s="229">
        <v>40.240000000000002</v>
      </c>
      <c r="I583" s="230"/>
      <c r="J583" s="225"/>
      <c r="K583" s="225"/>
      <c r="L583" s="231"/>
      <c r="M583" s="232"/>
      <c r="N583" s="233"/>
      <c r="O583" s="233"/>
      <c r="P583" s="233"/>
      <c r="Q583" s="233"/>
      <c r="R583" s="233"/>
      <c r="S583" s="233"/>
      <c r="T583" s="234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35" t="s">
        <v>167</v>
      </c>
      <c r="AU583" s="235" t="s">
        <v>81</v>
      </c>
      <c r="AV583" s="13" t="s">
        <v>81</v>
      </c>
      <c r="AW583" s="13" t="s">
        <v>33</v>
      </c>
      <c r="AX583" s="13" t="s">
        <v>71</v>
      </c>
      <c r="AY583" s="235" t="s">
        <v>155</v>
      </c>
    </row>
    <row r="584" s="14" customFormat="1">
      <c r="A584" s="14"/>
      <c r="B584" s="236"/>
      <c r="C584" s="237"/>
      <c r="D584" s="226" t="s">
        <v>167</v>
      </c>
      <c r="E584" s="238" t="s">
        <v>19</v>
      </c>
      <c r="F584" s="239" t="s">
        <v>177</v>
      </c>
      <c r="G584" s="237"/>
      <c r="H584" s="240">
        <v>40.240000000000002</v>
      </c>
      <c r="I584" s="241"/>
      <c r="J584" s="237"/>
      <c r="K584" s="237"/>
      <c r="L584" s="242"/>
      <c r="M584" s="243"/>
      <c r="N584" s="244"/>
      <c r="O584" s="244"/>
      <c r="P584" s="244"/>
      <c r="Q584" s="244"/>
      <c r="R584" s="244"/>
      <c r="S584" s="244"/>
      <c r="T584" s="24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46" t="s">
        <v>167</v>
      </c>
      <c r="AU584" s="246" t="s">
        <v>81</v>
      </c>
      <c r="AV584" s="14" t="s">
        <v>163</v>
      </c>
      <c r="AW584" s="14" t="s">
        <v>33</v>
      </c>
      <c r="AX584" s="14" t="s">
        <v>79</v>
      </c>
      <c r="AY584" s="246" t="s">
        <v>155</v>
      </c>
    </row>
    <row r="585" s="2" customFormat="1" ht="16.5" customHeight="1">
      <c r="A585" s="40"/>
      <c r="B585" s="41"/>
      <c r="C585" s="206" t="s">
        <v>837</v>
      </c>
      <c r="D585" s="206" t="s">
        <v>158</v>
      </c>
      <c r="E585" s="207" t="s">
        <v>2712</v>
      </c>
      <c r="F585" s="208" t="s">
        <v>2713</v>
      </c>
      <c r="G585" s="209" t="s">
        <v>338</v>
      </c>
      <c r="H585" s="210">
        <v>40.240000000000002</v>
      </c>
      <c r="I585" s="211"/>
      <c r="J585" s="212">
        <f>ROUND(I585*H585,2)</f>
        <v>0</v>
      </c>
      <c r="K585" s="208" t="s">
        <v>162</v>
      </c>
      <c r="L585" s="46"/>
      <c r="M585" s="213" t="s">
        <v>19</v>
      </c>
      <c r="N585" s="214" t="s">
        <v>42</v>
      </c>
      <c r="O585" s="86"/>
      <c r="P585" s="215">
        <f>O585*H585</f>
        <v>0</v>
      </c>
      <c r="Q585" s="215">
        <v>0</v>
      </c>
      <c r="R585" s="215">
        <f>Q585*H585</f>
        <v>0</v>
      </c>
      <c r="S585" s="215">
        <v>0.0025999999999999999</v>
      </c>
      <c r="T585" s="216">
        <f>S585*H585</f>
        <v>0.104624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17" t="s">
        <v>163</v>
      </c>
      <c r="AT585" s="217" t="s">
        <v>158</v>
      </c>
      <c r="AU585" s="217" t="s">
        <v>81</v>
      </c>
      <c r="AY585" s="19" t="s">
        <v>155</v>
      </c>
      <c r="BE585" s="218">
        <f>IF(N585="základní",J585,0)</f>
        <v>0</v>
      </c>
      <c r="BF585" s="218">
        <f>IF(N585="snížená",J585,0)</f>
        <v>0</v>
      </c>
      <c r="BG585" s="218">
        <f>IF(N585="zákl. přenesená",J585,0)</f>
        <v>0</v>
      </c>
      <c r="BH585" s="218">
        <f>IF(N585="sníž. přenesená",J585,0)</f>
        <v>0</v>
      </c>
      <c r="BI585" s="218">
        <f>IF(N585="nulová",J585,0)</f>
        <v>0</v>
      </c>
      <c r="BJ585" s="19" t="s">
        <v>79</v>
      </c>
      <c r="BK585" s="218">
        <f>ROUND(I585*H585,2)</f>
        <v>0</v>
      </c>
      <c r="BL585" s="19" t="s">
        <v>163</v>
      </c>
      <c r="BM585" s="217" t="s">
        <v>3521</v>
      </c>
    </row>
    <row r="586" s="2" customFormat="1">
      <c r="A586" s="40"/>
      <c r="B586" s="41"/>
      <c r="C586" s="42"/>
      <c r="D586" s="219" t="s">
        <v>165</v>
      </c>
      <c r="E586" s="42"/>
      <c r="F586" s="220" t="s">
        <v>2715</v>
      </c>
      <c r="G586" s="42"/>
      <c r="H586" s="42"/>
      <c r="I586" s="221"/>
      <c r="J586" s="42"/>
      <c r="K586" s="42"/>
      <c r="L586" s="46"/>
      <c r="M586" s="222"/>
      <c r="N586" s="223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165</v>
      </c>
      <c r="AU586" s="19" t="s">
        <v>81</v>
      </c>
    </row>
    <row r="587" s="13" customFormat="1">
      <c r="A587" s="13"/>
      <c r="B587" s="224"/>
      <c r="C587" s="225"/>
      <c r="D587" s="226" t="s">
        <v>167</v>
      </c>
      <c r="E587" s="227" t="s">
        <v>19</v>
      </c>
      <c r="F587" s="228" t="s">
        <v>3515</v>
      </c>
      <c r="G587" s="225"/>
      <c r="H587" s="229">
        <v>40.240000000000002</v>
      </c>
      <c r="I587" s="230"/>
      <c r="J587" s="225"/>
      <c r="K587" s="225"/>
      <c r="L587" s="231"/>
      <c r="M587" s="232"/>
      <c r="N587" s="233"/>
      <c r="O587" s="233"/>
      <c r="P587" s="233"/>
      <c r="Q587" s="233"/>
      <c r="R587" s="233"/>
      <c r="S587" s="233"/>
      <c r="T587" s="234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35" t="s">
        <v>167</v>
      </c>
      <c r="AU587" s="235" t="s">
        <v>81</v>
      </c>
      <c r="AV587" s="13" t="s">
        <v>81</v>
      </c>
      <c r="AW587" s="13" t="s">
        <v>33</v>
      </c>
      <c r="AX587" s="13" t="s">
        <v>71</v>
      </c>
      <c r="AY587" s="235" t="s">
        <v>155</v>
      </c>
    </row>
    <row r="588" s="14" customFormat="1">
      <c r="A588" s="14"/>
      <c r="B588" s="236"/>
      <c r="C588" s="237"/>
      <c r="D588" s="226" t="s">
        <v>167</v>
      </c>
      <c r="E588" s="238" t="s">
        <v>19</v>
      </c>
      <c r="F588" s="239" t="s">
        <v>177</v>
      </c>
      <c r="G588" s="237"/>
      <c r="H588" s="240">
        <v>40.240000000000002</v>
      </c>
      <c r="I588" s="241"/>
      <c r="J588" s="237"/>
      <c r="K588" s="237"/>
      <c r="L588" s="242"/>
      <c r="M588" s="243"/>
      <c r="N588" s="244"/>
      <c r="O588" s="244"/>
      <c r="P588" s="244"/>
      <c r="Q588" s="244"/>
      <c r="R588" s="244"/>
      <c r="S588" s="244"/>
      <c r="T588" s="245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46" t="s">
        <v>167</v>
      </c>
      <c r="AU588" s="246" t="s">
        <v>81</v>
      </c>
      <c r="AV588" s="14" t="s">
        <v>163</v>
      </c>
      <c r="AW588" s="14" t="s">
        <v>33</v>
      </c>
      <c r="AX588" s="14" t="s">
        <v>79</v>
      </c>
      <c r="AY588" s="246" t="s">
        <v>155</v>
      </c>
    </row>
    <row r="589" s="2" customFormat="1" ht="16.5" customHeight="1">
      <c r="A589" s="40"/>
      <c r="B589" s="41"/>
      <c r="C589" s="206" t="s">
        <v>841</v>
      </c>
      <c r="D589" s="206" t="s">
        <v>158</v>
      </c>
      <c r="E589" s="207" t="s">
        <v>2716</v>
      </c>
      <c r="F589" s="208" t="s">
        <v>2717</v>
      </c>
      <c r="G589" s="209" t="s">
        <v>338</v>
      </c>
      <c r="H589" s="210">
        <v>12</v>
      </c>
      <c r="I589" s="211"/>
      <c r="J589" s="212">
        <f>ROUND(I589*H589,2)</f>
        <v>0</v>
      </c>
      <c r="K589" s="208" t="s">
        <v>162</v>
      </c>
      <c r="L589" s="46"/>
      <c r="M589" s="213" t="s">
        <v>19</v>
      </c>
      <c r="N589" s="214" t="s">
        <v>42</v>
      </c>
      <c r="O589" s="86"/>
      <c r="P589" s="215">
        <f>O589*H589</f>
        <v>0</v>
      </c>
      <c r="Q589" s="215">
        <v>0</v>
      </c>
      <c r="R589" s="215">
        <f>Q589*H589</f>
        <v>0</v>
      </c>
      <c r="S589" s="215">
        <v>0.0039399999999999999</v>
      </c>
      <c r="T589" s="216">
        <f>S589*H589</f>
        <v>0.047280000000000003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17" t="s">
        <v>163</v>
      </c>
      <c r="AT589" s="217" t="s">
        <v>158</v>
      </c>
      <c r="AU589" s="217" t="s">
        <v>81</v>
      </c>
      <c r="AY589" s="19" t="s">
        <v>155</v>
      </c>
      <c r="BE589" s="218">
        <f>IF(N589="základní",J589,0)</f>
        <v>0</v>
      </c>
      <c r="BF589" s="218">
        <f>IF(N589="snížená",J589,0)</f>
        <v>0</v>
      </c>
      <c r="BG589" s="218">
        <f>IF(N589="zákl. přenesená",J589,0)</f>
        <v>0</v>
      </c>
      <c r="BH589" s="218">
        <f>IF(N589="sníž. přenesená",J589,0)</f>
        <v>0</v>
      </c>
      <c r="BI589" s="218">
        <f>IF(N589="nulová",J589,0)</f>
        <v>0</v>
      </c>
      <c r="BJ589" s="19" t="s">
        <v>79</v>
      </c>
      <c r="BK589" s="218">
        <f>ROUND(I589*H589,2)</f>
        <v>0</v>
      </c>
      <c r="BL589" s="19" t="s">
        <v>163</v>
      </c>
      <c r="BM589" s="217" t="s">
        <v>3522</v>
      </c>
    </row>
    <row r="590" s="2" customFormat="1">
      <c r="A590" s="40"/>
      <c r="B590" s="41"/>
      <c r="C590" s="42"/>
      <c r="D590" s="219" t="s">
        <v>165</v>
      </c>
      <c r="E590" s="42"/>
      <c r="F590" s="220" t="s">
        <v>2719</v>
      </c>
      <c r="G590" s="42"/>
      <c r="H590" s="42"/>
      <c r="I590" s="221"/>
      <c r="J590" s="42"/>
      <c r="K590" s="42"/>
      <c r="L590" s="46"/>
      <c r="M590" s="222"/>
      <c r="N590" s="223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165</v>
      </c>
      <c r="AU590" s="19" t="s">
        <v>81</v>
      </c>
    </row>
    <row r="591" s="13" customFormat="1">
      <c r="A591" s="13"/>
      <c r="B591" s="224"/>
      <c r="C591" s="225"/>
      <c r="D591" s="226" t="s">
        <v>167</v>
      </c>
      <c r="E591" s="227" t="s">
        <v>19</v>
      </c>
      <c r="F591" s="228" t="s">
        <v>3523</v>
      </c>
      <c r="G591" s="225"/>
      <c r="H591" s="229">
        <v>12</v>
      </c>
      <c r="I591" s="230"/>
      <c r="J591" s="225"/>
      <c r="K591" s="225"/>
      <c r="L591" s="231"/>
      <c r="M591" s="232"/>
      <c r="N591" s="233"/>
      <c r="O591" s="233"/>
      <c r="P591" s="233"/>
      <c r="Q591" s="233"/>
      <c r="R591" s="233"/>
      <c r="S591" s="233"/>
      <c r="T591" s="23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35" t="s">
        <v>167</v>
      </c>
      <c r="AU591" s="235" t="s">
        <v>81</v>
      </c>
      <c r="AV591" s="13" t="s">
        <v>81</v>
      </c>
      <c r="AW591" s="13" t="s">
        <v>33</v>
      </c>
      <c r="AX591" s="13" t="s">
        <v>71</v>
      </c>
      <c r="AY591" s="235" t="s">
        <v>155</v>
      </c>
    </row>
    <row r="592" s="14" customFormat="1">
      <c r="A592" s="14"/>
      <c r="B592" s="236"/>
      <c r="C592" s="237"/>
      <c r="D592" s="226" t="s">
        <v>167</v>
      </c>
      <c r="E592" s="238" t="s">
        <v>19</v>
      </c>
      <c r="F592" s="239" t="s">
        <v>177</v>
      </c>
      <c r="G592" s="237"/>
      <c r="H592" s="240">
        <v>12</v>
      </c>
      <c r="I592" s="241"/>
      <c r="J592" s="237"/>
      <c r="K592" s="237"/>
      <c r="L592" s="242"/>
      <c r="M592" s="243"/>
      <c r="N592" s="244"/>
      <c r="O592" s="244"/>
      <c r="P592" s="244"/>
      <c r="Q592" s="244"/>
      <c r="R592" s="244"/>
      <c r="S592" s="244"/>
      <c r="T592" s="24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46" t="s">
        <v>167</v>
      </c>
      <c r="AU592" s="246" t="s">
        <v>81</v>
      </c>
      <c r="AV592" s="14" t="s">
        <v>163</v>
      </c>
      <c r="AW592" s="14" t="s">
        <v>33</v>
      </c>
      <c r="AX592" s="14" t="s">
        <v>79</v>
      </c>
      <c r="AY592" s="246" t="s">
        <v>155</v>
      </c>
    </row>
    <row r="593" s="2" customFormat="1" ht="16.5" customHeight="1">
      <c r="A593" s="40"/>
      <c r="B593" s="41"/>
      <c r="C593" s="206" t="s">
        <v>845</v>
      </c>
      <c r="D593" s="206" t="s">
        <v>158</v>
      </c>
      <c r="E593" s="207" t="s">
        <v>3524</v>
      </c>
      <c r="F593" s="208" t="s">
        <v>3525</v>
      </c>
      <c r="G593" s="209" t="s">
        <v>338</v>
      </c>
      <c r="H593" s="210">
        <v>40.240000000000002</v>
      </c>
      <c r="I593" s="211"/>
      <c r="J593" s="212">
        <f>ROUND(I593*H593,2)</f>
        <v>0</v>
      </c>
      <c r="K593" s="208" t="s">
        <v>162</v>
      </c>
      <c r="L593" s="46"/>
      <c r="M593" s="213" t="s">
        <v>19</v>
      </c>
      <c r="N593" s="214" t="s">
        <v>42</v>
      </c>
      <c r="O593" s="86"/>
      <c r="P593" s="215">
        <f>O593*H593</f>
        <v>0</v>
      </c>
      <c r="Q593" s="215">
        <v>0</v>
      </c>
      <c r="R593" s="215">
        <f>Q593*H593</f>
        <v>0</v>
      </c>
      <c r="S593" s="215">
        <v>0.002</v>
      </c>
      <c r="T593" s="216">
        <f>S593*H593</f>
        <v>0.08048000000000001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17" t="s">
        <v>163</v>
      </c>
      <c r="AT593" s="217" t="s">
        <v>158</v>
      </c>
      <c r="AU593" s="217" t="s">
        <v>81</v>
      </c>
      <c r="AY593" s="19" t="s">
        <v>155</v>
      </c>
      <c r="BE593" s="218">
        <f>IF(N593="základní",J593,0)</f>
        <v>0</v>
      </c>
      <c r="BF593" s="218">
        <f>IF(N593="snížená",J593,0)</f>
        <v>0</v>
      </c>
      <c r="BG593" s="218">
        <f>IF(N593="zákl. přenesená",J593,0)</f>
        <v>0</v>
      </c>
      <c r="BH593" s="218">
        <f>IF(N593="sníž. přenesená",J593,0)</f>
        <v>0</v>
      </c>
      <c r="BI593" s="218">
        <f>IF(N593="nulová",J593,0)</f>
        <v>0</v>
      </c>
      <c r="BJ593" s="19" t="s">
        <v>79</v>
      </c>
      <c r="BK593" s="218">
        <f>ROUND(I593*H593,2)</f>
        <v>0</v>
      </c>
      <c r="BL593" s="19" t="s">
        <v>163</v>
      </c>
      <c r="BM593" s="217" t="s">
        <v>3526</v>
      </c>
    </row>
    <row r="594" s="2" customFormat="1">
      <c r="A594" s="40"/>
      <c r="B594" s="41"/>
      <c r="C594" s="42"/>
      <c r="D594" s="219" t="s">
        <v>165</v>
      </c>
      <c r="E594" s="42"/>
      <c r="F594" s="220" t="s">
        <v>3527</v>
      </c>
      <c r="G594" s="42"/>
      <c r="H594" s="42"/>
      <c r="I594" s="221"/>
      <c r="J594" s="42"/>
      <c r="K594" s="42"/>
      <c r="L594" s="46"/>
      <c r="M594" s="222"/>
      <c r="N594" s="223"/>
      <c r="O594" s="86"/>
      <c r="P594" s="86"/>
      <c r="Q594" s="86"/>
      <c r="R594" s="86"/>
      <c r="S594" s="86"/>
      <c r="T594" s="87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165</v>
      </c>
      <c r="AU594" s="19" t="s">
        <v>81</v>
      </c>
    </row>
    <row r="595" s="13" customFormat="1">
      <c r="A595" s="13"/>
      <c r="B595" s="224"/>
      <c r="C595" s="225"/>
      <c r="D595" s="226" t="s">
        <v>167</v>
      </c>
      <c r="E595" s="227" t="s">
        <v>19</v>
      </c>
      <c r="F595" s="228" t="s">
        <v>3515</v>
      </c>
      <c r="G595" s="225"/>
      <c r="H595" s="229">
        <v>40.240000000000002</v>
      </c>
      <c r="I595" s="230"/>
      <c r="J595" s="225"/>
      <c r="K595" s="225"/>
      <c r="L595" s="231"/>
      <c r="M595" s="232"/>
      <c r="N595" s="233"/>
      <c r="O595" s="233"/>
      <c r="P595" s="233"/>
      <c r="Q595" s="233"/>
      <c r="R595" s="233"/>
      <c r="S595" s="233"/>
      <c r="T595" s="234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35" t="s">
        <v>167</v>
      </c>
      <c r="AU595" s="235" t="s">
        <v>81</v>
      </c>
      <c r="AV595" s="13" t="s">
        <v>81</v>
      </c>
      <c r="AW595" s="13" t="s">
        <v>33</v>
      </c>
      <c r="AX595" s="13" t="s">
        <v>71</v>
      </c>
      <c r="AY595" s="235" t="s">
        <v>155</v>
      </c>
    </row>
    <row r="596" s="14" customFormat="1">
      <c r="A596" s="14"/>
      <c r="B596" s="236"/>
      <c r="C596" s="237"/>
      <c r="D596" s="226" t="s">
        <v>167</v>
      </c>
      <c r="E596" s="238" t="s">
        <v>19</v>
      </c>
      <c r="F596" s="239" t="s">
        <v>177</v>
      </c>
      <c r="G596" s="237"/>
      <c r="H596" s="240">
        <v>40.240000000000002</v>
      </c>
      <c r="I596" s="241"/>
      <c r="J596" s="237"/>
      <c r="K596" s="237"/>
      <c r="L596" s="242"/>
      <c r="M596" s="243"/>
      <c r="N596" s="244"/>
      <c r="O596" s="244"/>
      <c r="P596" s="244"/>
      <c r="Q596" s="244"/>
      <c r="R596" s="244"/>
      <c r="S596" s="244"/>
      <c r="T596" s="245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46" t="s">
        <v>167</v>
      </c>
      <c r="AU596" s="246" t="s">
        <v>81</v>
      </c>
      <c r="AV596" s="14" t="s">
        <v>163</v>
      </c>
      <c r="AW596" s="14" t="s">
        <v>33</v>
      </c>
      <c r="AX596" s="14" t="s">
        <v>79</v>
      </c>
      <c r="AY596" s="246" t="s">
        <v>155</v>
      </c>
    </row>
    <row r="597" s="2" customFormat="1" ht="16.5" customHeight="1">
      <c r="A597" s="40"/>
      <c r="B597" s="41"/>
      <c r="C597" s="206" t="s">
        <v>854</v>
      </c>
      <c r="D597" s="206" t="s">
        <v>158</v>
      </c>
      <c r="E597" s="207" t="s">
        <v>3528</v>
      </c>
      <c r="F597" s="208" t="s">
        <v>3529</v>
      </c>
      <c r="G597" s="209" t="s">
        <v>264</v>
      </c>
      <c r="H597" s="210">
        <v>233.392</v>
      </c>
      <c r="I597" s="211"/>
      <c r="J597" s="212">
        <f>ROUND(I597*H597,2)</f>
        <v>0</v>
      </c>
      <c r="K597" s="208" t="s">
        <v>162</v>
      </c>
      <c r="L597" s="46"/>
      <c r="M597" s="213" t="s">
        <v>19</v>
      </c>
      <c r="N597" s="214" t="s">
        <v>42</v>
      </c>
      <c r="O597" s="86"/>
      <c r="P597" s="215">
        <f>O597*H597</f>
        <v>0</v>
      </c>
      <c r="Q597" s="215">
        <v>0</v>
      </c>
      <c r="R597" s="215">
        <f>Q597*H597</f>
        <v>0</v>
      </c>
      <c r="S597" s="215">
        <v>0.0070000000000000001</v>
      </c>
      <c r="T597" s="216">
        <f>S597*H597</f>
        <v>1.6337440000000001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17" t="s">
        <v>163</v>
      </c>
      <c r="AT597" s="217" t="s">
        <v>158</v>
      </c>
      <c r="AU597" s="217" t="s">
        <v>81</v>
      </c>
      <c r="AY597" s="19" t="s">
        <v>155</v>
      </c>
      <c r="BE597" s="218">
        <f>IF(N597="základní",J597,0)</f>
        <v>0</v>
      </c>
      <c r="BF597" s="218">
        <f>IF(N597="snížená",J597,0)</f>
        <v>0</v>
      </c>
      <c r="BG597" s="218">
        <f>IF(N597="zákl. přenesená",J597,0)</f>
        <v>0</v>
      </c>
      <c r="BH597" s="218">
        <f>IF(N597="sníž. přenesená",J597,0)</f>
        <v>0</v>
      </c>
      <c r="BI597" s="218">
        <f>IF(N597="nulová",J597,0)</f>
        <v>0</v>
      </c>
      <c r="BJ597" s="19" t="s">
        <v>79</v>
      </c>
      <c r="BK597" s="218">
        <f>ROUND(I597*H597,2)</f>
        <v>0</v>
      </c>
      <c r="BL597" s="19" t="s">
        <v>163</v>
      </c>
      <c r="BM597" s="217" t="s">
        <v>3530</v>
      </c>
    </row>
    <row r="598" s="2" customFormat="1">
      <c r="A598" s="40"/>
      <c r="B598" s="41"/>
      <c r="C598" s="42"/>
      <c r="D598" s="219" t="s">
        <v>165</v>
      </c>
      <c r="E598" s="42"/>
      <c r="F598" s="220" t="s">
        <v>3531</v>
      </c>
      <c r="G598" s="42"/>
      <c r="H598" s="42"/>
      <c r="I598" s="221"/>
      <c r="J598" s="42"/>
      <c r="K598" s="42"/>
      <c r="L598" s="46"/>
      <c r="M598" s="222"/>
      <c r="N598" s="223"/>
      <c r="O598" s="86"/>
      <c r="P598" s="86"/>
      <c r="Q598" s="86"/>
      <c r="R598" s="86"/>
      <c r="S598" s="86"/>
      <c r="T598" s="87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165</v>
      </c>
      <c r="AU598" s="19" t="s">
        <v>81</v>
      </c>
    </row>
    <row r="599" s="13" customFormat="1">
      <c r="A599" s="13"/>
      <c r="B599" s="224"/>
      <c r="C599" s="225"/>
      <c r="D599" s="226" t="s">
        <v>167</v>
      </c>
      <c r="E599" s="227" t="s">
        <v>19</v>
      </c>
      <c r="F599" s="228" t="s">
        <v>3532</v>
      </c>
      <c r="G599" s="225"/>
      <c r="H599" s="229">
        <v>233.392</v>
      </c>
      <c r="I599" s="230"/>
      <c r="J599" s="225"/>
      <c r="K599" s="225"/>
      <c r="L599" s="231"/>
      <c r="M599" s="232"/>
      <c r="N599" s="233"/>
      <c r="O599" s="233"/>
      <c r="P599" s="233"/>
      <c r="Q599" s="233"/>
      <c r="R599" s="233"/>
      <c r="S599" s="233"/>
      <c r="T599" s="234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35" t="s">
        <v>167</v>
      </c>
      <c r="AU599" s="235" t="s">
        <v>81</v>
      </c>
      <c r="AV599" s="13" t="s">
        <v>81</v>
      </c>
      <c r="AW599" s="13" t="s">
        <v>33</v>
      </c>
      <c r="AX599" s="13" t="s">
        <v>71</v>
      </c>
      <c r="AY599" s="235" t="s">
        <v>155</v>
      </c>
    </row>
    <row r="600" s="14" customFormat="1">
      <c r="A600" s="14"/>
      <c r="B600" s="236"/>
      <c r="C600" s="237"/>
      <c r="D600" s="226" t="s">
        <v>167</v>
      </c>
      <c r="E600" s="238" t="s">
        <v>19</v>
      </c>
      <c r="F600" s="239" t="s">
        <v>177</v>
      </c>
      <c r="G600" s="237"/>
      <c r="H600" s="240">
        <v>233.392</v>
      </c>
      <c r="I600" s="241"/>
      <c r="J600" s="237"/>
      <c r="K600" s="237"/>
      <c r="L600" s="242"/>
      <c r="M600" s="243"/>
      <c r="N600" s="244"/>
      <c r="O600" s="244"/>
      <c r="P600" s="244"/>
      <c r="Q600" s="244"/>
      <c r="R600" s="244"/>
      <c r="S600" s="244"/>
      <c r="T600" s="24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46" t="s">
        <v>167</v>
      </c>
      <c r="AU600" s="246" t="s">
        <v>81</v>
      </c>
      <c r="AV600" s="14" t="s">
        <v>163</v>
      </c>
      <c r="AW600" s="14" t="s">
        <v>33</v>
      </c>
      <c r="AX600" s="14" t="s">
        <v>79</v>
      </c>
      <c r="AY600" s="246" t="s">
        <v>155</v>
      </c>
    </row>
    <row r="601" s="2" customFormat="1" ht="21.75" customHeight="1">
      <c r="A601" s="40"/>
      <c r="B601" s="41"/>
      <c r="C601" s="206" t="s">
        <v>859</v>
      </c>
      <c r="D601" s="206" t="s">
        <v>158</v>
      </c>
      <c r="E601" s="207" t="s">
        <v>3533</v>
      </c>
      <c r="F601" s="208" t="s">
        <v>3534</v>
      </c>
      <c r="G601" s="209" t="s">
        <v>258</v>
      </c>
      <c r="H601" s="210">
        <v>6</v>
      </c>
      <c r="I601" s="211"/>
      <c r="J601" s="212">
        <f>ROUND(I601*H601,2)</f>
        <v>0</v>
      </c>
      <c r="K601" s="208" t="s">
        <v>162</v>
      </c>
      <c r="L601" s="46"/>
      <c r="M601" s="213" t="s">
        <v>19</v>
      </c>
      <c r="N601" s="214" t="s">
        <v>42</v>
      </c>
      <c r="O601" s="86"/>
      <c r="P601" s="215">
        <f>O601*H601</f>
        <v>0</v>
      </c>
      <c r="Q601" s="215">
        <v>0</v>
      </c>
      <c r="R601" s="215">
        <f>Q601*H601</f>
        <v>0</v>
      </c>
      <c r="S601" s="215">
        <v>0.0074999999999999997</v>
      </c>
      <c r="T601" s="216">
        <f>S601*H601</f>
        <v>0.044999999999999998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17" t="s">
        <v>163</v>
      </c>
      <c r="AT601" s="217" t="s">
        <v>158</v>
      </c>
      <c r="AU601" s="217" t="s">
        <v>81</v>
      </c>
      <c r="AY601" s="19" t="s">
        <v>155</v>
      </c>
      <c r="BE601" s="218">
        <f>IF(N601="základní",J601,0)</f>
        <v>0</v>
      </c>
      <c r="BF601" s="218">
        <f>IF(N601="snížená",J601,0)</f>
        <v>0</v>
      </c>
      <c r="BG601" s="218">
        <f>IF(N601="zákl. přenesená",J601,0)</f>
        <v>0</v>
      </c>
      <c r="BH601" s="218">
        <f>IF(N601="sníž. přenesená",J601,0)</f>
        <v>0</v>
      </c>
      <c r="BI601" s="218">
        <f>IF(N601="nulová",J601,0)</f>
        <v>0</v>
      </c>
      <c r="BJ601" s="19" t="s">
        <v>79</v>
      </c>
      <c r="BK601" s="218">
        <f>ROUND(I601*H601,2)</f>
        <v>0</v>
      </c>
      <c r="BL601" s="19" t="s">
        <v>163</v>
      </c>
      <c r="BM601" s="217" t="s">
        <v>3535</v>
      </c>
    </row>
    <row r="602" s="2" customFormat="1">
      <c r="A602" s="40"/>
      <c r="B602" s="41"/>
      <c r="C602" s="42"/>
      <c r="D602" s="219" t="s">
        <v>165</v>
      </c>
      <c r="E602" s="42"/>
      <c r="F602" s="220" t="s">
        <v>3536</v>
      </c>
      <c r="G602" s="42"/>
      <c r="H602" s="42"/>
      <c r="I602" s="221"/>
      <c r="J602" s="42"/>
      <c r="K602" s="42"/>
      <c r="L602" s="46"/>
      <c r="M602" s="222"/>
      <c r="N602" s="223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165</v>
      </c>
      <c r="AU602" s="19" t="s">
        <v>81</v>
      </c>
    </row>
    <row r="603" s="13" customFormat="1">
      <c r="A603" s="13"/>
      <c r="B603" s="224"/>
      <c r="C603" s="225"/>
      <c r="D603" s="226" t="s">
        <v>167</v>
      </c>
      <c r="E603" s="227" t="s">
        <v>19</v>
      </c>
      <c r="F603" s="228" t="s">
        <v>3537</v>
      </c>
      <c r="G603" s="225"/>
      <c r="H603" s="229">
        <v>3</v>
      </c>
      <c r="I603" s="230"/>
      <c r="J603" s="225"/>
      <c r="K603" s="225"/>
      <c r="L603" s="231"/>
      <c r="M603" s="232"/>
      <c r="N603" s="233"/>
      <c r="O603" s="233"/>
      <c r="P603" s="233"/>
      <c r="Q603" s="233"/>
      <c r="R603" s="233"/>
      <c r="S603" s="233"/>
      <c r="T603" s="23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35" t="s">
        <v>167</v>
      </c>
      <c r="AU603" s="235" t="s">
        <v>81</v>
      </c>
      <c r="AV603" s="13" t="s">
        <v>81</v>
      </c>
      <c r="AW603" s="13" t="s">
        <v>33</v>
      </c>
      <c r="AX603" s="13" t="s">
        <v>71</v>
      </c>
      <c r="AY603" s="235" t="s">
        <v>155</v>
      </c>
    </row>
    <row r="604" s="13" customFormat="1">
      <c r="A604" s="13"/>
      <c r="B604" s="224"/>
      <c r="C604" s="225"/>
      <c r="D604" s="226" t="s">
        <v>167</v>
      </c>
      <c r="E604" s="227" t="s">
        <v>19</v>
      </c>
      <c r="F604" s="228" t="s">
        <v>3538</v>
      </c>
      <c r="G604" s="225"/>
      <c r="H604" s="229">
        <v>2</v>
      </c>
      <c r="I604" s="230"/>
      <c r="J604" s="225"/>
      <c r="K604" s="225"/>
      <c r="L604" s="231"/>
      <c r="M604" s="232"/>
      <c r="N604" s="233"/>
      <c r="O604" s="233"/>
      <c r="P604" s="233"/>
      <c r="Q604" s="233"/>
      <c r="R604" s="233"/>
      <c r="S604" s="233"/>
      <c r="T604" s="234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5" t="s">
        <v>167</v>
      </c>
      <c r="AU604" s="235" t="s">
        <v>81</v>
      </c>
      <c r="AV604" s="13" t="s">
        <v>81</v>
      </c>
      <c r="AW604" s="13" t="s">
        <v>33</v>
      </c>
      <c r="AX604" s="13" t="s">
        <v>71</v>
      </c>
      <c r="AY604" s="235" t="s">
        <v>155</v>
      </c>
    </row>
    <row r="605" s="13" customFormat="1">
      <c r="A605" s="13"/>
      <c r="B605" s="224"/>
      <c r="C605" s="225"/>
      <c r="D605" s="226" t="s">
        <v>167</v>
      </c>
      <c r="E605" s="227" t="s">
        <v>19</v>
      </c>
      <c r="F605" s="228" t="s">
        <v>3539</v>
      </c>
      <c r="G605" s="225"/>
      <c r="H605" s="229">
        <v>1</v>
      </c>
      <c r="I605" s="230"/>
      <c r="J605" s="225"/>
      <c r="K605" s="225"/>
      <c r="L605" s="231"/>
      <c r="M605" s="232"/>
      <c r="N605" s="233"/>
      <c r="O605" s="233"/>
      <c r="P605" s="233"/>
      <c r="Q605" s="233"/>
      <c r="R605" s="233"/>
      <c r="S605" s="233"/>
      <c r="T605" s="23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5" t="s">
        <v>167</v>
      </c>
      <c r="AU605" s="235" t="s">
        <v>81</v>
      </c>
      <c r="AV605" s="13" t="s">
        <v>81</v>
      </c>
      <c r="AW605" s="13" t="s">
        <v>33</v>
      </c>
      <c r="AX605" s="13" t="s">
        <v>71</v>
      </c>
      <c r="AY605" s="235" t="s">
        <v>155</v>
      </c>
    </row>
    <row r="606" s="14" customFormat="1">
      <c r="A606" s="14"/>
      <c r="B606" s="236"/>
      <c r="C606" s="237"/>
      <c r="D606" s="226" t="s">
        <v>167</v>
      </c>
      <c r="E606" s="238" t="s">
        <v>19</v>
      </c>
      <c r="F606" s="239" t="s">
        <v>177</v>
      </c>
      <c r="G606" s="237"/>
      <c r="H606" s="240">
        <v>6</v>
      </c>
      <c r="I606" s="241"/>
      <c r="J606" s="237"/>
      <c r="K606" s="237"/>
      <c r="L606" s="242"/>
      <c r="M606" s="243"/>
      <c r="N606" s="244"/>
      <c r="O606" s="244"/>
      <c r="P606" s="244"/>
      <c r="Q606" s="244"/>
      <c r="R606" s="244"/>
      <c r="S606" s="244"/>
      <c r="T606" s="245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46" t="s">
        <v>167</v>
      </c>
      <c r="AU606" s="246" t="s">
        <v>81</v>
      </c>
      <c r="AV606" s="14" t="s">
        <v>163</v>
      </c>
      <c r="AW606" s="14" t="s">
        <v>33</v>
      </c>
      <c r="AX606" s="14" t="s">
        <v>79</v>
      </c>
      <c r="AY606" s="246" t="s">
        <v>155</v>
      </c>
    </row>
    <row r="607" s="2" customFormat="1" ht="21.75" customHeight="1">
      <c r="A607" s="40"/>
      <c r="B607" s="41"/>
      <c r="C607" s="206" t="s">
        <v>864</v>
      </c>
      <c r="D607" s="206" t="s">
        <v>158</v>
      </c>
      <c r="E607" s="207" t="s">
        <v>3540</v>
      </c>
      <c r="F607" s="208" t="s">
        <v>3541</v>
      </c>
      <c r="G607" s="209" t="s">
        <v>338</v>
      </c>
      <c r="H607" s="210">
        <v>9</v>
      </c>
      <c r="I607" s="211"/>
      <c r="J607" s="212">
        <f>ROUND(I607*H607,2)</f>
        <v>0</v>
      </c>
      <c r="K607" s="208" t="s">
        <v>162</v>
      </c>
      <c r="L607" s="46"/>
      <c r="M607" s="213" t="s">
        <v>19</v>
      </c>
      <c r="N607" s="214" t="s">
        <v>42</v>
      </c>
      <c r="O607" s="86"/>
      <c r="P607" s="215">
        <f>O607*H607</f>
        <v>0</v>
      </c>
      <c r="Q607" s="215">
        <v>0</v>
      </c>
      <c r="R607" s="215">
        <f>Q607*H607</f>
        <v>0</v>
      </c>
      <c r="S607" s="215">
        <v>0.0050000000000000001</v>
      </c>
      <c r="T607" s="216">
        <f>S607*H607</f>
        <v>0.044999999999999998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17" t="s">
        <v>163</v>
      </c>
      <c r="AT607" s="217" t="s">
        <v>158</v>
      </c>
      <c r="AU607" s="217" t="s">
        <v>81</v>
      </c>
      <c r="AY607" s="19" t="s">
        <v>155</v>
      </c>
      <c r="BE607" s="218">
        <f>IF(N607="základní",J607,0)</f>
        <v>0</v>
      </c>
      <c r="BF607" s="218">
        <f>IF(N607="snížená",J607,0)</f>
        <v>0</v>
      </c>
      <c r="BG607" s="218">
        <f>IF(N607="zákl. přenesená",J607,0)</f>
        <v>0</v>
      </c>
      <c r="BH607" s="218">
        <f>IF(N607="sníž. přenesená",J607,0)</f>
        <v>0</v>
      </c>
      <c r="BI607" s="218">
        <f>IF(N607="nulová",J607,0)</f>
        <v>0</v>
      </c>
      <c r="BJ607" s="19" t="s">
        <v>79</v>
      </c>
      <c r="BK607" s="218">
        <f>ROUND(I607*H607,2)</f>
        <v>0</v>
      </c>
      <c r="BL607" s="19" t="s">
        <v>163</v>
      </c>
      <c r="BM607" s="217" t="s">
        <v>3542</v>
      </c>
    </row>
    <row r="608" s="2" customFormat="1">
      <c r="A608" s="40"/>
      <c r="B608" s="41"/>
      <c r="C608" s="42"/>
      <c r="D608" s="219" t="s">
        <v>165</v>
      </c>
      <c r="E608" s="42"/>
      <c r="F608" s="220" t="s">
        <v>3543</v>
      </c>
      <c r="G608" s="42"/>
      <c r="H608" s="42"/>
      <c r="I608" s="221"/>
      <c r="J608" s="42"/>
      <c r="K608" s="42"/>
      <c r="L608" s="46"/>
      <c r="M608" s="222"/>
      <c r="N608" s="223"/>
      <c r="O608" s="86"/>
      <c r="P608" s="86"/>
      <c r="Q608" s="86"/>
      <c r="R608" s="86"/>
      <c r="S608" s="86"/>
      <c r="T608" s="87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165</v>
      </c>
      <c r="AU608" s="19" t="s">
        <v>81</v>
      </c>
    </row>
    <row r="609" s="13" customFormat="1">
      <c r="A609" s="13"/>
      <c r="B609" s="224"/>
      <c r="C609" s="225"/>
      <c r="D609" s="226" t="s">
        <v>167</v>
      </c>
      <c r="E609" s="227" t="s">
        <v>19</v>
      </c>
      <c r="F609" s="228" t="s">
        <v>3544</v>
      </c>
      <c r="G609" s="225"/>
      <c r="H609" s="229">
        <v>7.5</v>
      </c>
      <c r="I609" s="230"/>
      <c r="J609" s="225"/>
      <c r="K609" s="225"/>
      <c r="L609" s="231"/>
      <c r="M609" s="232"/>
      <c r="N609" s="233"/>
      <c r="O609" s="233"/>
      <c r="P609" s="233"/>
      <c r="Q609" s="233"/>
      <c r="R609" s="233"/>
      <c r="S609" s="233"/>
      <c r="T609" s="23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35" t="s">
        <v>167</v>
      </c>
      <c r="AU609" s="235" t="s">
        <v>81</v>
      </c>
      <c r="AV609" s="13" t="s">
        <v>81</v>
      </c>
      <c r="AW609" s="13" t="s">
        <v>33</v>
      </c>
      <c r="AX609" s="13" t="s">
        <v>71</v>
      </c>
      <c r="AY609" s="235" t="s">
        <v>155</v>
      </c>
    </row>
    <row r="610" s="13" customFormat="1">
      <c r="A610" s="13"/>
      <c r="B610" s="224"/>
      <c r="C610" s="225"/>
      <c r="D610" s="226" t="s">
        <v>167</v>
      </c>
      <c r="E610" s="227" t="s">
        <v>19</v>
      </c>
      <c r="F610" s="228" t="s">
        <v>3545</v>
      </c>
      <c r="G610" s="225"/>
      <c r="H610" s="229">
        <v>1</v>
      </c>
      <c r="I610" s="230"/>
      <c r="J610" s="225"/>
      <c r="K610" s="225"/>
      <c r="L610" s="231"/>
      <c r="M610" s="232"/>
      <c r="N610" s="233"/>
      <c r="O610" s="233"/>
      <c r="P610" s="233"/>
      <c r="Q610" s="233"/>
      <c r="R610" s="233"/>
      <c r="S610" s="233"/>
      <c r="T610" s="234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35" t="s">
        <v>167</v>
      </c>
      <c r="AU610" s="235" t="s">
        <v>81</v>
      </c>
      <c r="AV610" s="13" t="s">
        <v>81</v>
      </c>
      <c r="AW610" s="13" t="s">
        <v>33</v>
      </c>
      <c r="AX610" s="13" t="s">
        <v>71</v>
      </c>
      <c r="AY610" s="235" t="s">
        <v>155</v>
      </c>
    </row>
    <row r="611" s="13" customFormat="1">
      <c r="A611" s="13"/>
      <c r="B611" s="224"/>
      <c r="C611" s="225"/>
      <c r="D611" s="226" t="s">
        <v>167</v>
      </c>
      <c r="E611" s="227" t="s">
        <v>19</v>
      </c>
      <c r="F611" s="228" t="s">
        <v>3546</v>
      </c>
      <c r="G611" s="225"/>
      <c r="H611" s="229">
        <v>0.5</v>
      </c>
      <c r="I611" s="230"/>
      <c r="J611" s="225"/>
      <c r="K611" s="225"/>
      <c r="L611" s="231"/>
      <c r="M611" s="232"/>
      <c r="N611" s="233"/>
      <c r="O611" s="233"/>
      <c r="P611" s="233"/>
      <c r="Q611" s="233"/>
      <c r="R611" s="233"/>
      <c r="S611" s="233"/>
      <c r="T611" s="23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35" t="s">
        <v>167</v>
      </c>
      <c r="AU611" s="235" t="s">
        <v>81</v>
      </c>
      <c r="AV611" s="13" t="s">
        <v>81</v>
      </c>
      <c r="AW611" s="13" t="s">
        <v>33</v>
      </c>
      <c r="AX611" s="13" t="s">
        <v>71</v>
      </c>
      <c r="AY611" s="235" t="s">
        <v>155</v>
      </c>
    </row>
    <row r="612" s="14" customFormat="1">
      <c r="A612" s="14"/>
      <c r="B612" s="236"/>
      <c r="C612" s="237"/>
      <c r="D612" s="226" t="s">
        <v>167</v>
      </c>
      <c r="E612" s="238" t="s">
        <v>19</v>
      </c>
      <c r="F612" s="239" t="s">
        <v>177</v>
      </c>
      <c r="G612" s="237"/>
      <c r="H612" s="240">
        <v>9</v>
      </c>
      <c r="I612" s="241"/>
      <c r="J612" s="237"/>
      <c r="K612" s="237"/>
      <c r="L612" s="242"/>
      <c r="M612" s="243"/>
      <c r="N612" s="244"/>
      <c r="O612" s="244"/>
      <c r="P612" s="244"/>
      <c r="Q612" s="244"/>
      <c r="R612" s="244"/>
      <c r="S612" s="244"/>
      <c r="T612" s="245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46" t="s">
        <v>167</v>
      </c>
      <c r="AU612" s="246" t="s">
        <v>81</v>
      </c>
      <c r="AV612" s="14" t="s">
        <v>163</v>
      </c>
      <c r="AW612" s="14" t="s">
        <v>33</v>
      </c>
      <c r="AX612" s="14" t="s">
        <v>79</v>
      </c>
      <c r="AY612" s="246" t="s">
        <v>155</v>
      </c>
    </row>
    <row r="613" s="2" customFormat="1" ht="16.5" customHeight="1">
      <c r="A613" s="40"/>
      <c r="B613" s="41"/>
      <c r="C613" s="206" t="s">
        <v>869</v>
      </c>
      <c r="D613" s="206" t="s">
        <v>158</v>
      </c>
      <c r="E613" s="207" t="s">
        <v>3547</v>
      </c>
      <c r="F613" s="208" t="s">
        <v>3548</v>
      </c>
      <c r="G613" s="209" t="s">
        <v>258</v>
      </c>
      <c r="H613" s="210">
        <v>1</v>
      </c>
      <c r="I613" s="211"/>
      <c r="J613" s="212">
        <f>ROUND(I613*H613,2)</f>
        <v>0</v>
      </c>
      <c r="K613" s="208" t="s">
        <v>162</v>
      </c>
      <c r="L613" s="46"/>
      <c r="M613" s="213" t="s">
        <v>19</v>
      </c>
      <c r="N613" s="214" t="s">
        <v>42</v>
      </c>
      <c r="O613" s="86"/>
      <c r="P613" s="215">
        <f>O613*H613</f>
        <v>0</v>
      </c>
      <c r="Q613" s="215">
        <v>0</v>
      </c>
      <c r="R613" s="215">
        <f>Q613*H613</f>
        <v>0</v>
      </c>
      <c r="S613" s="215">
        <v>0.016</v>
      </c>
      <c r="T613" s="216">
        <f>S613*H613</f>
        <v>0.016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17" t="s">
        <v>163</v>
      </c>
      <c r="AT613" s="217" t="s">
        <v>158</v>
      </c>
      <c r="AU613" s="217" t="s">
        <v>81</v>
      </c>
      <c r="AY613" s="19" t="s">
        <v>155</v>
      </c>
      <c r="BE613" s="218">
        <f>IF(N613="základní",J613,0)</f>
        <v>0</v>
      </c>
      <c r="BF613" s="218">
        <f>IF(N613="snížená",J613,0)</f>
        <v>0</v>
      </c>
      <c r="BG613" s="218">
        <f>IF(N613="zákl. přenesená",J613,0)</f>
        <v>0</v>
      </c>
      <c r="BH613" s="218">
        <f>IF(N613="sníž. přenesená",J613,0)</f>
        <v>0</v>
      </c>
      <c r="BI613" s="218">
        <f>IF(N613="nulová",J613,0)</f>
        <v>0</v>
      </c>
      <c r="BJ613" s="19" t="s">
        <v>79</v>
      </c>
      <c r="BK613" s="218">
        <f>ROUND(I613*H613,2)</f>
        <v>0</v>
      </c>
      <c r="BL613" s="19" t="s">
        <v>163</v>
      </c>
      <c r="BM613" s="217" t="s">
        <v>3549</v>
      </c>
    </row>
    <row r="614" s="2" customFormat="1">
      <c r="A614" s="40"/>
      <c r="B614" s="41"/>
      <c r="C614" s="42"/>
      <c r="D614" s="219" t="s">
        <v>165</v>
      </c>
      <c r="E614" s="42"/>
      <c r="F614" s="220" t="s">
        <v>3550</v>
      </c>
      <c r="G614" s="42"/>
      <c r="H614" s="42"/>
      <c r="I614" s="221"/>
      <c r="J614" s="42"/>
      <c r="K614" s="42"/>
      <c r="L614" s="46"/>
      <c r="M614" s="222"/>
      <c r="N614" s="223"/>
      <c r="O614" s="86"/>
      <c r="P614" s="86"/>
      <c r="Q614" s="86"/>
      <c r="R614" s="86"/>
      <c r="S614" s="86"/>
      <c r="T614" s="87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165</v>
      </c>
      <c r="AU614" s="19" t="s">
        <v>81</v>
      </c>
    </row>
    <row r="615" s="13" customFormat="1">
      <c r="A615" s="13"/>
      <c r="B615" s="224"/>
      <c r="C615" s="225"/>
      <c r="D615" s="226" t="s">
        <v>167</v>
      </c>
      <c r="E615" s="227" t="s">
        <v>19</v>
      </c>
      <c r="F615" s="228" t="s">
        <v>3551</v>
      </c>
      <c r="G615" s="225"/>
      <c r="H615" s="229">
        <v>1</v>
      </c>
      <c r="I615" s="230"/>
      <c r="J615" s="225"/>
      <c r="K615" s="225"/>
      <c r="L615" s="231"/>
      <c r="M615" s="232"/>
      <c r="N615" s="233"/>
      <c r="O615" s="233"/>
      <c r="P615" s="233"/>
      <c r="Q615" s="233"/>
      <c r="R615" s="233"/>
      <c r="S615" s="233"/>
      <c r="T615" s="234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35" t="s">
        <v>167</v>
      </c>
      <c r="AU615" s="235" t="s">
        <v>81</v>
      </c>
      <c r="AV615" s="13" t="s">
        <v>81</v>
      </c>
      <c r="AW615" s="13" t="s">
        <v>33</v>
      </c>
      <c r="AX615" s="13" t="s">
        <v>71</v>
      </c>
      <c r="AY615" s="235" t="s">
        <v>155</v>
      </c>
    </row>
    <row r="616" s="14" customFormat="1">
      <c r="A616" s="14"/>
      <c r="B616" s="236"/>
      <c r="C616" s="237"/>
      <c r="D616" s="226" t="s">
        <v>167</v>
      </c>
      <c r="E616" s="238" t="s">
        <v>19</v>
      </c>
      <c r="F616" s="239" t="s">
        <v>177</v>
      </c>
      <c r="G616" s="237"/>
      <c r="H616" s="240">
        <v>1</v>
      </c>
      <c r="I616" s="241"/>
      <c r="J616" s="237"/>
      <c r="K616" s="237"/>
      <c r="L616" s="242"/>
      <c r="M616" s="243"/>
      <c r="N616" s="244"/>
      <c r="O616" s="244"/>
      <c r="P616" s="244"/>
      <c r="Q616" s="244"/>
      <c r="R616" s="244"/>
      <c r="S616" s="244"/>
      <c r="T616" s="245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46" t="s">
        <v>167</v>
      </c>
      <c r="AU616" s="246" t="s">
        <v>81</v>
      </c>
      <c r="AV616" s="14" t="s">
        <v>163</v>
      </c>
      <c r="AW616" s="14" t="s">
        <v>33</v>
      </c>
      <c r="AX616" s="14" t="s">
        <v>79</v>
      </c>
      <c r="AY616" s="246" t="s">
        <v>155</v>
      </c>
    </row>
    <row r="617" s="2" customFormat="1" ht="16.5" customHeight="1">
      <c r="A617" s="40"/>
      <c r="B617" s="41"/>
      <c r="C617" s="206" t="s">
        <v>873</v>
      </c>
      <c r="D617" s="206" t="s">
        <v>158</v>
      </c>
      <c r="E617" s="207" t="s">
        <v>3552</v>
      </c>
      <c r="F617" s="208" t="s">
        <v>3553</v>
      </c>
      <c r="G617" s="209" t="s">
        <v>258</v>
      </c>
      <c r="H617" s="210">
        <v>2</v>
      </c>
      <c r="I617" s="211"/>
      <c r="J617" s="212">
        <f>ROUND(I617*H617,2)</f>
        <v>0</v>
      </c>
      <c r="K617" s="208" t="s">
        <v>162</v>
      </c>
      <c r="L617" s="46"/>
      <c r="M617" s="213" t="s">
        <v>19</v>
      </c>
      <c r="N617" s="214" t="s">
        <v>42</v>
      </c>
      <c r="O617" s="86"/>
      <c r="P617" s="215">
        <f>O617*H617</f>
        <v>0</v>
      </c>
      <c r="Q617" s="215">
        <v>0</v>
      </c>
      <c r="R617" s="215">
        <f>Q617*H617</f>
        <v>0</v>
      </c>
      <c r="S617" s="215">
        <v>0.0030000000000000001</v>
      </c>
      <c r="T617" s="216">
        <f>S617*H617</f>
        <v>0.0060000000000000001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17" t="s">
        <v>163</v>
      </c>
      <c r="AT617" s="217" t="s">
        <v>158</v>
      </c>
      <c r="AU617" s="217" t="s">
        <v>81</v>
      </c>
      <c r="AY617" s="19" t="s">
        <v>155</v>
      </c>
      <c r="BE617" s="218">
        <f>IF(N617="základní",J617,0)</f>
        <v>0</v>
      </c>
      <c r="BF617" s="218">
        <f>IF(N617="snížená",J617,0)</f>
        <v>0</v>
      </c>
      <c r="BG617" s="218">
        <f>IF(N617="zákl. přenesená",J617,0)</f>
        <v>0</v>
      </c>
      <c r="BH617" s="218">
        <f>IF(N617="sníž. přenesená",J617,0)</f>
        <v>0</v>
      </c>
      <c r="BI617" s="218">
        <f>IF(N617="nulová",J617,0)</f>
        <v>0</v>
      </c>
      <c r="BJ617" s="19" t="s">
        <v>79</v>
      </c>
      <c r="BK617" s="218">
        <f>ROUND(I617*H617,2)</f>
        <v>0</v>
      </c>
      <c r="BL617" s="19" t="s">
        <v>163</v>
      </c>
      <c r="BM617" s="217" t="s">
        <v>3554</v>
      </c>
    </row>
    <row r="618" s="2" customFormat="1">
      <c r="A618" s="40"/>
      <c r="B618" s="41"/>
      <c r="C618" s="42"/>
      <c r="D618" s="219" t="s">
        <v>165</v>
      </c>
      <c r="E618" s="42"/>
      <c r="F618" s="220" t="s">
        <v>3555</v>
      </c>
      <c r="G618" s="42"/>
      <c r="H618" s="42"/>
      <c r="I618" s="221"/>
      <c r="J618" s="42"/>
      <c r="K618" s="42"/>
      <c r="L618" s="46"/>
      <c r="M618" s="222"/>
      <c r="N618" s="223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165</v>
      </c>
      <c r="AU618" s="19" t="s">
        <v>81</v>
      </c>
    </row>
    <row r="619" s="13" customFormat="1">
      <c r="A619" s="13"/>
      <c r="B619" s="224"/>
      <c r="C619" s="225"/>
      <c r="D619" s="226" t="s">
        <v>167</v>
      </c>
      <c r="E619" s="227" t="s">
        <v>19</v>
      </c>
      <c r="F619" s="228" t="s">
        <v>3556</v>
      </c>
      <c r="G619" s="225"/>
      <c r="H619" s="229">
        <v>1</v>
      </c>
      <c r="I619" s="230"/>
      <c r="J619" s="225"/>
      <c r="K619" s="225"/>
      <c r="L619" s="231"/>
      <c r="M619" s="232"/>
      <c r="N619" s="233"/>
      <c r="O619" s="233"/>
      <c r="P619" s="233"/>
      <c r="Q619" s="233"/>
      <c r="R619" s="233"/>
      <c r="S619" s="233"/>
      <c r="T619" s="23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5" t="s">
        <v>167</v>
      </c>
      <c r="AU619" s="235" t="s">
        <v>81</v>
      </c>
      <c r="AV619" s="13" t="s">
        <v>81</v>
      </c>
      <c r="AW619" s="13" t="s">
        <v>33</v>
      </c>
      <c r="AX619" s="13" t="s">
        <v>71</v>
      </c>
      <c r="AY619" s="235" t="s">
        <v>155</v>
      </c>
    </row>
    <row r="620" s="13" customFormat="1">
      <c r="A620" s="13"/>
      <c r="B620" s="224"/>
      <c r="C620" s="225"/>
      <c r="D620" s="226" t="s">
        <v>167</v>
      </c>
      <c r="E620" s="227" t="s">
        <v>19</v>
      </c>
      <c r="F620" s="228" t="s">
        <v>3557</v>
      </c>
      <c r="G620" s="225"/>
      <c r="H620" s="229">
        <v>1</v>
      </c>
      <c r="I620" s="230"/>
      <c r="J620" s="225"/>
      <c r="K620" s="225"/>
      <c r="L620" s="231"/>
      <c r="M620" s="232"/>
      <c r="N620" s="233"/>
      <c r="O620" s="233"/>
      <c r="P620" s="233"/>
      <c r="Q620" s="233"/>
      <c r="R620" s="233"/>
      <c r="S620" s="233"/>
      <c r="T620" s="23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35" t="s">
        <v>167</v>
      </c>
      <c r="AU620" s="235" t="s">
        <v>81</v>
      </c>
      <c r="AV620" s="13" t="s">
        <v>81</v>
      </c>
      <c r="AW620" s="13" t="s">
        <v>33</v>
      </c>
      <c r="AX620" s="13" t="s">
        <v>71</v>
      </c>
      <c r="AY620" s="235" t="s">
        <v>155</v>
      </c>
    </row>
    <row r="621" s="14" customFormat="1">
      <c r="A621" s="14"/>
      <c r="B621" s="236"/>
      <c r="C621" s="237"/>
      <c r="D621" s="226" t="s">
        <v>167</v>
      </c>
      <c r="E621" s="238" t="s">
        <v>19</v>
      </c>
      <c r="F621" s="239" t="s">
        <v>177</v>
      </c>
      <c r="G621" s="237"/>
      <c r="H621" s="240">
        <v>2</v>
      </c>
      <c r="I621" s="241"/>
      <c r="J621" s="237"/>
      <c r="K621" s="237"/>
      <c r="L621" s="242"/>
      <c r="M621" s="243"/>
      <c r="N621" s="244"/>
      <c r="O621" s="244"/>
      <c r="P621" s="244"/>
      <c r="Q621" s="244"/>
      <c r="R621" s="244"/>
      <c r="S621" s="244"/>
      <c r="T621" s="245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46" t="s">
        <v>167</v>
      </c>
      <c r="AU621" s="246" t="s">
        <v>81</v>
      </c>
      <c r="AV621" s="14" t="s">
        <v>163</v>
      </c>
      <c r="AW621" s="14" t="s">
        <v>33</v>
      </c>
      <c r="AX621" s="14" t="s">
        <v>79</v>
      </c>
      <c r="AY621" s="246" t="s">
        <v>155</v>
      </c>
    </row>
    <row r="622" s="2" customFormat="1" ht="16.5" customHeight="1">
      <c r="A622" s="40"/>
      <c r="B622" s="41"/>
      <c r="C622" s="206" t="s">
        <v>879</v>
      </c>
      <c r="D622" s="206" t="s">
        <v>158</v>
      </c>
      <c r="E622" s="207" t="s">
        <v>3558</v>
      </c>
      <c r="F622" s="208" t="s">
        <v>3559</v>
      </c>
      <c r="G622" s="209" t="s">
        <v>258</v>
      </c>
      <c r="H622" s="210">
        <v>2</v>
      </c>
      <c r="I622" s="211"/>
      <c r="J622" s="212">
        <f>ROUND(I622*H622,2)</f>
        <v>0</v>
      </c>
      <c r="K622" s="208" t="s">
        <v>162</v>
      </c>
      <c r="L622" s="46"/>
      <c r="M622" s="213" t="s">
        <v>19</v>
      </c>
      <c r="N622" s="214" t="s">
        <v>42</v>
      </c>
      <c r="O622" s="86"/>
      <c r="P622" s="215">
        <f>O622*H622</f>
        <v>0</v>
      </c>
      <c r="Q622" s="215">
        <v>0</v>
      </c>
      <c r="R622" s="215">
        <f>Q622*H622</f>
        <v>0</v>
      </c>
      <c r="S622" s="215">
        <v>0.0025000000000000001</v>
      </c>
      <c r="T622" s="216">
        <f>S622*H622</f>
        <v>0.0050000000000000001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17" t="s">
        <v>163</v>
      </c>
      <c r="AT622" s="217" t="s">
        <v>158</v>
      </c>
      <c r="AU622" s="217" t="s">
        <v>81</v>
      </c>
      <c r="AY622" s="19" t="s">
        <v>155</v>
      </c>
      <c r="BE622" s="218">
        <f>IF(N622="základní",J622,0)</f>
        <v>0</v>
      </c>
      <c r="BF622" s="218">
        <f>IF(N622="snížená",J622,0)</f>
        <v>0</v>
      </c>
      <c r="BG622" s="218">
        <f>IF(N622="zákl. přenesená",J622,0)</f>
        <v>0</v>
      </c>
      <c r="BH622" s="218">
        <f>IF(N622="sníž. přenesená",J622,0)</f>
        <v>0</v>
      </c>
      <c r="BI622" s="218">
        <f>IF(N622="nulová",J622,0)</f>
        <v>0</v>
      </c>
      <c r="BJ622" s="19" t="s">
        <v>79</v>
      </c>
      <c r="BK622" s="218">
        <f>ROUND(I622*H622,2)</f>
        <v>0</v>
      </c>
      <c r="BL622" s="19" t="s">
        <v>163</v>
      </c>
      <c r="BM622" s="217" t="s">
        <v>3560</v>
      </c>
    </row>
    <row r="623" s="2" customFormat="1">
      <c r="A623" s="40"/>
      <c r="B623" s="41"/>
      <c r="C623" s="42"/>
      <c r="D623" s="219" t="s">
        <v>165</v>
      </c>
      <c r="E623" s="42"/>
      <c r="F623" s="220" t="s">
        <v>3561</v>
      </c>
      <c r="G623" s="42"/>
      <c r="H623" s="42"/>
      <c r="I623" s="221"/>
      <c r="J623" s="42"/>
      <c r="K623" s="42"/>
      <c r="L623" s="46"/>
      <c r="M623" s="222"/>
      <c r="N623" s="223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165</v>
      </c>
      <c r="AU623" s="19" t="s">
        <v>81</v>
      </c>
    </row>
    <row r="624" s="13" customFormat="1">
      <c r="A624" s="13"/>
      <c r="B624" s="224"/>
      <c r="C624" s="225"/>
      <c r="D624" s="226" t="s">
        <v>167</v>
      </c>
      <c r="E624" s="227" t="s">
        <v>19</v>
      </c>
      <c r="F624" s="228" t="s">
        <v>3562</v>
      </c>
      <c r="G624" s="225"/>
      <c r="H624" s="229">
        <v>2</v>
      </c>
      <c r="I624" s="230"/>
      <c r="J624" s="225"/>
      <c r="K624" s="225"/>
      <c r="L624" s="231"/>
      <c r="M624" s="232"/>
      <c r="N624" s="233"/>
      <c r="O624" s="233"/>
      <c r="P624" s="233"/>
      <c r="Q624" s="233"/>
      <c r="R624" s="233"/>
      <c r="S624" s="233"/>
      <c r="T624" s="23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35" t="s">
        <v>167</v>
      </c>
      <c r="AU624" s="235" t="s">
        <v>81</v>
      </c>
      <c r="AV624" s="13" t="s">
        <v>81</v>
      </c>
      <c r="AW624" s="13" t="s">
        <v>33</v>
      </c>
      <c r="AX624" s="13" t="s">
        <v>71</v>
      </c>
      <c r="AY624" s="235" t="s">
        <v>155</v>
      </c>
    </row>
    <row r="625" s="14" customFormat="1">
      <c r="A625" s="14"/>
      <c r="B625" s="236"/>
      <c r="C625" s="237"/>
      <c r="D625" s="226" t="s">
        <v>167</v>
      </c>
      <c r="E625" s="238" t="s">
        <v>19</v>
      </c>
      <c r="F625" s="239" t="s">
        <v>177</v>
      </c>
      <c r="G625" s="237"/>
      <c r="H625" s="240">
        <v>2</v>
      </c>
      <c r="I625" s="241"/>
      <c r="J625" s="237"/>
      <c r="K625" s="237"/>
      <c r="L625" s="242"/>
      <c r="M625" s="243"/>
      <c r="N625" s="244"/>
      <c r="O625" s="244"/>
      <c r="P625" s="244"/>
      <c r="Q625" s="244"/>
      <c r="R625" s="244"/>
      <c r="S625" s="244"/>
      <c r="T625" s="245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46" t="s">
        <v>167</v>
      </c>
      <c r="AU625" s="246" t="s">
        <v>81</v>
      </c>
      <c r="AV625" s="14" t="s">
        <v>163</v>
      </c>
      <c r="AW625" s="14" t="s">
        <v>33</v>
      </c>
      <c r="AX625" s="14" t="s">
        <v>79</v>
      </c>
      <c r="AY625" s="246" t="s">
        <v>155</v>
      </c>
    </row>
    <row r="626" s="2" customFormat="1" ht="16.5" customHeight="1">
      <c r="A626" s="40"/>
      <c r="B626" s="41"/>
      <c r="C626" s="206" t="s">
        <v>885</v>
      </c>
      <c r="D626" s="206" t="s">
        <v>158</v>
      </c>
      <c r="E626" s="207" t="s">
        <v>3563</v>
      </c>
      <c r="F626" s="208" t="s">
        <v>3564</v>
      </c>
      <c r="G626" s="209" t="s">
        <v>1400</v>
      </c>
      <c r="H626" s="210">
        <v>1</v>
      </c>
      <c r="I626" s="211"/>
      <c r="J626" s="212">
        <f>ROUND(I626*H626,2)</f>
        <v>0</v>
      </c>
      <c r="K626" s="208" t="s">
        <v>19</v>
      </c>
      <c r="L626" s="46"/>
      <c r="M626" s="213" t="s">
        <v>19</v>
      </c>
      <c r="N626" s="214" t="s">
        <v>42</v>
      </c>
      <c r="O626" s="86"/>
      <c r="P626" s="215">
        <f>O626*H626</f>
        <v>0</v>
      </c>
      <c r="Q626" s="215">
        <v>0</v>
      </c>
      <c r="R626" s="215">
        <f>Q626*H626</f>
        <v>0</v>
      </c>
      <c r="S626" s="215">
        <v>0</v>
      </c>
      <c r="T626" s="216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17" t="s">
        <v>163</v>
      </c>
      <c r="AT626" s="217" t="s">
        <v>158</v>
      </c>
      <c r="AU626" s="217" t="s">
        <v>81</v>
      </c>
      <c r="AY626" s="19" t="s">
        <v>155</v>
      </c>
      <c r="BE626" s="218">
        <f>IF(N626="základní",J626,0)</f>
        <v>0</v>
      </c>
      <c r="BF626" s="218">
        <f>IF(N626="snížená",J626,0)</f>
        <v>0</v>
      </c>
      <c r="BG626" s="218">
        <f>IF(N626="zákl. přenesená",J626,0)</f>
        <v>0</v>
      </c>
      <c r="BH626" s="218">
        <f>IF(N626="sníž. přenesená",J626,0)</f>
        <v>0</v>
      </c>
      <c r="BI626" s="218">
        <f>IF(N626="nulová",J626,0)</f>
        <v>0</v>
      </c>
      <c r="BJ626" s="19" t="s">
        <v>79</v>
      </c>
      <c r="BK626" s="218">
        <f>ROUND(I626*H626,2)</f>
        <v>0</v>
      </c>
      <c r="BL626" s="19" t="s">
        <v>163</v>
      </c>
      <c r="BM626" s="217" t="s">
        <v>3565</v>
      </c>
    </row>
    <row r="627" s="2" customFormat="1" ht="16.5" customHeight="1">
      <c r="A627" s="40"/>
      <c r="B627" s="41"/>
      <c r="C627" s="206" t="s">
        <v>891</v>
      </c>
      <c r="D627" s="206" t="s">
        <v>158</v>
      </c>
      <c r="E627" s="207" t="s">
        <v>1596</v>
      </c>
      <c r="F627" s="208" t="s">
        <v>1597</v>
      </c>
      <c r="G627" s="209" t="s">
        <v>264</v>
      </c>
      <c r="H627" s="210">
        <v>2.0800000000000001</v>
      </c>
      <c r="I627" s="211"/>
      <c r="J627" s="212">
        <f>ROUND(I627*H627,2)</f>
        <v>0</v>
      </c>
      <c r="K627" s="208" t="s">
        <v>162</v>
      </c>
      <c r="L627" s="46"/>
      <c r="M627" s="213" t="s">
        <v>19</v>
      </c>
      <c r="N627" s="214" t="s">
        <v>42</v>
      </c>
      <c r="O627" s="86"/>
      <c r="P627" s="215">
        <f>O627*H627</f>
        <v>0</v>
      </c>
      <c r="Q627" s="215">
        <v>0</v>
      </c>
      <c r="R627" s="215">
        <f>Q627*H627</f>
        <v>0</v>
      </c>
      <c r="S627" s="215">
        <v>0.027199999999999998</v>
      </c>
      <c r="T627" s="216">
        <f>S627*H627</f>
        <v>0.056576000000000001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17" t="s">
        <v>163</v>
      </c>
      <c r="AT627" s="217" t="s">
        <v>158</v>
      </c>
      <c r="AU627" s="217" t="s">
        <v>81</v>
      </c>
      <c r="AY627" s="19" t="s">
        <v>155</v>
      </c>
      <c r="BE627" s="218">
        <f>IF(N627="základní",J627,0)</f>
        <v>0</v>
      </c>
      <c r="BF627" s="218">
        <f>IF(N627="snížená",J627,0)</f>
        <v>0</v>
      </c>
      <c r="BG627" s="218">
        <f>IF(N627="zákl. přenesená",J627,0)</f>
        <v>0</v>
      </c>
      <c r="BH627" s="218">
        <f>IF(N627="sníž. přenesená",J627,0)</f>
        <v>0</v>
      </c>
      <c r="BI627" s="218">
        <f>IF(N627="nulová",J627,0)</f>
        <v>0</v>
      </c>
      <c r="BJ627" s="19" t="s">
        <v>79</v>
      </c>
      <c r="BK627" s="218">
        <f>ROUND(I627*H627,2)</f>
        <v>0</v>
      </c>
      <c r="BL627" s="19" t="s">
        <v>163</v>
      </c>
      <c r="BM627" s="217" t="s">
        <v>3566</v>
      </c>
    </row>
    <row r="628" s="2" customFormat="1">
      <c r="A628" s="40"/>
      <c r="B628" s="41"/>
      <c r="C628" s="42"/>
      <c r="D628" s="219" t="s">
        <v>165</v>
      </c>
      <c r="E628" s="42"/>
      <c r="F628" s="220" t="s">
        <v>1599</v>
      </c>
      <c r="G628" s="42"/>
      <c r="H628" s="42"/>
      <c r="I628" s="221"/>
      <c r="J628" s="42"/>
      <c r="K628" s="42"/>
      <c r="L628" s="46"/>
      <c r="M628" s="222"/>
      <c r="N628" s="223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165</v>
      </c>
      <c r="AU628" s="19" t="s">
        <v>81</v>
      </c>
    </row>
    <row r="629" s="13" customFormat="1">
      <c r="A629" s="13"/>
      <c r="B629" s="224"/>
      <c r="C629" s="225"/>
      <c r="D629" s="226" t="s">
        <v>167</v>
      </c>
      <c r="E629" s="227" t="s">
        <v>19</v>
      </c>
      <c r="F629" s="228" t="s">
        <v>3567</v>
      </c>
      <c r="G629" s="225"/>
      <c r="H629" s="229">
        <v>2.0800000000000001</v>
      </c>
      <c r="I629" s="230"/>
      <c r="J629" s="225"/>
      <c r="K629" s="225"/>
      <c r="L629" s="231"/>
      <c r="M629" s="232"/>
      <c r="N629" s="233"/>
      <c r="O629" s="233"/>
      <c r="P629" s="233"/>
      <c r="Q629" s="233"/>
      <c r="R629" s="233"/>
      <c r="S629" s="233"/>
      <c r="T629" s="23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35" t="s">
        <v>167</v>
      </c>
      <c r="AU629" s="235" t="s">
        <v>81</v>
      </c>
      <c r="AV629" s="13" t="s">
        <v>81</v>
      </c>
      <c r="AW629" s="13" t="s">
        <v>33</v>
      </c>
      <c r="AX629" s="13" t="s">
        <v>71</v>
      </c>
      <c r="AY629" s="235" t="s">
        <v>155</v>
      </c>
    </row>
    <row r="630" s="14" customFormat="1">
      <c r="A630" s="14"/>
      <c r="B630" s="236"/>
      <c r="C630" s="237"/>
      <c r="D630" s="226" t="s">
        <v>167</v>
      </c>
      <c r="E630" s="238" t="s">
        <v>19</v>
      </c>
      <c r="F630" s="239" t="s">
        <v>177</v>
      </c>
      <c r="G630" s="237"/>
      <c r="H630" s="240">
        <v>2.0800000000000001</v>
      </c>
      <c r="I630" s="241"/>
      <c r="J630" s="237"/>
      <c r="K630" s="237"/>
      <c r="L630" s="242"/>
      <c r="M630" s="243"/>
      <c r="N630" s="244"/>
      <c r="O630" s="244"/>
      <c r="P630" s="244"/>
      <c r="Q630" s="244"/>
      <c r="R630" s="244"/>
      <c r="S630" s="244"/>
      <c r="T630" s="245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46" t="s">
        <v>167</v>
      </c>
      <c r="AU630" s="246" t="s">
        <v>81</v>
      </c>
      <c r="AV630" s="14" t="s">
        <v>163</v>
      </c>
      <c r="AW630" s="14" t="s">
        <v>33</v>
      </c>
      <c r="AX630" s="14" t="s">
        <v>79</v>
      </c>
      <c r="AY630" s="246" t="s">
        <v>155</v>
      </c>
    </row>
    <row r="631" s="2" customFormat="1" ht="24.15" customHeight="1">
      <c r="A631" s="40"/>
      <c r="B631" s="41"/>
      <c r="C631" s="206" t="s">
        <v>898</v>
      </c>
      <c r="D631" s="206" t="s">
        <v>158</v>
      </c>
      <c r="E631" s="207" t="s">
        <v>3568</v>
      </c>
      <c r="F631" s="208" t="s">
        <v>3569</v>
      </c>
      <c r="G631" s="209" t="s">
        <v>183</v>
      </c>
      <c r="H631" s="210">
        <v>0.45000000000000001</v>
      </c>
      <c r="I631" s="211"/>
      <c r="J631" s="212">
        <f>ROUND(I631*H631,2)</f>
        <v>0</v>
      </c>
      <c r="K631" s="208" t="s">
        <v>162</v>
      </c>
      <c r="L631" s="46"/>
      <c r="M631" s="213" t="s">
        <v>19</v>
      </c>
      <c r="N631" s="214" t="s">
        <v>42</v>
      </c>
      <c r="O631" s="86"/>
      <c r="P631" s="215">
        <f>O631*H631</f>
        <v>0</v>
      </c>
      <c r="Q631" s="215">
        <v>0</v>
      </c>
      <c r="R631" s="215">
        <f>Q631*H631</f>
        <v>0</v>
      </c>
      <c r="S631" s="215">
        <v>1</v>
      </c>
      <c r="T631" s="216">
        <f>S631*H631</f>
        <v>0.45000000000000001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17" t="s">
        <v>163</v>
      </c>
      <c r="AT631" s="217" t="s">
        <v>158</v>
      </c>
      <c r="AU631" s="217" t="s">
        <v>81</v>
      </c>
      <c r="AY631" s="19" t="s">
        <v>155</v>
      </c>
      <c r="BE631" s="218">
        <f>IF(N631="základní",J631,0)</f>
        <v>0</v>
      </c>
      <c r="BF631" s="218">
        <f>IF(N631="snížená",J631,0)</f>
        <v>0</v>
      </c>
      <c r="BG631" s="218">
        <f>IF(N631="zákl. přenesená",J631,0)</f>
        <v>0</v>
      </c>
      <c r="BH631" s="218">
        <f>IF(N631="sníž. přenesená",J631,0)</f>
        <v>0</v>
      </c>
      <c r="BI631" s="218">
        <f>IF(N631="nulová",J631,0)</f>
        <v>0</v>
      </c>
      <c r="BJ631" s="19" t="s">
        <v>79</v>
      </c>
      <c r="BK631" s="218">
        <f>ROUND(I631*H631,2)</f>
        <v>0</v>
      </c>
      <c r="BL631" s="19" t="s">
        <v>163</v>
      </c>
      <c r="BM631" s="217" t="s">
        <v>3570</v>
      </c>
    </row>
    <row r="632" s="2" customFormat="1">
      <c r="A632" s="40"/>
      <c r="B632" s="41"/>
      <c r="C632" s="42"/>
      <c r="D632" s="219" t="s">
        <v>165</v>
      </c>
      <c r="E632" s="42"/>
      <c r="F632" s="220" t="s">
        <v>3571</v>
      </c>
      <c r="G632" s="42"/>
      <c r="H632" s="42"/>
      <c r="I632" s="221"/>
      <c r="J632" s="42"/>
      <c r="K632" s="42"/>
      <c r="L632" s="46"/>
      <c r="M632" s="222"/>
      <c r="N632" s="223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165</v>
      </c>
      <c r="AU632" s="19" t="s">
        <v>81</v>
      </c>
    </row>
    <row r="633" s="15" customFormat="1">
      <c r="A633" s="15"/>
      <c r="B633" s="247"/>
      <c r="C633" s="248"/>
      <c r="D633" s="226" t="s">
        <v>167</v>
      </c>
      <c r="E633" s="249" t="s">
        <v>19</v>
      </c>
      <c r="F633" s="250" t="s">
        <v>3572</v>
      </c>
      <c r="G633" s="248"/>
      <c r="H633" s="249" t="s">
        <v>19</v>
      </c>
      <c r="I633" s="251"/>
      <c r="J633" s="248"/>
      <c r="K633" s="248"/>
      <c r="L633" s="252"/>
      <c r="M633" s="253"/>
      <c r="N633" s="254"/>
      <c r="O633" s="254"/>
      <c r="P633" s="254"/>
      <c r="Q633" s="254"/>
      <c r="R633" s="254"/>
      <c r="S633" s="254"/>
      <c r="T633" s="25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56" t="s">
        <v>167</v>
      </c>
      <c r="AU633" s="256" t="s">
        <v>81</v>
      </c>
      <c r="AV633" s="15" t="s">
        <v>79</v>
      </c>
      <c r="AW633" s="15" t="s">
        <v>33</v>
      </c>
      <c r="AX633" s="15" t="s">
        <v>71</v>
      </c>
      <c r="AY633" s="256" t="s">
        <v>155</v>
      </c>
    </row>
    <row r="634" s="13" customFormat="1">
      <c r="A634" s="13"/>
      <c r="B634" s="224"/>
      <c r="C634" s="225"/>
      <c r="D634" s="226" t="s">
        <v>167</v>
      </c>
      <c r="E634" s="227" t="s">
        <v>19</v>
      </c>
      <c r="F634" s="228" t="s">
        <v>3573</v>
      </c>
      <c r="G634" s="225"/>
      <c r="H634" s="229">
        <v>0.45000000000000001</v>
      </c>
      <c r="I634" s="230"/>
      <c r="J634" s="225"/>
      <c r="K634" s="225"/>
      <c r="L634" s="231"/>
      <c r="M634" s="232"/>
      <c r="N634" s="233"/>
      <c r="O634" s="233"/>
      <c r="P634" s="233"/>
      <c r="Q634" s="233"/>
      <c r="R634" s="233"/>
      <c r="S634" s="233"/>
      <c r="T634" s="234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35" t="s">
        <v>167</v>
      </c>
      <c r="AU634" s="235" t="s">
        <v>81</v>
      </c>
      <c r="AV634" s="13" t="s">
        <v>81</v>
      </c>
      <c r="AW634" s="13" t="s">
        <v>33</v>
      </c>
      <c r="AX634" s="13" t="s">
        <v>71</v>
      </c>
      <c r="AY634" s="235" t="s">
        <v>155</v>
      </c>
    </row>
    <row r="635" s="14" customFormat="1">
      <c r="A635" s="14"/>
      <c r="B635" s="236"/>
      <c r="C635" s="237"/>
      <c r="D635" s="226" t="s">
        <v>167</v>
      </c>
      <c r="E635" s="238" t="s">
        <v>19</v>
      </c>
      <c r="F635" s="239" t="s">
        <v>177</v>
      </c>
      <c r="G635" s="237"/>
      <c r="H635" s="240">
        <v>0.45000000000000001</v>
      </c>
      <c r="I635" s="241"/>
      <c r="J635" s="237"/>
      <c r="K635" s="237"/>
      <c r="L635" s="242"/>
      <c r="M635" s="243"/>
      <c r="N635" s="244"/>
      <c r="O635" s="244"/>
      <c r="P635" s="244"/>
      <c r="Q635" s="244"/>
      <c r="R635" s="244"/>
      <c r="S635" s="244"/>
      <c r="T635" s="24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46" t="s">
        <v>167</v>
      </c>
      <c r="AU635" s="246" t="s">
        <v>81</v>
      </c>
      <c r="AV635" s="14" t="s">
        <v>163</v>
      </c>
      <c r="AW635" s="14" t="s">
        <v>33</v>
      </c>
      <c r="AX635" s="14" t="s">
        <v>79</v>
      </c>
      <c r="AY635" s="246" t="s">
        <v>155</v>
      </c>
    </row>
    <row r="636" s="2" customFormat="1" ht="21.75" customHeight="1">
      <c r="A636" s="40"/>
      <c r="B636" s="41"/>
      <c r="C636" s="206" t="s">
        <v>906</v>
      </c>
      <c r="D636" s="206" t="s">
        <v>158</v>
      </c>
      <c r="E636" s="207" t="s">
        <v>3574</v>
      </c>
      <c r="F636" s="208" t="s">
        <v>3575</v>
      </c>
      <c r="G636" s="209" t="s">
        <v>3576</v>
      </c>
      <c r="H636" s="210">
        <v>724.95000000000005</v>
      </c>
      <c r="I636" s="211"/>
      <c r="J636" s="212">
        <f>ROUND(I636*H636,2)</f>
        <v>0</v>
      </c>
      <c r="K636" s="208" t="s">
        <v>162</v>
      </c>
      <c r="L636" s="46"/>
      <c r="M636" s="213" t="s">
        <v>19</v>
      </c>
      <c r="N636" s="214" t="s">
        <v>42</v>
      </c>
      <c r="O636" s="86"/>
      <c r="P636" s="215">
        <f>O636*H636</f>
        <v>0</v>
      </c>
      <c r="Q636" s="215">
        <v>0</v>
      </c>
      <c r="R636" s="215">
        <f>Q636*H636</f>
        <v>0</v>
      </c>
      <c r="S636" s="215">
        <v>0.001</v>
      </c>
      <c r="T636" s="216">
        <f>S636*H636</f>
        <v>0.72495000000000009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17" t="s">
        <v>163</v>
      </c>
      <c r="AT636" s="217" t="s">
        <v>158</v>
      </c>
      <c r="AU636" s="217" t="s">
        <v>81</v>
      </c>
      <c r="AY636" s="19" t="s">
        <v>155</v>
      </c>
      <c r="BE636" s="218">
        <f>IF(N636="základní",J636,0)</f>
        <v>0</v>
      </c>
      <c r="BF636" s="218">
        <f>IF(N636="snížená",J636,0)</f>
        <v>0</v>
      </c>
      <c r="BG636" s="218">
        <f>IF(N636="zákl. přenesená",J636,0)</f>
        <v>0</v>
      </c>
      <c r="BH636" s="218">
        <f>IF(N636="sníž. přenesená",J636,0)</f>
        <v>0</v>
      </c>
      <c r="BI636" s="218">
        <f>IF(N636="nulová",J636,0)</f>
        <v>0</v>
      </c>
      <c r="BJ636" s="19" t="s">
        <v>79</v>
      </c>
      <c r="BK636" s="218">
        <f>ROUND(I636*H636,2)</f>
        <v>0</v>
      </c>
      <c r="BL636" s="19" t="s">
        <v>163</v>
      </c>
      <c r="BM636" s="217" t="s">
        <v>3577</v>
      </c>
    </row>
    <row r="637" s="2" customFormat="1">
      <c r="A637" s="40"/>
      <c r="B637" s="41"/>
      <c r="C637" s="42"/>
      <c r="D637" s="219" t="s">
        <v>165</v>
      </c>
      <c r="E637" s="42"/>
      <c r="F637" s="220" t="s">
        <v>3578</v>
      </c>
      <c r="G637" s="42"/>
      <c r="H637" s="42"/>
      <c r="I637" s="221"/>
      <c r="J637" s="42"/>
      <c r="K637" s="42"/>
      <c r="L637" s="46"/>
      <c r="M637" s="222"/>
      <c r="N637" s="223"/>
      <c r="O637" s="86"/>
      <c r="P637" s="86"/>
      <c r="Q637" s="86"/>
      <c r="R637" s="86"/>
      <c r="S637" s="86"/>
      <c r="T637" s="87"/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T637" s="19" t="s">
        <v>165</v>
      </c>
      <c r="AU637" s="19" t="s">
        <v>81</v>
      </c>
    </row>
    <row r="638" s="15" customFormat="1">
      <c r="A638" s="15"/>
      <c r="B638" s="247"/>
      <c r="C638" s="248"/>
      <c r="D638" s="226" t="s">
        <v>167</v>
      </c>
      <c r="E638" s="249" t="s">
        <v>19</v>
      </c>
      <c r="F638" s="250" t="s">
        <v>3572</v>
      </c>
      <c r="G638" s="248"/>
      <c r="H638" s="249" t="s">
        <v>19</v>
      </c>
      <c r="I638" s="251"/>
      <c r="J638" s="248"/>
      <c r="K638" s="248"/>
      <c r="L638" s="252"/>
      <c r="M638" s="253"/>
      <c r="N638" s="254"/>
      <c r="O638" s="254"/>
      <c r="P638" s="254"/>
      <c r="Q638" s="254"/>
      <c r="R638" s="254"/>
      <c r="S638" s="254"/>
      <c r="T638" s="25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56" t="s">
        <v>167</v>
      </c>
      <c r="AU638" s="256" t="s">
        <v>81</v>
      </c>
      <c r="AV638" s="15" t="s">
        <v>79</v>
      </c>
      <c r="AW638" s="15" t="s">
        <v>33</v>
      </c>
      <c r="AX638" s="15" t="s">
        <v>71</v>
      </c>
      <c r="AY638" s="256" t="s">
        <v>155</v>
      </c>
    </row>
    <row r="639" s="13" customFormat="1">
      <c r="A639" s="13"/>
      <c r="B639" s="224"/>
      <c r="C639" s="225"/>
      <c r="D639" s="226" t="s">
        <v>167</v>
      </c>
      <c r="E639" s="227" t="s">
        <v>19</v>
      </c>
      <c r="F639" s="228" t="s">
        <v>3579</v>
      </c>
      <c r="G639" s="225"/>
      <c r="H639" s="229">
        <v>275.22000000000003</v>
      </c>
      <c r="I639" s="230"/>
      <c r="J639" s="225"/>
      <c r="K639" s="225"/>
      <c r="L639" s="231"/>
      <c r="M639" s="232"/>
      <c r="N639" s="233"/>
      <c r="O639" s="233"/>
      <c r="P639" s="233"/>
      <c r="Q639" s="233"/>
      <c r="R639" s="233"/>
      <c r="S639" s="233"/>
      <c r="T639" s="234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35" t="s">
        <v>167</v>
      </c>
      <c r="AU639" s="235" t="s">
        <v>81</v>
      </c>
      <c r="AV639" s="13" t="s">
        <v>81</v>
      </c>
      <c r="AW639" s="13" t="s">
        <v>33</v>
      </c>
      <c r="AX639" s="13" t="s">
        <v>71</v>
      </c>
      <c r="AY639" s="235" t="s">
        <v>155</v>
      </c>
    </row>
    <row r="640" s="13" customFormat="1">
      <c r="A640" s="13"/>
      <c r="B640" s="224"/>
      <c r="C640" s="225"/>
      <c r="D640" s="226" t="s">
        <v>167</v>
      </c>
      <c r="E640" s="227" t="s">
        <v>19</v>
      </c>
      <c r="F640" s="228" t="s">
        <v>3580</v>
      </c>
      <c r="G640" s="225"/>
      <c r="H640" s="229">
        <v>449.73000000000002</v>
      </c>
      <c r="I640" s="230"/>
      <c r="J640" s="225"/>
      <c r="K640" s="225"/>
      <c r="L640" s="231"/>
      <c r="M640" s="232"/>
      <c r="N640" s="233"/>
      <c r="O640" s="233"/>
      <c r="P640" s="233"/>
      <c r="Q640" s="233"/>
      <c r="R640" s="233"/>
      <c r="S640" s="233"/>
      <c r="T640" s="23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35" t="s">
        <v>167</v>
      </c>
      <c r="AU640" s="235" t="s">
        <v>81</v>
      </c>
      <c r="AV640" s="13" t="s">
        <v>81</v>
      </c>
      <c r="AW640" s="13" t="s">
        <v>33</v>
      </c>
      <c r="AX640" s="13" t="s">
        <v>71</v>
      </c>
      <c r="AY640" s="235" t="s">
        <v>155</v>
      </c>
    </row>
    <row r="641" s="14" customFormat="1">
      <c r="A641" s="14"/>
      <c r="B641" s="236"/>
      <c r="C641" s="237"/>
      <c r="D641" s="226" t="s">
        <v>167</v>
      </c>
      <c r="E641" s="238" t="s">
        <v>19</v>
      </c>
      <c r="F641" s="239" t="s">
        <v>3581</v>
      </c>
      <c r="G641" s="237"/>
      <c r="H641" s="240">
        <v>724.95000000000005</v>
      </c>
      <c r="I641" s="241"/>
      <c r="J641" s="237"/>
      <c r="K641" s="237"/>
      <c r="L641" s="242"/>
      <c r="M641" s="243"/>
      <c r="N641" s="244"/>
      <c r="O641" s="244"/>
      <c r="P641" s="244"/>
      <c r="Q641" s="244"/>
      <c r="R641" s="244"/>
      <c r="S641" s="244"/>
      <c r="T641" s="24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46" t="s">
        <v>167</v>
      </c>
      <c r="AU641" s="246" t="s">
        <v>81</v>
      </c>
      <c r="AV641" s="14" t="s">
        <v>163</v>
      </c>
      <c r="AW641" s="14" t="s">
        <v>33</v>
      </c>
      <c r="AX641" s="14" t="s">
        <v>79</v>
      </c>
      <c r="AY641" s="246" t="s">
        <v>155</v>
      </c>
    </row>
    <row r="642" s="2" customFormat="1" ht="24.15" customHeight="1">
      <c r="A642" s="40"/>
      <c r="B642" s="41"/>
      <c r="C642" s="206" t="s">
        <v>911</v>
      </c>
      <c r="D642" s="206" t="s">
        <v>158</v>
      </c>
      <c r="E642" s="207" t="s">
        <v>3582</v>
      </c>
      <c r="F642" s="208" t="s">
        <v>3583</v>
      </c>
      <c r="G642" s="209" t="s">
        <v>264</v>
      </c>
      <c r="H642" s="210">
        <v>845.98099999999999</v>
      </c>
      <c r="I642" s="211"/>
      <c r="J642" s="212">
        <f>ROUND(I642*H642,2)</f>
        <v>0</v>
      </c>
      <c r="K642" s="208" t="s">
        <v>162</v>
      </c>
      <c r="L642" s="46"/>
      <c r="M642" s="213" t="s">
        <v>19</v>
      </c>
      <c r="N642" s="214" t="s">
        <v>42</v>
      </c>
      <c r="O642" s="86"/>
      <c r="P642" s="215">
        <f>O642*H642</f>
        <v>0</v>
      </c>
      <c r="Q642" s="215">
        <v>0</v>
      </c>
      <c r="R642" s="215">
        <f>Q642*H642</f>
        <v>0</v>
      </c>
      <c r="S642" s="215">
        <v>0.016</v>
      </c>
      <c r="T642" s="216">
        <f>S642*H642</f>
        <v>13.535696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17" t="s">
        <v>163</v>
      </c>
      <c r="AT642" s="217" t="s">
        <v>158</v>
      </c>
      <c r="AU642" s="217" t="s">
        <v>81</v>
      </c>
      <c r="AY642" s="19" t="s">
        <v>155</v>
      </c>
      <c r="BE642" s="218">
        <f>IF(N642="základní",J642,0)</f>
        <v>0</v>
      </c>
      <c r="BF642" s="218">
        <f>IF(N642="snížená",J642,0)</f>
        <v>0</v>
      </c>
      <c r="BG642" s="218">
        <f>IF(N642="zákl. přenesená",J642,0)</f>
        <v>0</v>
      </c>
      <c r="BH642" s="218">
        <f>IF(N642="sníž. přenesená",J642,0)</f>
        <v>0</v>
      </c>
      <c r="BI642" s="218">
        <f>IF(N642="nulová",J642,0)</f>
        <v>0</v>
      </c>
      <c r="BJ642" s="19" t="s">
        <v>79</v>
      </c>
      <c r="BK642" s="218">
        <f>ROUND(I642*H642,2)</f>
        <v>0</v>
      </c>
      <c r="BL642" s="19" t="s">
        <v>163</v>
      </c>
      <c r="BM642" s="217" t="s">
        <v>3584</v>
      </c>
    </row>
    <row r="643" s="2" customFormat="1">
      <c r="A643" s="40"/>
      <c r="B643" s="41"/>
      <c r="C643" s="42"/>
      <c r="D643" s="219" t="s">
        <v>165</v>
      </c>
      <c r="E643" s="42"/>
      <c r="F643" s="220" t="s">
        <v>3585</v>
      </c>
      <c r="G643" s="42"/>
      <c r="H643" s="42"/>
      <c r="I643" s="221"/>
      <c r="J643" s="42"/>
      <c r="K643" s="42"/>
      <c r="L643" s="46"/>
      <c r="M643" s="222"/>
      <c r="N643" s="223"/>
      <c r="O643" s="86"/>
      <c r="P643" s="86"/>
      <c r="Q643" s="86"/>
      <c r="R643" s="86"/>
      <c r="S643" s="86"/>
      <c r="T643" s="87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165</v>
      </c>
      <c r="AU643" s="19" t="s">
        <v>81</v>
      </c>
    </row>
    <row r="644" s="13" customFormat="1">
      <c r="A644" s="13"/>
      <c r="B644" s="224"/>
      <c r="C644" s="225"/>
      <c r="D644" s="226" t="s">
        <v>167</v>
      </c>
      <c r="E644" s="227" t="s">
        <v>19</v>
      </c>
      <c r="F644" s="228" t="s">
        <v>3157</v>
      </c>
      <c r="G644" s="225"/>
      <c r="H644" s="229">
        <v>234.684</v>
      </c>
      <c r="I644" s="230"/>
      <c r="J644" s="225"/>
      <c r="K644" s="225"/>
      <c r="L644" s="231"/>
      <c r="M644" s="232"/>
      <c r="N644" s="233"/>
      <c r="O644" s="233"/>
      <c r="P644" s="233"/>
      <c r="Q644" s="233"/>
      <c r="R644" s="233"/>
      <c r="S644" s="233"/>
      <c r="T644" s="23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35" t="s">
        <v>167</v>
      </c>
      <c r="AU644" s="235" t="s">
        <v>81</v>
      </c>
      <c r="AV644" s="13" t="s">
        <v>81</v>
      </c>
      <c r="AW644" s="13" t="s">
        <v>33</v>
      </c>
      <c r="AX644" s="13" t="s">
        <v>71</v>
      </c>
      <c r="AY644" s="235" t="s">
        <v>155</v>
      </c>
    </row>
    <row r="645" s="13" customFormat="1">
      <c r="A645" s="13"/>
      <c r="B645" s="224"/>
      <c r="C645" s="225"/>
      <c r="D645" s="226" t="s">
        <v>167</v>
      </c>
      <c r="E645" s="227" t="s">
        <v>19</v>
      </c>
      <c r="F645" s="228" t="s">
        <v>3158</v>
      </c>
      <c r="G645" s="225"/>
      <c r="H645" s="229">
        <v>45.792000000000002</v>
      </c>
      <c r="I645" s="230"/>
      <c r="J645" s="225"/>
      <c r="K645" s="225"/>
      <c r="L645" s="231"/>
      <c r="M645" s="232"/>
      <c r="N645" s="233"/>
      <c r="O645" s="233"/>
      <c r="P645" s="233"/>
      <c r="Q645" s="233"/>
      <c r="R645" s="233"/>
      <c r="S645" s="233"/>
      <c r="T645" s="234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35" t="s">
        <v>167</v>
      </c>
      <c r="AU645" s="235" t="s">
        <v>81</v>
      </c>
      <c r="AV645" s="13" t="s">
        <v>81</v>
      </c>
      <c r="AW645" s="13" t="s">
        <v>33</v>
      </c>
      <c r="AX645" s="13" t="s">
        <v>71</v>
      </c>
      <c r="AY645" s="235" t="s">
        <v>155</v>
      </c>
    </row>
    <row r="646" s="13" customFormat="1">
      <c r="A646" s="13"/>
      <c r="B646" s="224"/>
      <c r="C646" s="225"/>
      <c r="D646" s="226" t="s">
        <v>167</v>
      </c>
      <c r="E646" s="227" t="s">
        <v>19</v>
      </c>
      <c r="F646" s="228" t="s">
        <v>3159</v>
      </c>
      <c r="G646" s="225"/>
      <c r="H646" s="229">
        <v>5.7400000000000002</v>
      </c>
      <c r="I646" s="230"/>
      <c r="J646" s="225"/>
      <c r="K646" s="225"/>
      <c r="L646" s="231"/>
      <c r="M646" s="232"/>
      <c r="N646" s="233"/>
      <c r="O646" s="233"/>
      <c r="P646" s="233"/>
      <c r="Q646" s="233"/>
      <c r="R646" s="233"/>
      <c r="S646" s="233"/>
      <c r="T646" s="23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5" t="s">
        <v>167</v>
      </c>
      <c r="AU646" s="235" t="s">
        <v>81</v>
      </c>
      <c r="AV646" s="13" t="s">
        <v>81</v>
      </c>
      <c r="AW646" s="13" t="s">
        <v>33</v>
      </c>
      <c r="AX646" s="13" t="s">
        <v>71</v>
      </c>
      <c r="AY646" s="235" t="s">
        <v>155</v>
      </c>
    </row>
    <row r="647" s="13" customFormat="1">
      <c r="A647" s="13"/>
      <c r="B647" s="224"/>
      <c r="C647" s="225"/>
      <c r="D647" s="226" t="s">
        <v>167</v>
      </c>
      <c r="E647" s="227" t="s">
        <v>19</v>
      </c>
      <c r="F647" s="228" t="s">
        <v>3160</v>
      </c>
      <c r="G647" s="225"/>
      <c r="H647" s="229">
        <v>-24.760000000000002</v>
      </c>
      <c r="I647" s="230"/>
      <c r="J647" s="225"/>
      <c r="K647" s="225"/>
      <c r="L647" s="231"/>
      <c r="M647" s="232"/>
      <c r="N647" s="233"/>
      <c r="O647" s="233"/>
      <c r="P647" s="233"/>
      <c r="Q647" s="233"/>
      <c r="R647" s="233"/>
      <c r="S647" s="233"/>
      <c r="T647" s="23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35" t="s">
        <v>167</v>
      </c>
      <c r="AU647" s="235" t="s">
        <v>81</v>
      </c>
      <c r="AV647" s="13" t="s">
        <v>81</v>
      </c>
      <c r="AW647" s="13" t="s">
        <v>33</v>
      </c>
      <c r="AX647" s="13" t="s">
        <v>71</v>
      </c>
      <c r="AY647" s="235" t="s">
        <v>155</v>
      </c>
    </row>
    <row r="648" s="13" customFormat="1">
      <c r="A648" s="13"/>
      <c r="B648" s="224"/>
      <c r="C648" s="225"/>
      <c r="D648" s="226" t="s">
        <v>167</v>
      </c>
      <c r="E648" s="227" t="s">
        <v>19</v>
      </c>
      <c r="F648" s="228" t="s">
        <v>3161</v>
      </c>
      <c r="G648" s="225"/>
      <c r="H648" s="229">
        <v>4.1360000000000001</v>
      </c>
      <c r="I648" s="230"/>
      <c r="J648" s="225"/>
      <c r="K648" s="225"/>
      <c r="L648" s="231"/>
      <c r="M648" s="232"/>
      <c r="N648" s="233"/>
      <c r="O648" s="233"/>
      <c r="P648" s="233"/>
      <c r="Q648" s="233"/>
      <c r="R648" s="233"/>
      <c r="S648" s="233"/>
      <c r="T648" s="234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5" t="s">
        <v>167</v>
      </c>
      <c r="AU648" s="235" t="s">
        <v>81</v>
      </c>
      <c r="AV648" s="13" t="s">
        <v>81</v>
      </c>
      <c r="AW648" s="13" t="s">
        <v>33</v>
      </c>
      <c r="AX648" s="13" t="s">
        <v>71</v>
      </c>
      <c r="AY648" s="235" t="s">
        <v>155</v>
      </c>
    </row>
    <row r="649" s="13" customFormat="1">
      <c r="A649" s="13"/>
      <c r="B649" s="224"/>
      <c r="C649" s="225"/>
      <c r="D649" s="226" t="s">
        <v>167</v>
      </c>
      <c r="E649" s="227" t="s">
        <v>19</v>
      </c>
      <c r="F649" s="228" t="s">
        <v>3162</v>
      </c>
      <c r="G649" s="225"/>
      <c r="H649" s="229">
        <v>0.55000000000000004</v>
      </c>
      <c r="I649" s="230"/>
      <c r="J649" s="225"/>
      <c r="K649" s="225"/>
      <c r="L649" s="231"/>
      <c r="M649" s="232"/>
      <c r="N649" s="233"/>
      <c r="O649" s="233"/>
      <c r="P649" s="233"/>
      <c r="Q649" s="233"/>
      <c r="R649" s="233"/>
      <c r="S649" s="233"/>
      <c r="T649" s="234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35" t="s">
        <v>167</v>
      </c>
      <c r="AU649" s="235" t="s">
        <v>81</v>
      </c>
      <c r="AV649" s="13" t="s">
        <v>81</v>
      </c>
      <c r="AW649" s="13" t="s">
        <v>33</v>
      </c>
      <c r="AX649" s="13" t="s">
        <v>71</v>
      </c>
      <c r="AY649" s="235" t="s">
        <v>155</v>
      </c>
    </row>
    <row r="650" s="13" customFormat="1">
      <c r="A650" s="13"/>
      <c r="B650" s="224"/>
      <c r="C650" s="225"/>
      <c r="D650" s="226" t="s">
        <v>167</v>
      </c>
      <c r="E650" s="227" t="s">
        <v>19</v>
      </c>
      <c r="F650" s="228" t="s">
        <v>3163</v>
      </c>
      <c r="G650" s="225"/>
      <c r="H650" s="229">
        <v>1.4099999999999999</v>
      </c>
      <c r="I650" s="230"/>
      <c r="J650" s="225"/>
      <c r="K650" s="225"/>
      <c r="L650" s="231"/>
      <c r="M650" s="232"/>
      <c r="N650" s="233"/>
      <c r="O650" s="233"/>
      <c r="P650" s="233"/>
      <c r="Q650" s="233"/>
      <c r="R650" s="233"/>
      <c r="S650" s="233"/>
      <c r="T650" s="23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35" t="s">
        <v>167</v>
      </c>
      <c r="AU650" s="235" t="s">
        <v>81</v>
      </c>
      <c r="AV650" s="13" t="s">
        <v>81</v>
      </c>
      <c r="AW650" s="13" t="s">
        <v>33</v>
      </c>
      <c r="AX650" s="13" t="s">
        <v>71</v>
      </c>
      <c r="AY650" s="235" t="s">
        <v>155</v>
      </c>
    </row>
    <row r="651" s="13" customFormat="1">
      <c r="A651" s="13"/>
      <c r="B651" s="224"/>
      <c r="C651" s="225"/>
      <c r="D651" s="226" t="s">
        <v>167</v>
      </c>
      <c r="E651" s="227" t="s">
        <v>19</v>
      </c>
      <c r="F651" s="228" t="s">
        <v>3164</v>
      </c>
      <c r="G651" s="225"/>
      <c r="H651" s="229">
        <v>2.3500000000000001</v>
      </c>
      <c r="I651" s="230"/>
      <c r="J651" s="225"/>
      <c r="K651" s="225"/>
      <c r="L651" s="231"/>
      <c r="M651" s="232"/>
      <c r="N651" s="233"/>
      <c r="O651" s="233"/>
      <c r="P651" s="233"/>
      <c r="Q651" s="233"/>
      <c r="R651" s="233"/>
      <c r="S651" s="233"/>
      <c r="T651" s="234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35" t="s">
        <v>167</v>
      </c>
      <c r="AU651" s="235" t="s">
        <v>81</v>
      </c>
      <c r="AV651" s="13" t="s">
        <v>81</v>
      </c>
      <c r="AW651" s="13" t="s">
        <v>33</v>
      </c>
      <c r="AX651" s="13" t="s">
        <v>71</v>
      </c>
      <c r="AY651" s="235" t="s">
        <v>155</v>
      </c>
    </row>
    <row r="652" s="16" customFormat="1">
      <c r="A652" s="16"/>
      <c r="B652" s="270"/>
      <c r="C652" s="271"/>
      <c r="D652" s="226" t="s">
        <v>167</v>
      </c>
      <c r="E652" s="272" t="s">
        <v>19</v>
      </c>
      <c r="F652" s="273" t="s">
        <v>3165</v>
      </c>
      <c r="G652" s="271"/>
      <c r="H652" s="274">
        <v>269.9020000000001</v>
      </c>
      <c r="I652" s="275"/>
      <c r="J652" s="271"/>
      <c r="K652" s="271"/>
      <c r="L652" s="276"/>
      <c r="M652" s="277"/>
      <c r="N652" s="278"/>
      <c r="O652" s="278"/>
      <c r="P652" s="278"/>
      <c r="Q652" s="278"/>
      <c r="R652" s="278"/>
      <c r="S652" s="278"/>
      <c r="T652" s="279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T652" s="280" t="s">
        <v>167</v>
      </c>
      <c r="AU652" s="280" t="s">
        <v>81</v>
      </c>
      <c r="AV652" s="16" t="s">
        <v>180</v>
      </c>
      <c r="AW652" s="16" t="s">
        <v>33</v>
      </c>
      <c r="AX652" s="16" t="s">
        <v>71</v>
      </c>
      <c r="AY652" s="280" t="s">
        <v>155</v>
      </c>
    </row>
    <row r="653" s="13" customFormat="1">
      <c r="A653" s="13"/>
      <c r="B653" s="224"/>
      <c r="C653" s="225"/>
      <c r="D653" s="226" t="s">
        <v>167</v>
      </c>
      <c r="E653" s="227" t="s">
        <v>19</v>
      </c>
      <c r="F653" s="228" t="s">
        <v>3166</v>
      </c>
      <c r="G653" s="225"/>
      <c r="H653" s="229">
        <v>311.75999999999999</v>
      </c>
      <c r="I653" s="230"/>
      <c r="J653" s="225"/>
      <c r="K653" s="225"/>
      <c r="L653" s="231"/>
      <c r="M653" s="232"/>
      <c r="N653" s="233"/>
      <c r="O653" s="233"/>
      <c r="P653" s="233"/>
      <c r="Q653" s="233"/>
      <c r="R653" s="233"/>
      <c r="S653" s="233"/>
      <c r="T653" s="234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35" t="s">
        <v>167</v>
      </c>
      <c r="AU653" s="235" t="s">
        <v>81</v>
      </c>
      <c r="AV653" s="13" t="s">
        <v>81</v>
      </c>
      <c r="AW653" s="13" t="s">
        <v>33</v>
      </c>
      <c r="AX653" s="13" t="s">
        <v>71</v>
      </c>
      <c r="AY653" s="235" t="s">
        <v>155</v>
      </c>
    </row>
    <row r="654" s="13" customFormat="1">
      <c r="A654" s="13"/>
      <c r="B654" s="224"/>
      <c r="C654" s="225"/>
      <c r="D654" s="226" t="s">
        <v>167</v>
      </c>
      <c r="E654" s="227" t="s">
        <v>19</v>
      </c>
      <c r="F654" s="228" t="s">
        <v>3167</v>
      </c>
      <c r="G654" s="225"/>
      <c r="H654" s="229">
        <v>11.385</v>
      </c>
      <c r="I654" s="230"/>
      <c r="J654" s="225"/>
      <c r="K654" s="225"/>
      <c r="L654" s="231"/>
      <c r="M654" s="232"/>
      <c r="N654" s="233"/>
      <c r="O654" s="233"/>
      <c r="P654" s="233"/>
      <c r="Q654" s="233"/>
      <c r="R654" s="233"/>
      <c r="S654" s="233"/>
      <c r="T654" s="23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35" t="s">
        <v>167</v>
      </c>
      <c r="AU654" s="235" t="s">
        <v>81</v>
      </c>
      <c r="AV654" s="13" t="s">
        <v>81</v>
      </c>
      <c r="AW654" s="13" t="s">
        <v>33</v>
      </c>
      <c r="AX654" s="13" t="s">
        <v>71</v>
      </c>
      <c r="AY654" s="235" t="s">
        <v>155</v>
      </c>
    </row>
    <row r="655" s="13" customFormat="1">
      <c r="A655" s="13"/>
      <c r="B655" s="224"/>
      <c r="C655" s="225"/>
      <c r="D655" s="226" t="s">
        <v>167</v>
      </c>
      <c r="E655" s="227" t="s">
        <v>19</v>
      </c>
      <c r="F655" s="228" t="s">
        <v>3168</v>
      </c>
      <c r="G655" s="225"/>
      <c r="H655" s="229">
        <v>8.1170000000000009</v>
      </c>
      <c r="I655" s="230"/>
      <c r="J655" s="225"/>
      <c r="K655" s="225"/>
      <c r="L655" s="231"/>
      <c r="M655" s="232"/>
      <c r="N655" s="233"/>
      <c r="O655" s="233"/>
      <c r="P655" s="233"/>
      <c r="Q655" s="233"/>
      <c r="R655" s="233"/>
      <c r="S655" s="233"/>
      <c r="T655" s="234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5" t="s">
        <v>167</v>
      </c>
      <c r="AU655" s="235" t="s">
        <v>81</v>
      </c>
      <c r="AV655" s="13" t="s">
        <v>81</v>
      </c>
      <c r="AW655" s="13" t="s">
        <v>33</v>
      </c>
      <c r="AX655" s="13" t="s">
        <v>71</v>
      </c>
      <c r="AY655" s="235" t="s">
        <v>155</v>
      </c>
    </row>
    <row r="656" s="13" customFormat="1">
      <c r="A656" s="13"/>
      <c r="B656" s="224"/>
      <c r="C656" s="225"/>
      <c r="D656" s="226" t="s">
        <v>167</v>
      </c>
      <c r="E656" s="227" t="s">
        <v>19</v>
      </c>
      <c r="F656" s="228" t="s">
        <v>3169</v>
      </c>
      <c r="G656" s="225"/>
      <c r="H656" s="229">
        <v>-45.411000000000001</v>
      </c>
      <c r="I656" s="230"/>
      <c r="J656" s="225"/>
      <c r="K656" s="225"/>
      <c r="L656" s="231"/>
      <c r="M656" s="232"/>
      <c r="N656" s="233"/>
      <c r="O656" s="233"/>
      <c r="P656" s="233"/>
      <c r="Q656" s="233"/>
      <c r="R656" s="233"/>
      <c r="S656" s="233"/>
      <c r="T656" s="234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35" t="s">
        <v>167</v>
      </c>
      <c r="AU656" s="235" t="s">
        <v>81</v>
      </c>
      <c r="AV656" s="13" t="s">
        <v>81</v>
      </c>
      <c r="AW656" s="13" t="s">
        <v>33</v>
      </c>
      <c r="AX656" s="13" t="s">
        <v>71</v>
      </c>
      <c r="AY656" s="235" t="s">
        <v>155</v>
      </c>
    </row>
    <row r="657" s="13" customFormat="1">
      <c r="A657" s="13"/>
      <c r="B657" s="224"/>
      <c r="C657" s="225"/>
      <c r="D657" s="226" t="s">
        <v>167</v>
      </c>
      <c r="E657" s="227" t="s">
        <v>19</v>
      </c>
      <c r="F657" s="228" t="s">
        <v>3170</v>
      </c>
      <c r="G657" s="225"/>
      <c r="H657" s="229">
        <v>-1.6000000000000001</v>
      </c>
      <c r="I657" s="230"/>
      <c r="J657" s="225"/>
      <c r="K657" s="225"/>
      <c r="L657" s="231"/>
      <c r="M657" s="232"/>
      <c r="N657" s="233"/>
      <c r="O657" s="233"/>
      <c r="P657" s="233"/>
      <c r="Q657" s="233"/>
      <c r="R657" s="233"/>
      <c r="S657" s="233"/>
      <c r="T657" s="234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35" t="s">
        <v>167</v>
      </c>
      <c r="AU657" s="235" t="s">
        <v>81</v>
      </c>
      <c r="AV657" s="13" t="s">
        <v>81</v>
      </c>
      <c r="AW657" s="13" t="s">
        <v>33</v>
      </c>
      <c r="AX657" s="13" t="s">
        <v>71</v>
      </c>
      <c r="AY657" s="235" t="s">
        <v>155</v>
      </c>
    </row>
    <row r="658" s="13" customFormat="1">
      <c r="A658" s="13"/>
      <c r="B658" s="224"/>
      <c r="C658" s="225"/>
      <c r="D658" s="226" t="s">
        <v>167</v>
      </c>
      <c r="E658" s="227" t="s">
        <v>19</v>
      </c>
      <c r="F658" s="228" t="s">
        <v>3171</v>
      </c>
      <c r="G658" s="225"/>
      <c r="H658" s="229">
        <v>9.8230000000000004</v>
      </c>
      <c r="I658" s="230"/>
      <c r="J658" s="225"/>
      <c r="K658" s="225"/>
      <c r="L658" s="231"/>
      <c r="M658" s="232"/>
      <c r="N658" s="233"/>
      <c r="O658" s="233"/>
      <c r="P658" s="233"/>
      <c r="Q658" s="233"/>
      <c r="R658" s="233"/>
      <c r="S658" s="233"/>
      <c r="T658" s="234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35" t="s">
        <v>167</v>
      </c>
      <c r="AU658" s="235" t="s">
        <v>81</v>
      </c>
      <c r="AV658" s="13" t="s">
        <v>81</v>
      </c>
      <c r="AW658" s="13" t="s">
        <v>33</v>
      </c>
      <c r="AX658" s="13" t="s">
        <v>71</v>
      </c>
      <c r="AY658" s="235" t="s">
        <v>155</v>
      </c>
    </row>
    <row r="659" s="13" customFormat="1">
      <c r="A659" s="13"/>
      <c r="B659" s="224"/>
      <c r="C659" s="225"/>
      <c r="D659" s="226" t="s">
        <v>167</v>
      </c>
      <c r="E659" s="227" t="s">
        <v>19</v>
      </c>
      <c r="F659" s="228" t="s">
        <v>3172</v>
      </c>
      <c r="G659" s="225"/>
      <c r="H659" s="229">
        <v>0.13200000000000001</v>
      </c>
      <c r="I659" s="230"/>
      <c r="J659" s="225"/>
      <c r="K659" s="225"/>
      <c r="L659" s="231"/>
      <c r="M659" s="232"/>
      <c r="N659" s="233"/>
      <c r="O659" s="233"/>
      <c r="P659" s="233"/>
      <c r="Q659" s="233"/>
      <c r="R659" s="233"/>
      <c r="S659" s="233"/>
      <c r="T659" s="234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5" t="s">
        <v>167</v>
      </c>
      <c r="AU659" s="235" t="s">
        <v>81</v>
      </c>
      <c r="AV659" s="13" t="s">
        <v>81</v>
      </c>
      <c r="AW659" s="13" t="s">
        <v>33</v>
      </c>
      <c r="AX659" s="13" t="s">
        <v>71</v>
      </c>
      <c r="AY659" s="235" t="s">
        <v>155</v>
      </c>
    </row>
    <row r="660" s="13" customFormat="1">
      <c r="A660" s="13"/>
      <c r="B660" s="224"/>
      <c r="C660" s="225"/>
      <c r="D660" s="226" t="s">
        <v>167</v>
      </c>
      <c r="E660" s="227" t="s">
        <v>19</v>
      </c>
      <c r="F660" s="228" t="s">
        <v>3173</v>
      </c>
      <c r="G660" s="225"/>
      <c r="H660" s="229">
        <v>1.675</v>
      </c>
      <c r="I660" s="230"/>
      <c r="J660" s="225"/>
      <c r="K660" s="225"/>
      <c r="L660" s="231"/>
      <c r="M660" s="232"/>
      <c r="N660" s="233"/>
      <c r="O660" s="233"/>
      <c r="P660" s="233"/>
      <c r="Q660" s="233"/>
      <c r="R660" s="233"/>
      <c r="S660" s="233"/>
      <c r="T660" s="234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35" t="s">
        <v>167</v>
      </c>
      <c r="AU660" s="235" t="s">
        <v>81</v>
      </c>
      <c r="AV660" s="13" t="s">
        <v>81</v>
      </c>
      <c r="AW660" s="13" t="s">
        <v>33</v>
      </c>
      <c r="AX660" s="13" t="s">
        <v>71</v>
      </c>
      <c r="AY660" s="235" t="s">
        <v>155</v>
      </c>
    </row>
    <row r="661" s="13" customFormat="1">
      <c r="A661" s="13"/>
      <c r="B661" s="224"/>
      <c r="C661" s="225"/>
      <c r="D661" s="226" t="s">
        <v>167</v>
      </c>
      <c r="E661" s="227" t="s">
        <v>19</v>
      </c>
      <c r="F661" s="228" t="s">
        <v>3174</v>
      </c>
      <c r="G661" s="225"/>
      <c r="H661" s="229">
        <v>0.47099999999999997</v>
      </c>
      <c r="I661" s="230"/>
      <c r="J661" s="225"/>
      <c r="K661" s="225"/>
      <c r="L661" s="231"/>
      <c r="M661" s="232"/>
      <c r="N661" s="233"/>
      <c r="O661" s="233"/>
      <c r="P661" s="233"/>
      <c r="Q661" s="233"/>
      <c r="R661" s="233"/>
      <c r="S661" s="233"/>
      <c r="T661" s="234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35" t="s">
        <v>167</v>
      </c>
      <c r="AU661" s="235" t="s">
        <v>81</v>
      </c>
      <c r="AV661" s="13" t="s">
        <v>81</v>
      </c>
      <c r="AW661" s="13" t="s">
        <v>33</v>
      </c>
      <c r="AX661" s="13" t="s">
        <v>71</v>
      </c>
      <c r="AY661" s="235" t="s">
        <v>155</v>
      </c>
    </row>
    <row r="662" s="16" customFormat="1">
      <c r="A662" s="16"/>
      <c r="B662" s="270"/>
      <c r="C662" s="271"/>
      <c r="D662" s="226" t="s">
        <v>167</v>
      </c>
      <c r="E662" s="272" t="s">
        <v>19</v>
      </c>
      <c r="F662" s="273" t="s">
        <v>3175</v>
      </c>
      <c r="G662" s="271"/>
      <c r="H662" s="274">
        <v>296.35199999999998</v>
      </c>
      <c r="I662" s="275"/>
      <c r="J662" s="271"/>
      <c r="K662" s="271"/>
      <c r="L662" s="276"/>
      <c r="M662" s="277"/>
      <c r="N662" s="278"/>
      <c r="O662" s="278"/>
      <c r="P662" s="278"/>
      <c r="Q662" s="278"/>
      <c r="R662" s="278"/>
      <c r="S662" s="278"/>
      <c r="T662" s="279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T662" s="280" t="s">
        <v>167</v>
      </c>
      <c r="AU662" s="280" t="s">
        <v>81</v>
      </c>
      <c r="AV662" s="16" t="s">
        <v>180</v>
      </c>
      <c r="AW662" s="16" t="s">
        <v>33</v>
      </c>
      <c r="AX662" s="16" t="s">
        <v>71</v>
      </c>
      <c r="AY662" s="280" t="s">
        <v>155</v>
      </c>
    </row>
    <row r="663" s="13" customFormat="1">
      <c r="A663" s="13"/>
      <c r="B663" s="224"/>
      <c r="C663" s="225"/>
      <c r="D663" s="226" t="s">
        <v>167</v>
      </c>
      <c r="E663" s="227" t="s">
        <v>19</v>
      </c>
      <c r="F663" s="228" t="s">
        <v>3176</v>
      </c>
      <c r="G663" s="225"/>
      <c r="H663" s="229">
        <v>277.488</v>
      </c>
      <c r="I663" s="230"/>
      <c r="J663" s="225"/>
      <c r="K663" s="225"/>
      <c r="L663" s="231"/>
      <c r="M663" s="232"/>
      <c r="N663" s="233"/>
      <c r="O663" s="233"/>
      <c r="P663" s="233"/>
      <c r="Q663" s="233"/>
      <c r="R663" s="233"/>
      <c r="S663" s="233"/>
      <c r="T663" s="234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35" t="s">
        <v>167</v>
      </c>
      <c r="AU663" s="235" t="s">
        <v>81</v>
      </c>
      <c r="AV663" s="13" t="s">
        <v>81</v>
      </c>
      <c r="AW663" s="13" t="s">
        <v>33</v>
      </c>
      <c r="AX663" s="13" t="s">
        <v>71</v>
      </c>
      <c r="AY663" s="235" t="s">
        <v>155</v>
      </c>
    </row>
    <row r="664" s="13" customFormat="1">
      <c r="A664" s="13"/>
      <c r="B664" s="224"/>
      <c r="C664" s="225"/>
      <c r="D664" s="226" t="s">
        <v>167</v>
      </c>
      <c r="E664" s="227" t="s">
        <v>19</v>
      </c>
      <c r="F664" s="228" t="s">
        <v>3177</v>
      </c>
      <c r="G664" s="225"/>
      <c r="H664" s="229">
        <v>4.2590000000000003</v>
      </c>
      <c r="I664" s="230"/>
      <c r="J664" s="225"/>
      <c r="K664" s="225"/>
      <c r="L664" s="231"/>
      <c r="M664" s="232"/>
      <c r="N664" s="233"/>
      <c r="O664" s="233"/>
      <c r="P664" s="233"/>
      <c r="Q664" s="233"/>
      <c r="R664" s="233"/>
      <c r="S664" s="233"/>
      <c r="T664" s="234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35" t="s">
        <v>167</v>
      </c>
      <c r="AU664" s="235" t="s">
        <v>81</v>
      </c>
      <c r="AV664" s="13" t="s">
        <v>81</v>
      </c>
      <c r="AW664" s="13" t="s">
        <v>33</v>
      </c>
      <c r="AX664" s="13" t="s">
        <v>71</v>
      </c>
      <c r="AY664" s="235" t="s">
        <v>155</v>
      </c>
    </row>
    <row r="665" s="13" customFormat="1">
      <c r="A665" s="13"/>
      <c r="B665" s="224"/>
      <c r="C665" s="225"/>
      <c r="D665" s="226" t="s">
        <v>167</v>
      </c>
      <c r="E665" s="227" t="s">
        <v>19</v>
      </c>
      <c r="F665" s="228" t="s">
        <v>3178</v>
      </c>
      <c r="G665" s="225"/>
      <c r="H665" s="229">
        <v>-29.213999999999999</v>
      </c>
      <c r="I665" s="230"/>
      <c r="J665" s="225"/>
      <c r="K665" s="225"/>
      <c r="L665" s="231"/>
      <c r="M665" s="232"/>
      <c r="N665" s="233"/>
      <c r="O665" s="233"/>
      <c r="P665" s="233"/>
      <c r="Q665" s="233"/>
      <c r="R665" s="233"/>
      <c r="S665" s="233"/>
      <c r="T665" s="234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35" t="s">
        <v>167</v>
      </c>
      <c r="AU665" s="235" t="s">
        <v>81</v>
      </c>
      <c r="AV665" s="13" t="s">
        <v>81</v>
      </c>
      <c r="AW665" s="13" t="s">
        <v>33</v>
      </c>
      <c r="AX665" s="13" t="s">
        <v>71</v>
      </c>
      <c r="AY665" s="235" t="s">
        <v>155</v>
      </c>
    </row>
    <row r="666" s="13" customFormat="1">
      <c r="A666" s="13"/>
      <c r="B666" s="224"/>
      <c r="C666" s="225"/>
      <c r="D666" s="226" t="s">
        <v>167</v>
      </c>
      <c r="E666" s="227" t="s">
        <v>19</v>
      </c>
      <c r="F666" s="228" t="s">
        <v>3179</v>
      </c>
      <c r="G666" s="225"/>
      <c r="H666" s="229">
        <v>-13.317</v>
      </c>
      <c r="I666" s="230"/>
      <c r="J666" s="225"/>
      <c r="K666" s="225"/>
      <c r="L666" s="231"/>
      <c r="M666" s="232"/>
      <c r="N666" s="233"/>
      <c r="O666" s="233"/>
      <c r="P666" s="233"/>
      <c r="Q666" s="233"/>
      <c r="R666" s="233"/>
      <c r="S666" s="233"/>
      <c r="T666" s="234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35" t="s">
        <v>167</v>
      </c>
      <c r="AU666" s="235" t="s">
        <v>81</v>
      </c>
      <c r="AV666" s="13" t="s">
        <v>81</v>
      </c>
      <c r="AW666" s="13" t="s">
        <v>33</v>
      </c>
      <c r="AX666" s="13" t="s">
        <v>71</v>
      </c>
      <c r="AY666" s="235" t="s">
        <v>155</v>
      </c>
    </row>
    <row r="667" s="13" customFormat="1">
      <c r="A667" s="13"/>
      <c r="B667" s="224"/>
      <c r="C667" s="225"/>
      <c r="D667" s="226" t="s">
        <v>167</v>
      </c>
      <c r="E667" s="227" t="s">
        <v>19</v>
      </c>
      <c r="F667" s="228" t="s">
        <v>3180</v>
      </c>
      <c r="G667" s="225"/>
      <c r="H667" s="229">
        <v>5.6870000000000003</v>
      </c>
      <c r="I667" s="230"/>
      <c r="J667" s="225"/>
      <c r="K667" s="225"/>
      <c r="L667" s="231"/>
      <c r="M667" s="232"/>
      <c r="N667" s="233"/>
      <c r="O667" s="233"/>
      <c r="P667" s="233"/>
      <c r="Q667" s="233"/>
      <c r="R667" s="233"/>
      <c r="S667" s="233"/>
      <c r="T667" s="23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5" t="s">
        <v>167</v>
      </c>
      <c r="AU667" s="235" t="s">
        <v>81</v>
      </c>
      <c r="AV667" s="13" t="s">
        <v>81</v>
      </c>
      <c r="AW667" s="13" t="s">
        <v>33</v>
      </c>
      <c r="AX667" s="13" t="s">
        <v>71</v>
      </c>
      <c r="AY667" s="235" t="s">
        <v>155</v>
      </c>
    </row>
    <row r="668" s="13" customFormat="1">
      <c r="A668" s="13"/>
      <c r="B668" s="224"/>
      <c r="C668" s="225"/>
      <c r="D668" s="226" t="s">
        <v>167</v>
      </c>
      <c r="E668" s="227" t="s">
        <v>19</v>
      </c>
      <c r="F668" s="228" t="s">
        <v>3181</v>
      </c>
      <c r="G668" s="225"/>
      <c r="H668" s="229">
        <v>0.31900000000000001</v>
      </c>
      <c r="I668" s="230"/>
      <c r="J668" s="225"/>
      <c r="K668" s="225"/>
      <c r="L668" s="231"/>
      <c r="M668" s="232"/>
      <c r="N668" s="233"/>
      <c r="O668" s="233"/>
      <c r="P668" s="233"/>
      <c r="Q668" s="233"/>
      <c r="R668" s="233"/>
      <c r="S668" s="233"/>
      <c r="T668" s="234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35" t="s">
        <v>167</v>
      </c>
      <c r="AU668" s="235" t="s">
        <v>81</v>
      </c>
      <c r="AV668" s="13" t="s">
        <v>81</v>
      </c>
      <c r="AW668" s="13" t="s">
        <v>33</v>
      </c>
      <c r="AX668" s="13" t="s">
        <v>71</v>
      </c>
      <c r="AY668" s="235" t="s">
        <v>155</v>
      </c>
    </row>
    <row r="669" s="13" customFormat="1">
      <c r="A669" s="13"/>
      <c r="B669" s="224"/>
      <c r="C669" s="225"/>
      <c r="D669" s="226" t="s">
        <v>167</v>
      </c>
      <c r="E669" s="227" t="s">
        <v>19</v>
      </c>
      <c r="F669" s="228" t="s">
        <v>3182</v>
      </c>
      <c r="G669" s="225"/>
      <c r="H669" s="229">
        <v>0.746</v>
      </c>
      <c r="I669" s="230"/>
      <c r="J669" s="225"/>
      <c r="K669" s="225"/>
      <c r="L669" s="231"/>
      <c r="M669" s="232"/>
      <c r="N669" s="233"/>
      <c r="O669" s="233"/>
      <c r="P669" s="233"/>
      <c r="Q669" s="233"/>
      <c r="R669" s="233"/>
      <c r="S669" s="233"/>
      <c r="T669" s="234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35" t="s">
        <v>167</v>
      </c>
      <c r="AU669" s="235" t="s">
        <v>81</v>
      </c>
      <c r="AV669" s="13" t="s">
        <v>81</v>
      </c>
      <c r="AW669" s="13" t="s">
        <v>33</v>
      </c>
      <c r="AX669" s="13" t="s">
        <v>71</v>
      </c>
      <c r="AY669" s="235" t="s">
        <v>155</v>
      </c>
    </row>
    <row r="670" s="13" customFormat="1">
      <c r="A670" s="13"/>
      <c r="B670" s="224"/>
      <c r="C670" s="225"/>
      <c r="D670" s="226" t="s">
        <v>167</v>
      </c>
      <c r="E670" s="227" t="s">
        <v>19</v>
      </c>
      <c r="F670" s="228" t="s">
        <v>3183</v>
      </c>
      <c r="G670" s="225"/>
      <c r="H670" s="229">
        <v>2.2040000000000002</v>
      </c>
      <c r="I670" s="230"/>
      <c r="J670" s="225"/>
      <c r="K670" s="225"/>
      <c r="L670" s="231"/>
      <c r="M670" s="232"/>
      <c r="N670" s="233"/>
      <c r="O670" s="233"/>
      <c r="P670" s="233"/>
      <c r="Q670" s="233"/>
      <c r="R670" s="233"/>
      <c r="S670" s="233"/>
      <c r="T670" s="234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35" t="s">
        <v>167</v>
      </c>
      <c r="AU670" s="235" t="s">
        <v>81</v>
      </c>
      <c r="AV670" s="13" t="s">
        <v>81</v>
      </c>
      <c r="AW670" s="13" t="s">
        <v>33</v>
      </c>
      <c r="AX670" s="13" t="s">
        <v>71</v>
      </c>
      <c r="AY670" s="235" t="s">
        <v>155</v>
      </c>
    </row>
    <row r="671" s="13" customFormat="1">
      <c r="A671" s="13"/>
      <c r="B671" s="224"/>
      <c r="C671" s="225"/>
      <c r="D671" s="226" t="s">
        <v>167</v>
      </c>
      <c r="E671" s="227" t="s">
        <v>19</v>
      </c>
      <c r="F671" s="228" t="s">
        <v>3184</v>
      </c>
      <c r="G671" s="225"/>
      <c r="H671" s="229">
        <v>0.23499999999999999</v>
      </c>
      <c r="I671" s="230"/>
      <c r="J671" s="225"/>
      <c r="K671" s="225"/>
      <c r="L671" s="231"/>
      <c r="M671" s="232"/>
      <c r="N671" s="233"/>
      <c r="O671" s="233"/>
      <c r="P671" s="233"/>
      <c r="Q671" s="233"/>
      <c r="R671" s="233"/>
      <c r="S671" s="233"/>
      <c r="T671" s="234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35" t="s">
        <v>167</v>
      </c>
      <c r="AU671" s="235" t="s">
        <v>81</v>
      </c>
      <c r="AV671" s="13" t="s">
        <v>81</v>
      </c>
      <c r="AW671" s="13" t="s">
        <v>33</v>
      </c>
      <c r="AX671" s="13" t="s">
        <v>71</v>
      </c>
      <c r="AY671" s="235" t="s">
        <v>155</v>
      </c>
    </row>
    <row r="672" s="13" customFormat="1">
      <c r="A672" s="13"/>
      <c r="B672" s="224"/>
      <c r="C672" s="225"/>
      <c r="D672" s="226" t="s">
        <v>167</v>
      </c>
      <c r="E672" s="227" t="s">
        <v>19</v>
      </c>
      <c r="F672" s="228" t="s">
        <v>3185</v>
      </c>
      <c r="G672" s="225"/>
      <c r="H672" s="229">
        <v>0.83999999999999997</v>
      </c>
      <c r="I672" s="230"/>
      <c r="J672" s="225"/>
      <c r="K672" s="225"/>
      <c r="L672" s="231"/>
      <c r="M672" s="232"/>
      <c r="N672" s="233"/>
      <c r="O672" s="233"/>
      <c r="P672" s="233"/>
      <c r="Q672" s="233"/>
      <c r="R672" s="233"/>
      <c r="S672" s="233"/>
      <c r="T672" s="234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35" t="s">
        <v>167</v>
      </c>
      <c r="AU672" s="235" t="s">
        <v>81</v>
      </c>
      <c r="AV672" s="13" t="s">
        <v>81</v>
      </c>
      <c r="AW672" s="13" t="s">
        <v>33</v>
      </c>
      <c r="AX672" s="13" t="s">
        <v>71</v>
      </c>
      <c r="AY672" s="235" t="s">
        <v>155</v>
      </c>
    </row>
    <row r="673" s="16" customFormat="1">
      <c r="A673" s="16"/>
      <c r="B673" s="270"/>
      <c r="C673" s="271"/>
      <c r="D673" s="226" t="s">
        <v>167</v>
      </c>
      <c r="E673" s="272" t="s">
        <v>19</v>
      </c>
      <c r="F673" s="273" t="s">
        <v>3186</v>
      </c>
      <c r="G673" s="271"/>
      <c r="H673" s="274">
        <v>249.24700000000004</v>
      </c>
      <c r="I673" s="275"/>
      <c r="J673" s="271"/>
      <c r="K673" s="271"/>
      <c r="L673" s="276"/>
      <c r="M673" s="277"/>
      <c r="N673" s="278"/>
      <c r="O673" s="278"/>
      <c r="P673" s="278"/>
      <c r="Q673" s="278"/>
      <c r="R673" s="278"/>
      <c r="S673" s="278"/>
      <c r="T673" s="279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T673" s="280" t="s">
        <v>167</v>
      </c>
      <c r="AU673" s="280" t="s">
        <v>81</v>
      </c>
      <c r="AV673" s="16" t="s">
        <v>180</v>
      </c>
      <c r="AW673" s="16" t="s">
        <v>33</v>
      </c>
      <c r="AX673" s="16" t="s">
        <v>71</v>
      </c>
      <c r="AY673" s="280" t="s">
        <v>155</v>
      </c>
    </row>
    <row r="674" s="13" customFormat="1">
      <c r="A674" s="13"/>
      <c r="B674" s="224"/>
      <c r="C674" s="225"/>
      <c r="D674" s="226" t="s">
        <v>167</v>
      </c>
      <c r="E674" s="227" t="s">
        <v>19</v>
      </c>
      <c r="F674" s="228" t="s">
        <v>3187</v>
      </c>
      <c r="G674" s="225"/>
      <c r="H674" s="229">
        <v>27.805</v>
      </c>
      <c r="I674" s="230"/>
      <c r="J674" s="225"/>
      <c r="K674" s="225"/>
      <c r="L674" s="231"/>
      <c r="M674" s="232"/>
      <c r="N674" s="233"/>
      <c r="O674" s="233"/>
      <c r="P674" s="233"/>
      <c r="Q674" s="233"/>
      <c r="R674" s="233"/>
      <c r="S674" s="233"/>
      <c r="T674" s="234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5" t="s">
        <v>167</v>
      </c>
      <c r="AU674" s="235" t="s">
        <v>81</v>
      </c>
      <c r="AV674" s="13" t="s">
        <v>81</v>
      </c>
      <c r="AW674" s="13" t="s">
        <v>33</v>
      </c>
      <c r="AX674" s="13" t="s">
        <v>71</v>
      </c>
      <c r="AY674" s="235" t="s">
        <v>155</v>
      </c>
    </row>
    <row r="675" s="13" customFormat="1">
      <c r="A675" s="13"/>
      <c r="B675" s="224"/>
      <c r="C675" s="225"/>
      <c r="D675" s="226" t="s">
        <v>167</v>
      </c>
      <c r="E675" s="227" t="s">
        <v>19</v>
      </c>
      <c r="F675" s="228" t="s">
        <v>3188</v>
      </c>
      <c r="G675" s="225"/>
      <c r="H675" s="229">
        <v>1.28</v>
      </c>
      <c r="I675" s="230"/>
      <c r="J675" s="225"/>
      <c r="K675" s="225"/>
      <c r="L675" s="231"/>
      <c r="M675" s="232"/>
      <c r="N675" s="233"/>
      <c r="O675" s="233"/>
      <c r="P675" s="233"/>
      <c r="Q675" s="233"/>
      <c r="R675" s="233"/>
      <c r="S675" s="233"/>
      <c r="T675" s="234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35" t="s">
        <v>167</v>
      </c>
      <c r="AU675" s="235" t="s">
        <v>81</v>
      </c>
      <c r="AV675" s="13" t="s">
        <v>81</v>
      </c>
      <c r="AW675" s="13" t="s">
        <v>33</v>
      </c>
      <c r="AX675" s="13" t="s">
        <v>71</v>
      </c>
      <c r="AY675" s="235" t="s">
        <v>155</v>
      </c>
    </row>
    <row r="676" s="16" customFormat="1">
      <c r="A676" s="16"/>
      <c r="B676" s="270"/>
      <c r="C676" s="271"/>
      <c r="D676" s="226" t="s">
        <v>167</v>
      </c>
      <c r="E676" s="272" t="s">
        <v>19</v>
      </c>
      <c r="F676" s="273" t="s">
        <v>3189</v>
      </c>
      <c r="G676" s="271"/>
      <c r="H676" s="274">
        <v>29.085000000000001</v>
      </c>
      <c r="I676" s="275"/>
      <c r="J676" s="271"/>
      <c r="K676" s="271"/>
      <c r="L676" s="276"/>
      <c r="M676" s="277"/>
      <c r="N676" s="278"/>
      <c r="O676" s="278"/>
      <c r="P676" s="278"/>
      <c r="Q676" s="278"/>
      <c r="R676" s="278"/>
      <c r="S676" s="278"/>
      <c r="T676" s="279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280" t="s">
        <v>167</v>
      </c>
      <c r="AU676" s="280" t="s">
        <v>81</v>
      </c>
      <c r="AV676" s="16" t="s">
        <v>180</v>
      </c>
      <c r="AW676" s="16" t="s">
        <v>33</v>
      </c>
      <c r="AX676" s="16" t="s">
        <v>71</v>
      </c>
      <c r="AY676" s="280" t="s">
        <v>155</v>
      </c>
    </row>
    <row r="677" s="13" customFormat="1">
      <c r="A677" s="13"/>
      <c r="B677" s="224"/>
      <c r="C677" s="225"/>
      <c r="D677" s="226" t="s">
        <v>167</v>
      </c>
      <c r="E677" s="227" t="s">
        <v>19</v>
      </c>
      <c r="F677" s="228" t="s">
        <v>3190</v>
      </c>
      <c r="G677" s="225"/>
      <c r="H677" s="229">
        <v>1.395</v>
      </c>
      <c r="I677" s="230"/>
      <c r="J677" s="225"/>
      <c r="K677" s="225"/>
      <c r="L677" s="231"/>
      <c r="M677" s="232"/>
      <c r="N677" s="233"/>
      <c r="O677" s="233"/>
      <c r="P677" s="233"/>
      <c r="Q677" s="233"/>
      <c r="R677" s="233"/>
      <c r="S677" s="233"/>
      <c r="T677" s="234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35" t="s">
        <v>167</v>
      </c>
      <c r="AU677" s="235" t="s">
        <v>81</v>
      </c>
      <c r="AV677" s="13" t="s">
        <v>81</v>
      </c>
      <c r="AW677" s="13" t="s">
        <v>33</v>
      </c>
      <c r="AX677" s="13" t="s">
        <v>71</v>
      </c>
      <c r="AY677" s="235" t="s">
        <v>155</v>
      </c>
    </row>
    <row r="678" s="16" customFormat="1">
      <c r="A678" s="16"/>
      <c r="B678" s="270"/>
      <c r="C678" s="271"/>
      <c r="D678" s="226" t="s">
        <v>167</v>
      </c>
      <c r="E678" s="272" t="s">
        <v>19</v>
      </c>
      <c r="F678" s="273" t="s">
        <v>3191</v>
      </c>
      <c r="G678" s="271"/>
      <c r="H678" s="274">
        <v>1.395</v>
      </c>
      <c r="I678" s="275"/>
      <c r="J678" s="271"/>
      <c r="K678" s="271"/>
      <c r="L678" s="276"/>
      <c r="M678" s="277"/>
      <c r="N678" s="278"/>
      <c r="O678" s="278"/>
      <c r="P678" s="278"/>
      <c r="Q678" s="278"/>
      <c r="R678" s="278"/>
      <c r="S678" s="278"/>
      <c r="T678" s="279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T678" s="280" t="s">
        <v>167</v>
      </c>
      <c r="AU678" s="280" t="s">
        <v>81</v>
      </c>
      <c r="AV678" s="16" t="s">
        <v>180</v>
      </c>
      <c r="AW678" s="16" t="s">
        <v>33</v>
      </c>
      <c r="AX678" s="16" t="s">
        <v>71</v>
      </c>
      <c r="AY678" s="280" t="s">
        <v>155</v>
      </c>
    </row>
    <row r="679" s="14" customFormat="1">
      <c r="A679" s="14"/>
      <c r="B679" s="236"/>
      <c r="C679" s="237"/>
      <c r="D679" s="226" t="s">
        <v>167</v>
      </c>
      <c r="E679" s="238" t="s">
        <v>19</v>
      </c>
      <c r="F679" s="239" t="s">
        <v>177</v>
      </c>
      <c r="G679" s="237"/>
      <c r="H679" s="240">
        <v>845.98099999999965</v>
      </c>
      <c r="I679" s="241"/>
      <c r="J679" s="237"/>
      <c r="K679" s="237"/>
      <c r="L679" s="242"/>
      <c r="M679" s="243"/>
      <c r="N679" s="244"/>
      <c r="O679" s="244"/>
      <c r="P679" s="244"/>
      <c r="Q679" s="244"/>
      <c r="R679" s="244"/>
      <c r="S679" s="244"/>
      <c r="T679" s="245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46" t="s">
        <v>167</v>
      </c>
      <c r="AU679" s="246" t="s">
        <v>81</v>
      </c>
      <c r="AV679" s="14" t="s">
        <v>163</v>
      </c>
      <c r="AW679" s="14" t="s">
        <v>33</v>
      </c>
      <c r="AX679" s="14" t="s">
        <v>79</v>
      </c>
      <c r="AY679" s="246" t="s">
        <v>155</v>
      </c>
    </row>
    <row r="680" s="2" customFormat="1" ht="24.15" customHeight="1">
      <c r="A680" s="40"/>
      <c r="B680" s="41"/>
      <c r="C680" s="206" t="s">
        <v>915</v>
      </c>
      <c r="D680" s="206" t="s">
        <v>158</v>
      </c>
      <c r="E680" s="207" t="s">
        <v>1191</v>
      </c>
      <c r="F680" s="208" t="s">
        <v>1192</v>
      </c>
      <c r="G680" s="209" t="s">
        <v>258</v>
      </c>
      <c r="H680" s="210">
        <v>2</v>
      </c>
      <c r="I680" s="211"/>
      <c r="J680" s="212">
        <f>ROUND(I680*H680,2)</f>
        <v>0</v>
      </c>
      <c r="K680" s="208" t="s">
        <v>162</v>
      </c>
      <c r="L680" s="46"/>
      <c r="M680" s="213" t="s">
        <v>19</v>
      </c>
      <c r="N680" s="214" t="s">
        <v>42</v>
      </c>
      <c r="O680" s="86"/>
      <c r="P680" s="215">
        <f>O680*H680</f>
        <v>0</v>
      </c>
      <c r="Q680" s="215">
        <v>0</v>
      </c>
      <c r="R680" s="215">
        <f>Q680*H680</f>
        <v>0</v>
      </c>
      <c r="S680" s="215">
        <v>0.002</v>
      </c>
      <c r="T680" s="216">
        <f>S680*H680</f>
        <v>0.0040000000000000001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17" t="s">
        <v>163</v>
      </c>
      <c r="AT680" s="217" t="s">
        <v>158</v>
      </c>
      <c r="AU680" s="217" t="s">
        <v>81</v>
      </c>
      <c r="AY680" s="19" t="s">
        <v>155</v>
      </c>
      <c r="BE680" s="218">
        <f>IF(N680="základní",J680,0)</f>
        <v>0</v>
      </c>
      <c r="BF680" s="218">
        <f>IF(N680="snížená",J680,0)</f>
        <v>0</v>
      </c>
      <c r="BG680" s="218">
        <f>IF(N680="zákl. přenesená",J680,0)</f>
        <v>0</v>
      </c>
      <c r="BH680" s="218">
        <f>IF(N680="sníž. přenesená",J680,0)</f>
        <v>0</v>
      </c>
      <c r="BI680" s="218">
        <f>IF(N680="nulová",J680,0)</f>
        <v>0</v>
      </c>
      <c r="BJ680" s="19" t="s">
        <v>79</v>
      </c>
      <c r="BK680" s="218">
        <f>ROUND(I680*H680,2)</f>
        <v>0</v>
      </c>
      <c r="BL680" s="19" t="s">
        <v>163</v>
      </c>
      <c r="BM680" s="217" t="s">
        <v>3586</v>
      </c>
    </row>
    <row r="681" s="2" customFormat="1">
      <c r="A681" s="40"/>
      <c r="B681" s="41"/>
      <c r="C681" s="42"/>
      <c r="D681" s="219" t="s">
        <v>165</v>
      </c>
      <c r="E681" s="42"/>
      <c r="F681" s="220" t="s">
        <v>1194</v>
      </c>
      <c r="G681" s="42"/>
      <c r="H681" s="42"/>
      <c r="I681" s="221"/>
      <c r="J681" s="42"/>
      <c r="K681" s="42"/>
      <c r="L681" s="46"/>
      <c r="M681" s="222"/>
      <c r="N681" s="223"/>
      <c r="O681" s="86"/>
      <c r="P681" s="86"/>
      <c r="Q681" s="86"/>
      <c r="R681" s="86"/>
      <c r="S681" s="86"/>
      <c r="T681" s="87"/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T681" s="19" t="s">
        <v>165</v>
      </c>
      <c r="AU681" s="19" t="s">
        <v>81</v>
      </c>
    </row>
    <row r="682" s="13" customFormat="1">
      <c r="A682" s="13"/>
      <c r="B682" s="224"/>
      <c r="C682" s="225"/>
      <c r="D682" s="226" t="s">
        <v>167</v>
      </c>
      <c r="E682" s="227" t="s">
        <v>19</v>
      </c>
      <c r="F682" s="228" t="s">
        <v>3587</v>
      </c>
      <c r="G682" s="225"/>
      <c r="H682" s="229">
        <v>2</v>
      </c>
      <c r="I682" s="230"/>
      <c r="J682" s="225"/>
      <c r="K682" s="225"/>
      <c r="L682" s="231"/>
      <c r="M682" s="232"/>
      <c r="N682" s="233"/>
      <c r="O682" s="233"/>
      <c r="P682" s="233"/>
      <c r="Q682" s="233"/>
      <c r="R682" s="233"/>
      <c r="S682" s="233"/>
      <c r="T682" s="234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35" t="s">
        <v>167</v>
      </c>
      <c r="AU682" s="235" t="s">
        <v>81</v>
      </c>
      <c r="AV682" s="13" t="s">
        <v>81</v>
      </c>
      <c r="AW682" s="13" t="s">
        <v>33</v>
      </c>
      <c r="AX682" s="13" t="s">
        <v>71</v>
      </c>
      <c r="AY682" s="235" t="s">
        <v>155</v>
      </c>
    </row>
    <row r="683" s="14" customFormat="1">
      <c r="A683" s="14"/>
      <c r="B683" s="236"/>
      <c r="C683" s="237"/>
      <c r="D683" s="226" t="s">
        <v>167</v>
      </c>
      <c r="E683" s="238" t="s">
        <v>19</v>
      </c>
      <c r="F683" s="239" t="s">
        <v>177</v>
      </c>
      <c r="G683" s="237"/>
      <c r="H683" s="240">
        <v>2</v>
      </c>
      <c r="I683" s="241"/>
      <c r="J683" s="237"/>
      <c r="K683" s="237"/>
      <c r="L683" s="242"/>
      <c r="M683" s="243"/>
      <c r="N683" s="244"/>
      <c r="O683" s="244"/>
      <c r="P683" s="244"/>
      <c r="Q683" s="244"/>
      <c r="R683" s="244"/>
      <c r="S683" s="244"/>
      <c r="T683" s="245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46" t="s">
        <v>167</v>
      </c>
      <c r="AU683" s="246" t="s">
        <v>81</v>
      </c>
      <c r="AV683" s="14" t="s">
        <v>163</v>
      </c>
      <c r="AW683" s="14" t="s">
        <v>33</v>
      </c>
      <c r="AX683" s="14" t="s">
        <v>79</v>
      </c>
      <c r="AY683" s="246" t="s">
        <v>155</v>
      </c>
    </row>
    <row r="684" s="2" customFormat="1" ht="16.5" customHeight="1">
      <c r="A684" s="40"/>
      <c r="B684" s="41"/>
      <c r="C684" s="206" t="s">
        <v>922</v>
      </c>
      <c r="D684" s="206" t="s">
        <v>158</v>
      </c>
      <c r="E684" s="207" t="s">
        <v>1116</v>
      </c>
      <c r="F684" s="208" t="s">
        <v>1117</v>
      </c>
      <c r="G684" s="209" t="s">
        <v>338</v>
      </c>
      <c r="H684" s="210">
        <v>3.2000000000000002</v>
      </c>
      <c r="I684" s="211"/>
      <c r="J684" s="212">
        <f>ROUND(I684*H684,2)</f>
        <v>0</v>
      </c>
      <c r="K684" s="208" t="s">
        <v>162</v>
      </c>
      <c r="L684" s="46"/>
      <c r="M684" s="213" t="s">
        <v>19</v>
      </c>
      <c r="N684" s="214" t="s">
        <v>42</v>
      </c>
      <c r="O684" s="86"/>
      <c r="P684" s="215">
        <f>O684*H684</f>
        <v>0</v>
      </c>
      <c r="Q684" s="215">
        <v>0</v>
      </c>
      <c r="R684" s="215">
        <f>Q684*H684</f>
        <v>0</v>
      </c>
      <c r="S684" s="215">
        <v>0.036999999999999998</v>
      </c>
      <c r="T684" s="216">
        <f>S684*H684</f>
        <v>0.11840000000000001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17" t="s">
        <v>163</v>
      </c>
      <c r="AT684" s="217" t="s">
        <v>158</v>
      </c>
      <c r="AU684" s="217" t="s">
        <v>81</v>
      </c>
      <c r="AY684" s="19" t="s">
        <v>155</v>
      </c>
      <c r="BE684" s="218">
        <f>IF(N684="základní",J684,0)</f>
        <v>0</v>
      </c>
      <c r="BF684" s="218">
        <f>IF(N684="snížená",J684,0)</f>
        <v>0</v>
      </c>
      <c r="BG684" s="218">
        <f>IF(N684="zákl. přenesená",J684,0)</f>
        <v>0</v>
      </c>
      <c r="BH684" s="218">
        <f>IF(N684="sníž. přenesená",J684,0)</f>
        <v>0</v>
      </c>
      <c r="BI684" s="218">
        <f>IF(N684="nulová",J684,0)</f>
        <v>0</v>
      </c>
      <c r="BJ684" s="19" t="s">
        <v>79</v>
      </c>
      <c r="BK684" s="218">
        <f>ROUND(I684*H684,2)</f>
        <v>0</v>
      </c>
      <c r="BL684" s="19" t="s">
        <v>163</v>
      </c>
      <c r="BM684" s="217" t="s">
        <v>3588</v>
      </c>
    </row>
    <row r="685" s="2" customFormat="1">
      <c r="A685" s="40"/>
      <c r="B685" s="41"/>
      <c r="C685" s="42"/>
      <c r="D685" s="219" t="s">
        <v>165</v>
      </c>
      <c r="E685" s="42"/>
      <c r="F685" s="220" t="s">
        <v>1119</v>
      </c>
      <c r="G685" s="42"/>
      <c r="H685" s="42"/>
      <c r="I685" s="221"/>
      <c r="J685" s="42"/>
      <c r="K685" s="42"/>
      <c r="L685" s="46"/>
      <c r="M685" s="222"/>
      <c r="N685" s="223"/>
      <c r="O685" s="86"/>
      <c r="P685" s="86"/>
      <c r="Q685" s="86"/>
      <c r="R685" s="86"/>
      <c r="S685" s="86"/>
      <c r="T685" s="87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165</v>
      </c>
      <c r="AU685" s="19" t="s">
        <v>81</v>
      </c>
    </row>
    <row r="686" s="13" customFormat="1">
      <c r="A686" s="13"/>
      <c r="B686" s="224"/>
      <c r="C686" s="225"/>
      <c r="D686" s="226" t="s">
        <v>167</v>
      </c>
      <c r="E686" s="227" t="s">
        <v>19</v>
      </c>
      <c r="F686" s="228" t="s">
        <v>3589</v>
      </c>
      <c r="G686" s="225"/>
      <c r="H686" s="229">
        <v>3.2000000000000002</v>
      </c>
      <c r="I686" s="230"/>
      <c r="J686" s="225"/>
      <c r="K686" s="225"/>
      <c r="L686" s="231"/>
      <c r="M686" s="232"/>
      <c r="N686" s="233"/>
      <c r="O686" s="233"/>
      <c r="P686" s="233"/>
      <c r="Q686" s="233"/>
      <c r="R686" s="233"/>
      <c r="S686" s="233"/>
      <c r="T686" s="234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35" t="s">
        <v>167</v>
      </c>
      <c r="AU686" s="235" t="s">
        <v>81</v>
      </c>
      <c r="AV686" s="13" t="s">
        <v>81</v>
      </c>
      <c r="AW686" s="13" t="s">
        <v>33</v>
      </c>
      <c r="AX686" s="13" t="s">
        <v>71</v>
      </c>
      <c r="AY686" s="235" t="s">
        <v>155</v>
      </c>
    </row>
    <row r="687" s="14" customFormat="1">
      <c r="A687" s="14"/>
      <c r="B687" s="236"/>
      <c r="C687" s="237"/>
      <c r="D687" s="226" t="s">
        <v>167</v>
      </c>
      <c r="E687" s="238" t="s">
        <v>19</v>
      </c>
      <c r="F687" s="239" t="s">
        <v>177</v>
      </c>
      <c r="G687" s="237"/>
      <c r="H687" s="240">
        <v>3.2000000000000002</v>
      </c>
      <c r="I687" s="241"/>
      <c r="J687" s="237"/>
      <c r="K687" s="237"/>
      <c r="L687" s="242"/>
      <c r="M687" s="243"/>
      <c r="N687" s="244"/>
      <c r="O687" s="244"/>
      <c r="P687" s="244"/>
      <c r="Q687" s="244"/>
      <c r="R687" s="244"/>
      <c r="S687" s="244"/>
      <c r="T687" s="245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46" t="s">
        <v>167</v>
      </c>
      <c r="AU687" s="246" t="s">
        <v>81</v>
      </c>
      <c r="AV687" s="14" t="s">
        <v>163</v>
      </c>
      <c r="AW687" s="14" t="s">
        <v>33</v>
      </c>
      <c r="AX687" s="14" t="s">
        <v>79</v>
      </c>
      <c r="AY687" s="246" t="s">
        <v>155</v>
      </c>
    </row>
    <row r="688" s="2" customFormat="1" ht="16.5" customHeight="1">
      <c r="A688" s="40"/>
      <c r="B688" s="41"/>
      <c r="C688" s="206" t="s">
        <v>926</v>
      </c>
      <c r="D688" s="206" t="s">
        <v>158</v>
      </c>
      <c r="E688" s="207" t="s">
        <v>1207</v>
      </c>
      <c r="F688" s="208" t="s">
        <v>1208</v>
      </c>
      <c r="G688" s="209" t="s">
        <v>338</v>
      </c>
      <c r="H688" s="210">
        <v>17</v>
      </c>
      <c r="I688" s="211"/>
      <c r="J688" s="212">
        <f>ROUND(I688*H688,2)</f>
        <v>0</v>
      </c>
      <c r="K688" s="208" t="s">
        <v>162</v>
      </c>
      <c r="L688" s="46"/>
      <c r="M688" s="213" t="s">
        <v>19</v>
      </c>
      <c r="N688" s="214" t="s">
        <v>42</v>
      </c>
      <c r="O688" s="86"/>
      <c r="P688" s="215">
        <f>O688*H688</f>
        <v>0</v>
      </c>
      <c r="Q688" s="215">
        <v>0</v>
      </c>
      <c r="R688" s="215">
        <f>Q688*H688</f>
        <v>0</v>
      </c>
      <c r="S688" s="215">
        <v>0.0123</v>
      </c>
      <c r="T688" s="216">
        <f>S688*H688</f>
        <v>0.20910000000000001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17" t="s">
        <v>163</v>
      </c>
      <c r="AT688" s="217" t="s">
        <v>158</v>
      </c>
      <c r="AU688" s="217" t="s">
        <v>81</v>
      </c>
      <c r="AY688" s="19" t="s">
        <v>155</v>
      </c>
      <c r="BE688" s="218">
        <f>IF(N688="základní",J688,0)</f>
        <v>0</v>
      </c>
      <c r="BF688" s="218">
        <f>IF(N688="snížená",J688,0)</f>
        <v>0</v>
      </c>
      <c r="BG688" s="218">
        <f>IF(N688="zákl. přenesená",J688,0)</f>
        <v>0</v>
      </c>
      <c r="BH688" s="218">
        <f>IF(N688="sníž. přenesená",J688,0)</f>
        <v>0</v>
      </c>
      <c r="BI688" s="218">
        <f>IF(N688="nulová",J688,0)</f>
        <v>0</v>
      </c>
      <c r="BJ688" s="19" t="s">
        <v>79</v>
      </c>
      <c r="BK688" s="218">
        <f>ROUND(I688*H688,2)</f>
        <v>0</v>
      </c>
      <c r="BL688" s="19" t="s">
        <v>163</v>
      </c>
      <c r="BM688" s="217" t="s">
        <v>3590</v>
      </c>
    </row>
    <row r="689" s="2" customFormat="1">
      <c r="A689" s="40"/>
      <c r="B689" s="41"/>
      <c r="C689" s="42"/>
      <c r="D689" s="219" t="s">
        <v>165</v>
      </c>
      <c r="E689" s="42"/>
      <c r="F689" s="220" t="s">
        <v>1210</v>
      </c>
      <c r="G689" s="42"/>
      <c r="H689" s="42"/>
      <c r="I689" s="221"/>
      <c r="J689" s="42"/>
      <c r="K689" s="42"/>
      <c r="L689" s="46"/>
      <c r="M689" s="222"/>
      <c r="N689" s="223"/>
      <c r="O689" s="86"/>
      <c r="P689" s="86"/>
      <c r="Q689" s="86"/>
      <c r="R689" s="86"/>
      <c r="S689" s="86"/>
      <c r="T689" s="87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165</v>
      </c>
      <c r="AU689" s="19" t="s">
        <v>81</v>
      </c>
    </row>
    <row r="690" s="13" customFormat="1">
      <c r="A690" s="13"/>
      <c r="B690" s="224"/>
      <c r="C690" s="225"/>
      <c r="D690" s="226" t="s">
        <v>167</v>
      </c>
      <c r="E690" s="227" t="s">
        <v>19</v>
      </c>
      <c r="F690" s="228" t="s">
        <v>3591</v>
      </c>
      <c r="G690" s="225"/>
      <c r="H690" s="229">
        <v>17</v>
      </c>
      <c r="I690" s="230"/>
      <c r="J690" s="225"/>
      <c r="K690" s="225"/>
      <c r="L690" s="231"/>
      <c r="M690" s="232"/>
      <c r="N690" s="233"/>
      <c r="O690" s="233"/>
      <c r="P690" s="233"/>
      <c r="Q690" s="233"/>
      <c r="R690" s="233"/>
      <c r="S690" s="233"/>
      <c r="T690" s="234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35" t="s">
        <v>167</v>
      </c>
      <c r="AU690" s="235" t="s">
        <v>81</v>
      </c>
      <c r="AV690" s="13" t="s">
        <v>81</v>
      </c>
      <c r="AW690" s="13" t="s">
        <v>33</v>
      </c>
      <c r="AX690" s="13" t="s">
        <v>71</v>
      </c>
      <c r="AY690" s="235" t="s">
        <v>155</v>
      </c>
    </row>
    <row r="691" s="14" customFormat="1">
      <c r="A691" s="14"/>
      <c r="B691" s="236"/>
      <c r="C691" s="237"/>
      <c r="D691" s="226" t="s">
        <v>167</v>
      </c>
      <c r="E691" s="238" t="s">
        <v>19</v>
      </c>
      <c r="F691" s="239" t="s">
        <v>177</v>
      </c>
      <c r="G691" s="237"/>
      <c r="H691" s="240">
        <v>17</v>
      </c>
      <c r="I691" s="241"/>
      <c r="J691" s="237"/>
      <c r="K691" s="237"/>
      <c r="L691" s="242"/>
      <c r="M691" s="243"/>
      <c r="N691" s="244"/>
      <c r="O691" s="244"/>
      <c r="P691" s="244"/>
      <c r="Q691" s="244"/>
      <c r="R691" s="244"/>
      <c r="S691" s="244"/>
      <c r="T691" s="24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46" t="s">
        <v>167</v>
      </c>
      <c r="AU691" s="246" t="s">
        <v>81</v>
      </c>
      <c r="AV691" s="14" t="s">
        <v>163</v>
      </c>
      <c r="AW691" s="14" t="s">
        <v>33</v>
      </c>
      <c r="AX691" s="14" t="s">
        <v>79</v>
      </c>
      <c r="AY691" s="246" t="s">
        <v>155</v>
      </c>
    </row>
    <row r="692" s="2" customFormat="1" ht="16.5" customHeight="1">
      <c r="A692" s="40"/>
      <c r="B692" s="41"/>
      <c r="C692" s="206" t="s">
        <v>932</v>
      </c>
      <c r="D692" s="206" t="s">
        <v>158</v>
      </c>
      <c r="E692" s="207" t="s">
        <v>3592</v>
      </c>
      <c r="F692" s="208" t="s">
        <v>3593</v>
      </c>
      <c r="G692" s="209" t="s">
        <v>338</v>
      </c>
      <c r="H692" s="210">
        <v>17</v>
      </c>
      <c r="I692" s="211"/>
      <c r="J692" s="212">
        <f>ROUND(I692*H692,2)</f>
        <v>0</v>
      </c>
      <c r="K692" s="208" t="s">
        <v>162</v>
      </c>
      <c r="L692" s="46"/>
      <c r="M692" s="213" t="s">
        <v>19</v>
      </c>
      <c r="N692" s="214" t="s">
        <v>42</v>
      </c>
      <c r="O692" s="86"/>
      <c r="P692" s="215">
        <f>O692*H692</f>
        <v>0</v>
      </c>
      <c r="Q692" s="215">
        <v>0</v>
      </c>
      <c r="R692" s="215">
        <f>Q692*H692</f>
        <v>0</v>
      </c>
      <c r="S692" s="215">
        <v>0.0088000000000000005</v>
      </c>
      <c r="T692" s="216">
        <f>S692*H692</f>
        <v>0.14960000000000001</v>
      </c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R692" s="217" t="s">
        <v>163</v>
      </c>
      <c r="AT692" s="217" t="s">
        <v>158</v>
      </c>
      <c r="AU692" s="217" t="s">
        <v>81</v>
      </c>
      <c r="AY692" s="19" t="s">
        <v>155</v>
      </c>
      <c r="BE692" s="218">
        <f>IF(N692="základní",J692,0)</f>
        <v>0</v>
      </c>
      <c r="BF692" s="218">
        <f>IF(N692="snížená",J692,0)</f>
        <v>0</v>
      </c>
      <c r="BG692" s="218">
        <f>IF(N692="zákl. přenesená",J692,0)</f>
        <v>0</v>
      </c>
      <c r="BH692" s="218">
        <f>IF(N692="sníž. přenesená",J692,0)</f>
        <v>0</v>
      </c>
      <c r="BI692" s="218">
        <f>IF(N692="nulová",J692,0)</f>
        <v>0</v>
      </c>
      <c r="BJ692" s="19" t="s">
        <v>79</v>
      </c>
      <c r="BK692" s="218">
        <f>ROUND(I692*H692,2)</f>
        <v>0</v>
      </c>
      <c r="BL692" s="19" t="s">
        <v>163</v>
      </c>
      <c r="BM692" s="217" t="s">
        <v>3594</v>
      </c>
    </row>
    <row r="693" s="2" customFormat="1">
      <c r="A693" s="40"/>
      <c r="B693" s="41"/>
      <c r="C693" s="42"/>
      <c r="D693" s="219" t="s">
        <v>165</v>
      </c>
      <c r="E693" s="42"/>
      <c r="F693" s="220" t="s">
        <v>3595</v>
      </c>
      <c r="G693" s="42"/>
      <c r="H693" s="42"/>
      <c r="I693" s="221"/>
      <c r="J693" s="42"/>
      <c r="K693" s="42"/>
      <c r="L693" s="46"/>
      <c r="M693" s="222"/>
      <c r="N693" s="223"/>
      <c r="O693" s="86"/>
      <c r="P693" s="86"/>
      <c r="Q693" s="86"/>
      <c r="R693" s="86"/>
      <c r="S693" s="86"/>
      <c r="T693" s="87"/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T693" s="19" t="s">
        <v>165</v>
      </c>
      <c r="AU693" s="19" t="s">
        <v>81</v>
      </c>
    </row>
    <row r="694" s="13" customFormat="1">
      <c r="A694" s="13"/>
      <c r="B694" s="224"/>
      <c r="C694" s="225"/>
      <c r="D694" s="226" t="s">
        <v>167</v>
      </c>
      <c r="E694" s="227" t="s">
        <v>19</v>
      </c>
      <c r="F694" s="228" t="s">
        <v>3591</v>
      </c>
      <c r="G694" s="225"/>
      <c r="H694" s="229">
        <v>17</v>
      </c>
      <c r="I694" s="230"/>
      <c r="J694" s="225"/>
      <c r="K694" s="225"/>
      <c r="L694" s="231"/>
      <c r="M694" s="232"/>
      <c r="N694" s="233"/>
      <c r="O694" s="233"/>
      <c r="P694" s="233"/>
      <c r="Q694" s="233"/>
      <c r="R694" s="233"/>
      <c r="S694" s="233"/>
      <c r="T694" s="234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35" t="s">
        <v>167</v>
      </c>
      <c r="AU694" s="235" t="s">
        <v>81</v>
      </c>
      <c r="AV694" s="13" t="s">
        <v>81</v>
      </c>
      <c r="AW694" s="13" t="s">
        <v>33</v>
      </c>
      <c r="AX694" s="13" t="s">
        <v>71</v>
      </c>
      <c r="AY694" s="235" t="s">
        <v>155</v>
      </c>
    </row>
    <row r="695" s="14" customFormat="1">
      <c r="A695" s="14"/>
      <c r="B695" s="236"/>
      <c r="C695" s="237"/>
      <c r="D695" s="226" t="s">
        <v>167</v>
      </c>
      <c r="E695" s="238" t="s">
        <v>19</v>
      </c>
      <c r="F695" s="239" t="s">
        <v>177</v>
      </c>
      <c r="G695" s="237"/>
      <c r="H695" s="240">
        <v>17</v>
      </c>
      <c r="I695" s="241"/>
      <c r="J695" s="237"/>
      <c r="K695" s="237"/>
      <c r="L695" s="242"/>
      <c r="M695" s="243"/>
      <c r="N695" s="244"/>
      <c r="O695" s="244"/>
      <c r="P695" s="244"/>
      <c r="Q695" s="244"/>
      <c r="R695" s="244"/>
      <c r="S695" s="244"/>
      <c r="T695" s="245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46" t="s">
        <v>167</v>
      </c>
      <c r="AU695" s="246" t="s">
        <v>81</v>
      </c>
      <c r="AV695" s="14" t="s">
        <v>163</v>
      </c>
      <c r="AW695" s="14" t="s">
        <v>33</v>
      </c>
      <c r="AX695" s="14" t="s">
        <v>79</v>
      </c>
      <c r="AY695" s="246" t="s">
        <v>155</v>
      </c>
    </row>
    <row r="696" s="2" customFormat="1" ht="16.5" customHeight="1">
      <c r="A696" s="40"/>
      <c r="B696" s="41"/>
      <c r="C696" s="206" t="s">
        <v>936</v>
      </c>
      <c r="D696" s="206" t="s">
        <v>158</v>
      </c>
      <c r="E696" s="207" t="s">
        <v>3596</v>
      </c>
      <c r="F696" s="208" t="s">
        <v>3597</v>
      </c>
      <c r="G696" s="209" t="s">
        <v>338</v>
      </c>
      <c r="H696" s="210">
        <v>2.52</v>
      </c>
      <c r="I696" s="211"/>
      <c r="J696" s="212">
        <f>ROUND(I696*H696,2)</f>
        <v>0</v>
      </c>
      <c r="K696" s="208" t="s">
        <v>162</v>
      </c>
      <c r="L696" s="46"/>
      <c r="M696" s="213" t="s">
        <v>19</v>
      </c>
      <c r="N696" s="214" t="s">
        <v>42</v>
      </c>
      <c r="O696" s="86"/>
      <c r="P696" s="215">
        <f>O696*H696</f>
        <v>0</v>
      </c>
      <c r="Q696" s="215">
        <v>0</v>
      </c>
      <c r="R696" s="215">
        <f>Q696*H696</f>
        <v>0</v>
      </c>
      <c r="S696" s="215">
        <v>0.0032499999999999999</v>
      </c>
      <c r="T696" s="216">
        <f>S696*H696</f>
        <v>0.0081899999999999994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17" t="s">
        <v>163</v>
      </c>
      <c r="AT696" s="217" t="s">
        <v>158</v>
      </c>
      <c r="AU696" s="217" t="s">
        <v>81</v>
      </c>
      <c r="AY696" s="19" t="s">
        <v>155</v>
      </c>
      <c r="BE696" s="218">
        <f>IF(N696="základní",J696,0)</f>
        <v>0</v>
      </c>
      <c r="BF696" s="218">
        <f>IF(N696="snížená",J696,0)</f>
        <v>0</v>
      </c>
      <c r="BG696" s="218">
        <f>IF(N696="zákl. přenesená",J696,0)</f>
        <v>0</v>
      </c>
      <c r="BH696" s="218">
        <f>IF(N696="sníž. přenesená",J696,0)</f>
        <v>0</v>
      </c>
      <c r="BI696" s="218">
        <f>IF(N696="nulová",J696,0)</f>
        <v>0</v>
      </c>
      <c r="BJ696" s="19" t="s">
        <v>79</v>
      </c>
      <c r="BK696" s="218">
        <f>ROUND(I696*H696,2)</f>
        <v>0</v>
      </c>
      <c r="BL696" s="19" t="s">
        <v>163</v>
      </c>
      <c r="BM696" s="217" t="s">
        <v>3598</v>
      </c>
    </row>
    <row r="697" s="2" customFormat="1">
      <c r="A697" s="40"/>
      <c r="B697" s="41"/>
      <c r="C697" s="42"/>
      <c r="D697" s="219" t="s">
        <v>165</v>
      </c>
      <c r="E697" s="42"/>
      <c r="F697" s="220" t="s">
        <v>3599</v>
      </c>
      <c r="G697" s="42"/>
      <c r="H697" s="42"/>
      <c r="I697" s="221"/>
      <c r="J697" s="42"/>
      <c r="K697" s="42"/>
      <c r="L697" s="46"/>
      <c r="M697" s="222"/>
      <c r="N697" s="223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165</v>
      </c>
      <c r="AU697" s="19" t="s">
        <v>81</v>
      </c>
    </row>
    <row r="698" s="13" customFormat="1">
      <c r="A698" s="13"/>
      <c r="B698" s="224"/>
      <c r="C698" s="225"/>
      <c r="D698" s="226" t="s">
        <v>167</v>
      </c>
      <c r="E698" s="227" t="s">
        <v>19</v>
      </c>
      <c r="F698" s="228" t="s">
        <v>3600</v>
      </c>
      <c r="G698" s="225"/>
      <c r="H698" s="229">
        <v>2.52</v>
      </c>
      <c r="I698" s="230"/>
      <c r="J698" s="225"/>
      <c r="K698" s="225"/>
      <c r="L698" s="231"/>
      <c r="M698" s="232"/>
      <c r="N698" s="233"/>
      <c r="O698" s="233"/>
      <c r="P698" s="233"/>
      <c r="Q698" s="233"/>
      <c r="R698" s="233"/>
      <c r="S698" s="233"/>
      <c r="T698" s="234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35" t="s">
        <v>167</v>
      </c>
      <c r="AU698" s="235" t="s">
        <v>81</v>
      </c>
      <c r="AV698" s="13" t="s">
        <v>81</v>
      </c>
      <c r="AW698" s="13" t="s">
        <v>33</v>
      </c>
      <c r="AX698" s="13" t="s">
        <v>71</v>
      </c>
      <c r="AY698" s="235" t="s">
        <v>155</v>
      </c>
    </row>
    <row r="699" s="14" customFormat="1">
      <c r="A699" s="14"/>
      <c r="B699" s="236"/>
      <c r="C699" s="237"/>
      <c r="D699" s="226" t="s">
        <v>167</v>
      </c>
      <c r="E699" s="238" t="s">
        <v>19</v>
      </c>
      <c r="F699" s="239" t="s">
        <v>177</v>
      </c>
      <c r="G699" s="237"/>
      <c r="H699" s="240">
        <v>2.52</v>
      </c>
      <c r="I699" s="241"/>
      <c r="J699" s="237"/>
      <c r="K699" s="237"/>
      <c r="L699" s="242"/>
      <c r="M699" s="243"/>
      <c r="N699" s="244"/>
      <c r="O699" s="244"/>
      <c r="P699" s="244"/>
      <c r="Q699" s="244"/>
      <c r="R699" s="244"/>
      <c r="S699" s="244"/>
      <c r="T699" s="24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46" t="s">
        <v>167</v>
      </c>
      <c r="AU699" s="246" t="s">
        <v>81</v>
      </c>
      <c r="AV699" s="14" t="s">
        <v>163</v>
      </c>
      <c r="AW699" s="14" t="s">
        <v>33</v>
      </c>
      <c r="AX699" s="14" t="s">
        <v>79</v>
      </c>
      <c r="AY699" s="246" t="s">
        <v>155</v>
      </c>
    </row>
    <row r="700" s="2" customFormat="1" ht="16.5" customHeight="1">
      <c r="A700" s="40"/>
      <c r="B700" s="41"/>
      <c r="C700" s="206" t="s">
        <v>942</v>
      </c>
      <c r="D700" s="206" t="s">
        <v>158</v>
      </c>
      <c r="E700" s="207" t="s">
        <v>1285</v>
      </c>
      <c r="F700" s="208" t="s">
        <v>1286</v>
      </c>
      <c r="G700" s="209" t="s">
        <v>264</v>
      </c>
      <c r="H700" s="210">
        <v>3.3679999999999999</v>
      </c>
      <c r="I700" s="211"/>
      <c r="J700" s="212">
        <f>ROUND(I700*H700,2)</f>
        <v>0</v>
      </c>
      <c r="K700" s="208" t="s">
        <v>162</v>
      </c>
      <c r="L700" s="46"/>
      <c r="M700" s="213" t="s">
        <v>19</v>
      </c>
      <c r="N700" s="214" t="s">
        <v>42</v>
      </c>
      <c r="O700" s="86"/>
      <c r="P700" s="215">
        <f>O700*H700</f>
        <v>0</v>
      </c>
      <c r="Q700" s="215">
        <v>0</v>
      </c>
      <c r="R700" s="215">
        <f>Q700*H700</f>
        <v>0</v>
      </c>
      <c r="S700" s="215">
        <v>0.02</v>
      </c>
      <c r="T700" s="216">
        <f>S700*H700</f>
        <v>0.067360000000000003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17" t="s">
        <v>163</v>
      </c>
      <c r="AT700" s="217" t="s">
        <v>158</v>
      </c>
      <c r="AU700" s="217" t="s">
        <v>81</v>
      </c>
      <c r="AY700" s="19" t="s">
        <v>155</v>
      </c>
      <c r="BE700" s="218">
        <f>IF(N700="základní",J700,0)</f>
        <v>0</v>
      </c>
      <c r="BF700" s="218">
        <f>IF(N700="snížená",J700,0)</f>
        <v>0</v>
      </c>
      <c r="BG700" s="218">
        <f>IF(N700="zákl. přenesená",J700,0)</f>
        <v>0</v>
      </c>
      <c r="BH700" s="218">
        <f>IF(N700="sníž. přenesená",J700,0)</f>
        <v>0</v>
      </c>
      <c r="BI700" s="218">
        <f>IF(N700="nulová",J700,0)</f>
        <v>0</v>
      </c>
      <c r="BJ700" s="19" t="s">
        <v>79</v>
      </c>
      <c r="BK700" s="218">
        <f>ROUND(I700*H700,2)</f>
        <v>0</v>
      </c>
      <c r="BL700" s="19" t="s">
        <v>163</v>
      </c>
      <c r="BM700" s="217" t="s">
        <v>3601</v>
      </c>
    </row>
    <row r="701" s="2" customFormat="1">
      <c r="A701" s="40"/>
      <c r="B701" s="41"/>
      <c r="C701" s="42"/>
      <c r="D701" s="219" t="s">
        <v>165</v>
      </c>
      <c r="E701" s="42"/>
      <c r="F701" s="220" t="s">
        <v>1288</v>
      </c>
      <c r="G701" s="42"/>
      <c r="H701" s="42"/>
      <c r="I701" s="221"/>
      <c r="J701" s="42"/>
      <c r="K701" s="42"/>
      <c r="L701" s="46"/>
      <c r="M701" s="222"/>
      <c r="N701" s="223"/>
      <c r="O701" s="86"/>
      <c r="P701" s="86"/>
      <c r="Q701" s="86"/>
      <c r="R701" s="86"/>
      <c r="S701" s="86"/>
      <c r="T701" s="87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165</v>
      </c>
      <c r="AU701" s="19" t="s">
        <v>81</v>
      </c>
    </row>
    <row r="702" s="13" customFormat="1">
      <c r="A702" s="13"/>
      <c r="B702" s="224"/>
      <c r="C702" s="225"/>
      <c r="D702" s="226" t="s">
        <v>167</v>
      </c>
      <c r="E702" s="227" t="s">
        <v>19</v>
      </c>
      <c r="F702" s="228" t="s">
        <v>3602</v>
      </c>
      <c r="G702" s="225"/>
      <c r="H702" s="229">
        <v>0.16800000000000001</v>
      </c>
      <c r="I702" s="230"/>
      <c r="J702" s="225"/>
      <c r="K702" s="225"/>
      <c r="L702" s="231"/>
      <c r="M702" s="232"/>
      <c r="N702" s="233"/>
      <c r="O702" s="233"/>
      <c r="P702" s="233"/>
      <c r="Q702" s="233"/>
      <c r="R702" s="233"/>
      <c r="S702" s="233"/>
      <c r="T702" s="234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35" t="s">
        <v>167</v>
      </c>
      <c r="AU702" s="235" t="s">
        <v>81</v>
      </c>
      <c r="AV702" s="13" t="s">
        <v>81</v>
      </c>
      <c r="AW702" s="13" t="s">
        <v>33</v>
      </c>
      <c r="AX702" s="13" t="s">
        <v>71</v>
      </c>
      <c r="AY702" s="235" t="s">
        <v>155</v>
      </c>
    </row>
    <row r="703" s="13" customFormat="1">
      <c r="A703" s="13"/>
      <c r="B703" s="224"/>
      <c r="C703" s="225"/>
      <c r="D703" s="226" t="s">
        <v>167</v>
      </c>
      <c r="E703" s="227" t="s">
        <v>19</v>
      </c>
      <c r="F703" s="228" t="s">
        <v>3603</v>
      </c>
      <c r="G703" s="225"/>
      <c r="H703" s="229">
        <v>3.2000000000000002</v>
      </c>
      <c r="I703" s="230"/>
      <c r="J703" s="225"/>
      <c r="K703" s="225"/>
      <c r="L703" s="231"/>
      <c r="M703" s="232"/>
      <c r="N703" s="233"/>
      <c r="O703" s="233"/>
      <c r="P703" s="233"/>
      <c r="Q703" s="233"/>
      <c r="R703" s="233"/>
      <c r="S703" s="233"/>
      <c r="T703" s="234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35" t="s">
        <v>167</v>
      </c>
      <c r="AU703" s="235" t="s">
        <v>81</v>
      </c>
      <c r="AV703" s="13" t="s">
        <v>81</v>
      </c>
      <c r="AW703" s="13" t="s">
        <v>33</v>
      </c>
      <c r="AX703" s="13" t="s">
        <v>71</v>
      </c>
      <c r="AY703" s="235" t="s">
        <v>155</v>
      </c>
    </row>
    <row r="704" s="14" customFormat="1">
      <c r="A704" s="14"/>
      <c r="B704" s="236"/>
      <c r="C704" s="237"/>
      <c r="D704" s="226" t="s">
        <v>167</v>
      </c>
      <c r="E704" s="238" t="s">
        <v>19</v>
      </c>
      <c r="F704" s="239" t="s">
        <v>177</v>
      </c>
      <c r="G704" s="237"/>
      <c r="H704" s="240">
        <v>3.3680000000000003</v>
      </c>
      <c r="I704" s="241"/>
      <c r="J704" s="237"/>
      <c r="K704" s="237"/>
      <c r="L704" s="242"/>
      <c r="M704" s="243"/>
      <c r="N704" s="244"/>
      <c r="O704" s="244"/>
      <c r="P704" s="244"/>
      <c r="Q704" s="244"/>
      <c r="R704" s="244"/>
      <c r="S704" s="244"/>
      <c r="T704" s="245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46" t="s">
        <v>167</v>
      </c>
      <c r="AU704" s="246" t="s">
        <v>81</v>
      </c>
      <c r="AV704" s="14" t="s">
        <v>163</v>
      </c>
      <c r="AW704" s="14" t="s">
        <v>33</v>
      </c>
      <c r="AX704" s="14" t="s">
        <v>79</v>
      </c>
      <c r="AY704" s="246" t="s">
        <v>155</v>
      </c>
    </row>
    <row r="705" s="2" customFormat="1" ht="16.5" customHeight="1">
      <c r="A705" s="40"/>
      <c r="B705" s="41"/>
      <c r="C705" s="206" t="s">
        <v>946</v>
      </c>
      <c r="D705" s="206" t="s">
        <v>158</v>
      </c>
      <c r="E705" s="207" t="s">
        <v>3604</v>
      </c>
      <c r="F705" s="208" t="s">
        <v>3605</v>
      </c>
      <c r="G705" s="209" t="s">
        <v>258</v>
      </c>
      <c r="H705" s="210">
        <v>4</v>
      </c>
      <c r="I705" s="211"/>
      <c r="J705" s="212">
        <f>ROUND(I705*H705,2)</f>
        <v>0</v>
      </c>
      <c r="K705" s="208" t="s">
        <v>162</v>
      </c>
      <c r="L705" s="46"/>
      <c r="M705" s="213" t="s">
        <v>19</v>
      </c>
      <c r="N705" s="214" t="s">
        <v>42</v>
      </c>
      <c r="O705" s="86"/>
      <c r="P705" s="215">
        <f>O705*H705</f>
        <v>0</v>
      </c>
      <c r="Q705" s="215">
        <v>0</v>
      </c>
      <c r="R705" s="215">
        <f>Q705*H705</f>
        <v>0</v>
      </c>
      <c r="S705" s="215">
        <v>5.0000000000000002E-05</v>
      </c>
      <c r="T705" s="216">
        <f>S705*H705</f>
        <v>0.00020000000000000001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17" t="s">
        <v>163</v>
      </c>
      <c r="AT705" s="217" t="s">
        <v>158</v>
      </c>
      <c r="AU705" s="217" t="s">
        <v>81</v>
      </c>
      <c r="AY705" s="19" t="s">
        <v>155</v>
      </c>
      <c r="BE705" s="218">
        <f>IF(N705="základní",J705,0)</f>
        <v>0</v>
      </c>
      <c r="BF705" s="218">
        <f>IF(N705="snížená",J705,0)</f>
        <v>0</v>
      </c>
      <c r="BG705" s="218">
        <f>IF(N705="zákl. přenesená",J705,0)</f>
        <v>0</v>
      </c>
      <c r="BH705" s="218">
        <f>IF(N705="sníž. přenesená",J705,0)</f>
        <v>0</v>
      </c>
      <c r="BI705" s="218">
        <f>IF(N705="nulová",J705,0)</f>
        <v>0</v>
      </c>
      <c r="BJ705" s="19" t="s">
        <v>79</v>
      </c>
      <c r="BK705" s="218">
        <f>ROUND(I705*H705,2)</f>
        <v>0</v>
      </c>
      <c r="BL705" s="19" t="s">
        <v>163</v>
      </c>
      <c r="BM705" s="217" t="s">
        <v>3606</v>
      </c>
    </row>
    <row r="706" s="2" customFormat="1">
      <c r="A706" s="40"/>
      <c r="B706" s="41"/>
      <c r="C706" s="42"/>
      <c r="D706" s="219" t="s">
        <v>165</v>
      </c>
      <c r="E706" s="42"/>
      <c r="F706" s="220" t="s">
        <v>3607</v>
      </c>
      <c r="G706" s="42"/>
      <c r="H706" s="42"/>
      <c r="I706" s="221"/>
      <c r="J706" s="42"/>
      <c r="K706" s="42"/>
      <c r="L706" s="46"/>
      <c r="M706" s="222"/>
      <c r="N706" s="223"/>
      <c r="O706" s="86"/>
      <c r="P706" s="86"/>
      <c r="Q706" s="86"/>
      <c r="R706" s="86"/>
      <c r="S706" s="86"/>
      <c r="T706" s="87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165</v>
      </c>
      <c r="AU706" s="19" t="s">
        <v>81</v>
      </c>
    </row>
    <row r="707" s="13" customFormat="1">
      <c r="A707" s="13"/>
      <c r="B707" s="224"/>
      <c r="C707" s="225"/>
      <c r="D707" s="226" t="s">
        <v>167</v>
      </c>
      <c r="E707" s="227" t="s">
        <v>19</v>
      </c>
      <c r="F707" s="228" t="s">
        <v>3608</v>
      </c>
      <c r="G707" s="225"/>
      <c r="H707" s="229">
        <v>4</v>
      </c>
      <c r="I707" s="230"/>
      <c r="J707" s="225"/>
      <c r="K707" s="225"/>
      <c r="L707" s="231"/>
      <c r="M707" s="232"/>
      <c r="N707" s="233"/>
      <c r="O707" s="233"/>
      <c r="P707" s="233"/>
      <c r="Q707" s="233"/>
      <c r="R707" s="233"/>
      <c r="S707" s="233"/>
      <c r="T707" s="234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35" t="s">
        <v>167</v>
      </c>
      <c r="AU707" s="235" t="s">
        <v>81</v>
      </c>
      <c r="AV707" s="13" t="s">
        <v>81</v>
      </c>
      <c r="AW707" s="13" t="s">
        <v>33</v>
      </c>
      <c r="AX707" s="13" t="s">
        <v>71</v>
      </c>
      <c r="AY707" s="235" t="s">
        <v>155</v>
      </c>
    </row>
    <row r="708" s="14" customFormat="1">
      <c r="A708" s="14"/>
      <c r="B708" s="236"/>
      <c r="C708" s="237"/>
      <c r="D708" s="226" t="s">
        <v>167</v>
      </c>
      <c r="E708" s="238" t="s">
        <v>19</v>
      </c>
      <c r="F708" s="239" t="s">
        <v>177</v>
      </c>
      <c r="G708" s="237"/>
      <c r="H708" s="240">
        <v>4</v>
      </c>
      <c r="I708" s="241"/>
      <c r="J708" s="237"/>
      <c r="K708" s="237"/>
      <c r="L708" s="242"/>
      <c r="M708" s="243"/>
      <c r="N708" s="244"/>
      <c r="O708" s="244"/>
      <c r="P708" s="244"/>
      <c r="Q708" s="244"/>
      <c r="R708" s="244"/>
      <c r="S708" s="244"/>
      <c r="T708" s="24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46" t="s">
        <v>167</v>
      </c>
      <c r="AU708" s="246" t="s">
        <v>81</v>
      </c>
      <c r="AV708" s="14" t="s">
        <v>163</v>
      </c>
      <c r="AW708" s="14" t="s">
        <v>33</v>
      </c>
      <c r="AX708" s="14" t="s">
        <v>79</v>
      </c>
      <c r="AY708" s="246" t="s">
        <v>155</v>
      </c>
    </row>
    <row r="709" s="2" customFormat="1" ht="16.5" customHeight="1">
      <c r="A709" s="40"/>
      <c r="B709" s="41"/>
      <c r="C709" s="206" t="s">
        <v>950</v>
      </c>
      <c r="D709" s="206" t="s">
        <v>158</v>
      </c>
      <c r="E709" s="207" t="s">
        <v>3609</v>
      </c>
      <c r="F709" s="208" t="s">
        <v>3610</v>
      </c>
      <c r="G709" s="209" t="s">
        <v>258</v>
      </c>
      <c r="H709" s="210">
        <v>1</v>
      </c>
      <c r="I709" s="211"/>
      <c r="J709" s="212">
        <f>ROUND(I709*H709,2)</f>
        <v>0</v>
      </c>
      <c r="K709" s="208" t="s">
        <v>162</v>
      </c>
      <c r="L709" s="46"/>
      <c r="M709" s="213" t="s">
        <v>19</v>
      </c>
      <c r="N709" s="214" t="s">
        <v>42</v>
      </c>
      <c r="O709" s="86"/>
      <c r="P709" s="215">
        <f>O709*H709</f>
        <v>0</v>
      </c>
      <c r="Q709" s="215">
        <v>0</v>
      </c>
      <c r="R709" s="215">
        <f>Q709*H709</f>
        <v>0</v>
      </c>
      <c r="S709" s="215">
        <v>0.00014999999999999999</v>
      </c>
      <c r="T709" s="216">
        <f>S709*H709</f>
        <v>0.00014999999999999999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17" t="s">
        <v>163</v>
      </c>
      <c r="AT709" s="217" t="s">
        <v>158</v>
      </c>
      <c r="AU709" s="217" t="s">
        <v>81</v>
      </c>
      <c r="AY709" s="19" t="s">
        <v>155</v>
      </c>
      <c r="BE709" s="218">
        <f>IF(N709="základní",J709,0)</f>
        <v>0</v>
      </c>
      <c r="BF709" s="218">
        <f>IF(N709="snížená",J709,0)</f>
        <v>0</v>
      </c>
      <c r="BG709" s="218">
        <f>IF(N709="zákl. přenesená",J709,0)</f>
        <v>0</v>
      </c>
      <c r="BH709" s="218">
        <f>IF(N709="sníž. přenesená",J709,0)</f>
        <v>0</v>
      </c>
      <c r="BI709" s="218">
        <f>IF(N709="nulová",J709,0)</f>
        <v>0</v>
      </c>
      <c r="BJ709" s="19" t="s">
        <v>79</v>
      </c>
      <c r="BK709" s="218">
        <f>ROUND(I709*H709,2)</f>
        <v>0</v>
      </c>
      <c r="BL709" s="19" t="s">
        <v>163</v>
      </c>
      <c r="BM709" s="217" t="s">
        <v>3611</v>
      </c>
    </row>
    <row r="710" s="2" customFormat="1">
      <c r="A710" s="40"/>
      <c r="B710" s="41"/>
      <c r="C710" s="42"/>
      <c r="D710" s="219" t="s">
        <v>165</v>
      </c>
      <c r="E710" s="42"/>
      <c r="F710" s="220" t="s">
        <v>3612</v>
      </c>
      <c r="G710" s="42"/>
      <c r="H710" s="42"/>
      <c r="I710" s="221"/>
      <c r="J710" s="42"/>
      <c r="K710" s="42"/>
      <c r="L710" s="46"/>
      <c r="M710" s="222"/>
      <c r="N710" s="223"/>
      <c r="O710" s="86"/>
      <c r="P710" s="86"/>
      <c r="Q710" s="86"/>
      <c r="R710" s="86"/>
      <c r="S710" s="86"/>
      <c r="T710" s="87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165</v>
      </c>
      <c r="AU710" s="19" t="s">
        <v>81</v>
      </c>
    </row>
    <row r="711" s="13" customFormat="1">
      <c r="A711" s="13"/>
      <c r="B711" s="224"/>
      <c r="C711" s="225"/>
      <c r="D711" s="226" t="s">
        <v>167</v>
      </c>
      <c r="E711" s="227" t="s">
        <v>19</v>
      </c>
      <c r="F711" s="228" t="s">
        <v>3613</v>
      </c>
      <c r="G711" s="225"/>
      <c r="H711" s="229">
        <v>1</v>
      </c>
      <c r="I711" s="230"/>
      <c r="J711" s="225"/>
      <c r="K711" s="225"/>
      <c r="L711" s="231"/>
      <c r="M711" s="232"/>
      <c r="N711" s="233"/>
      <c r="O711" s="233"/>
      <c r="P711" s="233"/>
      <c r="Q711" s="233"/>
      <c r="R711" s="233"/>
      <c r="S711" s="233"/>
      <c r="T711" s="234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35" t="s">
        <v>167</v>
      </c>
      <c r="AU711" s="235" t="s">
        <v>81</v>
      </c>
      <c r="AV711" s="13" t="s">
        <v>81</v>
      </c>
      <c r="AW711" s="13" t="s">
        <v>33</v>
      </c>
      <c r="AX711" s="13" t="s">
        <v>71</v>
      </c>
      <c r="AY711" s="235" t="s">
        <v>155</v>
      </c>
    </row>
    <row r="712" s="14" customFormat="1">
      <c r="A712" s="14"/>
      <c r="B712" s="236"/>
      <c r="C712" s="237"/>
      <c r="D712" s="226" t="s">
        <v>167</v>
      </c>
      <c r="E712" s="238" t="s">
        <v>19</v>
      </c>
      <c r="F712" s="239" t="s">
        <v>177</v>
      </c>
      <c r="G712" s="237"/>
      <c r="H712" s="240">
        <v>1</v>
      </c>
      <c r="I712" s="241"/>
      <c r="J712" s="237"/>
      <c r="K712" s="237"/>
      <c r="L712" s="242"/>
      <c r="M712" s="243"/>
      <c r="N712" s="244"/>
      <c r="O712" s="244"/>
      <c r="P712" s="244"/>
      <c r="Q712" s="244"/>
      <c r="R712" s="244"/>
      <c r="S712" s="244"/>
      <c r="T712" s="245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46" t="s">
        <v>167</v>
      </c>
      <c r="AU712" s="246" t="s">
        <v>81</v>
      </c>
      <c r="AV712" s="14" t="s">
        <v>163</v>
      </c>
      <c r="AW712" s="14" t="s">
        <v>33</v>
      </c>
      <c r="AX712" s="14" t="s">
        <v>79</v>
      </c>
      <c r="AY712" s="246" t="s">
        <v>155</v>
      </c>
    </row>
    <row r="713" s="2" customFormat="1" ht="16.5" customHeight="1">
      <c r="A713" s="40"/>
      <c r="B713" s="41"/>
      <c r="C713" s="206" t="s">
        <v>958</v>
      </c>
      <c r="D713" s="206" t="s">
        <v>158</v>
      </c>
      <c r="E713" s="207" t="s">
        <v>3614</v>
      </c>
      <c r="F713" s="208" t="s">
        <v>3615</v>
      </c>
      <c r="G713" s="209" t="s">
        <v>258</v>
      </c>
      <c r="H713" s="210">
        <v>8</v>
      </c>
      <c r="I713" s="211"/>
      <c r="J713" s="212">
        <f>ROUND(I713*H713,2)</f>
        <v>0</v>
      </c>
      <c r="K713" s="208" t="s">
        <v>162</v>
      </c>
      <c r="L713" s="46"/>
      <c r="M713" s="213" t="s">
        <v>19</v>
      </c>
      <c r="N713" s="214" t="s">
        <v>42</v>
      </c>
      <c r="O713" s="86"/>
      <c r="P713" s="215">
        <f>O713*H713</f>
        <v>0</v>
      </c>
      <c r="Q713" s="215">
        <v>0</v>
      </c>
      <c r="R713" s="215">
        <f>Q713*H713</f>
        <v>0</v>
      </c>
      <c r="S713" s="215">
        <v>0.00020000000000000001</v>
      </c>
      <c r="T713" s="216">
        <f>S713*H713</f>
        <v>0.0016000000000000001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17" t="s">
        <v>163</v>
      </c>
      <c r="AT713" s="217" t="s">
        <v>158</v>
      </c>
      <c r="AU713" s="217" t="s">
        <v>81</v>
      </c>
      <c r="AY713" s="19" t="s">
        <v>155</v>
      </c>
      <c r="BE713" s="218">
        <f>IF(N713="základní",J713,0)</f>
        <v>0</v>
      </c>
      <c r="BF713" s="218">
        <f>IF(N713="snížená",J713,0)</f>
        <v>0</v>
      </c>
      <c r="BG713" s="218">
        <f>IF(N713="zákl. přenesená",J713,0)</f>
        <v>0</v>
      </c>
      <c r="BH713" s="218">
        <f>IF(N713="sníž. přenesená",J713,0)</f>
        <v>0</v>
      </c>
      <c r="BI713" s="218">
        <f>IF(N713="nulová",J713,0)</f>
        <v>0</v>
      </c>
      <c r="BJ713" s="19" t="s">
        <v>79</v>
      </c>
      <c r="BK713" s="218">
        <f>ROUND(I713*H713,2)</f>
        <v>0</v>
      </c>
      <c r="BL713" s="19" t="s">
        <v>163</v>
      </c>
      <c r="BM713" s="217" t="s">
        <v>3616</v>
      </c>
    </row>
    <row r="714" s="2" customFormat="1">
      <c r="A714" s="40"/>
      <c r="B714" s="41"/>
      <c r="C714" s="42"/>
      <c r="D714" s="219" t="s">
        <v>165</v>
      </c>
      <c r="E714" s="42"/>
      <c r="F714" s="220" t="s">
        <v>3617</v>
      </c>
      <c r="G714" s="42"/>
      <c r="H714" s="42"/>
      <c r="I714" s="221"/>
      <c r="J714" s="42"/>
      <c r="K714" s="42"/>
      <c r="L714" s="46"/>
      <c r="M714" s="222"/>
      <c r="N714" s="223"/>
      <c r="O714" s="86"/>
      <c r="P714" s="86"/>
      <c r="Q714" s="86"/>
      <c r="R714" s="86"/>
      <c r="S714" s="86"/>
      <c r="T714" s="87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165</v>
      </c>
      <c r="AU714" s="19" t="s">
        <v>81</v>
      </c>
    </row>
    <row r="715" s="13" customFormat="1">
      <c r="A715" s="13"/>
      <c r="B715" s="224"/>
      <c r="C715" s="225"/>
      <c r="D715" s="226" t="s">
        <v>167</v>
      </c>
      <c r="E715" s="227" t="s">
        <v>19</v>
      </c>
      <c r="F715" s="228" t="s">
        <v>3618</v>
      </c>
      <c r="G715" s="225"/>
      <c r="H715" s="229">
        <v>8</v>
      </c>
      <c r="I715" s="230"/>
      <c r="J715" s="225"/>
      <c r="K715" s="225"/>
      <c r="L715" s="231"/>
      <c r="M715" s="232"/>
      <c r="N715" s="233"/>
      <c r="O715" s="233"/>
      <c r="P715" s="233"/>
      <c r="Q715" s="233"/>
      <c r="R715" s="233"/>
      <c r="S715" s="233"/>
      <c r="T715" s="234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35" t="s">
        <v>167</v>
      </c>
      <c r="AU715" s="235" t="s">
        <v>81</v>
      </c>
      <c r="AV715" s="13" t="s">
        <v>81</v>
      </c>
      <c r="AW715" s="13" t="s">
        <v>33</v>
      </c>
      <c r="AX715" s="13" t="s">
        <v>71</v>
      </c>
      <c r="AY715" s="235" t="s">
        <v>155</v>
      </c>
    </row>
    <row r="716" s="14" customFormat="1">
      <c r="A716" s="14"/>
      <c r="B716" s="236"/>
      <c r="C716" s="237"/>
      <c r="D716" s="226" t="s">
        <v>167</v>
      </c>
      <c r="E716" s="238" t="s">
        <v>19</v>
      </c>
      <c r="F716" s="239" t="s">
        <v>177</v>
      </c>
      <c r="G716" s="237"/>
      <c r="H716" s="240">
        <v>8</v>
      </c>
      <c r="I716" s="241"/>
      <c r="J716" s="237"/>
      <c r="K716" s="237"/>
      <c r="L716" s="242"/>
      <c r="M716" s="243"/>
      <c r="N716" s="244"/>
      <c r="O716" s="244"/>
      <c r="P716" s="244"/>
      <c r="Q716" s="244"/>
      <c r="R716" s="244"/>
      <c r="S716" s="244"/>
      <c r="T716" s="245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46" t="s">
        <v>167</v>
      </c>
      <c r="AU716" s="246" t="s">
        <v>81</v>
      </c>
      <c r="AV716" s="14" t="s">
        <v>163</v>
      </c>
      <c r="AW716" s="14" t="s">
        <v>33</v>
      </c>
      <c r="AX716" s="14" t="s">
        <v>79</v>
      </c>
      <c r="AY716" s="246" t="s">
        <v>155</v>
      </c>
    </row>
    <row r="717" s="2" customFormat="1" ht="16.5" customHeight="1">
      <c r="A717" s="40"/>
      <c r="B717" s="41"/>
      <c r="C717" s="206" t="s">
        <v>968</v>
      </c>
      <c r="D717" s="206" t="s">
        <v>158</v>
      </c>
      <c r="E717" s="207" t="s">
        <v>3619</v>
      </c>
      <c r="F717" s="208" t="s">
        <v>3620</v>
      </c>
      <c r="G717" s="209" t="s">
        <v>258</v>
      </c>
      <c r="H717" s="210">
        <v>1</v>
      </c>
      <c r="I717" s="211"/>
      <c r="J717" s="212">
        <f>ROUND(I717*H717,2)</f>
        <v>0</v>
      </c>
      <c r="K717" s="208" t="s">
        <v>162</v>
      </c>
      <c r="L717" s="46"/>
      <c r="M717" s="213" t="s">
        <v>19</v>
      </c>
      <c r="N717" s="214" t="s">
        <v>42</v>
      </c>
      <c r="O717" s="86"/>
      <c r="P717" s="215">
        <f>O717*H717</f>
        <v>0</v>
      </c>
      <c r="Q717" s="215">
        <v>0</v>
      </c>
      <c r="R717" s="215">
        <f>Q717*H717</f>
        <v>0</v>
      </c>
      <c r="S717" s="215">
        <v>0.002</v>
      </c>
      <c r="T717" s="216">
        <f>S717*H717</f>
        <v>0.002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17" t="s">
        <v>163</v>
      </c>
      <c r="AT717" s="217" t="s">
        <v>158</v>
      </c>
      <c r="AU717" s="217" t="s">
        <v>81</v>
      </c>
      <c r="AY717" s="19" t="s">
        <v>155</v>
      </c>
      <c r="BE717" s="218">
        <f>IF(N717="základní",J717,0)</f>
        <v>0</v>
      </c>
      <c r="BF717" s="218">
        <f>IF(N717="snížená",J717,0)</f>
        <v>0</v>
      </c>
      <c r="BG717" s="218">
        <f>IF(N717="zákl. přenesená",J717,0)</f>
        <v>0</v>
      </c>
      <c r="BH717" s="218">
        <f>IF(N717="sníž. přenesená",J717,0)</f>
        <v>0</v>
      </c>
      <c r="BI717" s="218">
        <f>IF(N717="nulová",J717,0)</f>
        <v>0</v>
      </c>
      <c r="BJ717" s="19" t="s">
        <v>79</v>
      </c>
      <c r="BK717" s="218">
        <f>ROUND(I717*H717,2)</f>
        <v>0</v>
      </c>
      <c r="BL717" s="19" t="s">
        <v>163</v>
      </c>
      <c r="BM717" s="217" t="s">
        <v>3621</v>
      </c>
    </row>
    <row r="718" s="2" customFormat="1">
      <c r="A718" s="40"/>
      <c r="B718" s="41"/>
      <c r="C718" s="42"/>
      <c r="D718" s="219" t="s">
        <v>165</v>
      </c>
      <c r="E718" s="42"/>
      <c r="F718" s="220" t="s">
        <v>3622</v>
      </c>
      <c r="G718" s="42"/>
      <c r="H718" s="42"/>
      <c r="I718" s="221"/>
      <c r="J718" s="42"/>
      <c r="K718" s="42"/>
      <c r="L718" s="46"/>
      <c r="M718" s="222"/>
      <c r="N718" s="223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165</v>
      </c>
      <c r="AU718" s="19" t="s">
        <v>81</v>
      </c>
    </row>
    <row r="719" s="2" customFormat="1" ht="24.15" customHeight="1">
      <c r="A719" s="40"/>
      <c r="B719" s="41"/>
      <c r="C719" s="206" t="s">
        <v>975</v>
      </c>
      <c r="D719" s="206" t="s">
        <v>158</v>
      </c>
      <c r="E719" s="207" t="s">
        <v>3623</v>
      </c>
      <c r="F719" s="208" t="s">
        <v>3624</v>
      </c>
      <c r="G719" s="209" t="s">
        <v>338</v>
      </c>
      <c r="H719" s="210">
        <v>66</v>
      </c>
      <c r="I719" s="211"/>
      <c r="J719" s="212">
        <f>ROUND(I719*H719,2)</f>
        <v>0</v>
      </c>
      <c r="K719" s="208" t="s">
        <v>162</v>
      </c>
      <c r="L719" s="46"/>
      <c r="M719" s="213" t="s">
        <v>19</v>
      </c>
      <c r="N719" s="214" t="s">
        <v>42</v>
      </c>
      <c r="O719" s="86"/>
      <c r="P719" s="215">
        <f>O719*H719</f>
        <v>0</v>
      </c>
      <c r="Q719" s="215">
        <v>0</v>
      </c>
      <c r="R719" s="215">
        <f>Q719*H719</f>
        <v>0</v>
      </c>
      <c r="S719" s="215">
        <v>0.00062</v>
      </c>
      <c r="T719" s="216">
        <f>S719*H719</f>
        <v>0.040919999999999998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17" t="s">
        <v>163</v>
      </c>
      <c r="AT719" s="217" t="s">
        <v>158</v>
      </c>
      <c r="AU719" s="217" t="s">
        <v>81</v>
      </c>
      <c r="AY719" s="19" t="s">
        <v>155</v>
      </c>
      <c r="BE719" s="218">
        <f>IF(N719="základní",J719,0)</f>
        <v>0</v>
      </c>
      <c r="BF719" s="218">
        <f>IF(N719="snížená",J719,0)</f>
        <v>0</v>
      </c>
      <c r="BG719" s="218">
        <f>IF(N719="zákl. přenesená",J719,0)</f>
        <v>0</v>
      </c>
      <c r="BH719" s="218">
        <f>IF(N719="sníž. přenesená",J719,0)</f>
        <v>0</v>
      </c>
      <c r="BI719" s="218">
        <f>IF(N719="nulová",J719,0)</f>
        <v>0</v>
      </c>
      <c r="BJ719" s="19" t="s">
        <v>79</v>
      </c>
      <c r="BK719" s="218">
        <f>ROUND(I719*H719,2)</f>
        <v>0</v>
      </c>
      <c r="BL719" s="19" t="s">
        <v>163</v>
      </c>
      <c r="BM719" s="217" t="s">
        <v>3625</v>
      </c>
    </row>
    <row r="720" s="2" customFormat="1">
      <c r="A720" s="40"/>
      <c r="B720" s="41"/>
      <c r="C720" s="42"/>
      <c r="D720" s="219" t="s">
        <v>165</v>
      </c>
      <c r="E720" s="42"/>
      <c r="F720" s="220" t="s">
        <v>3626</v>
      </c>
      <c r="G720" s="42"/>
      <c r="H720" s="42"/>
      <c r="I720" s="221"/>
      <c r="J720" s="42"/>
      <c r="K720" s="42"/>
      <c r="L720" s="46"/>
      <c r="M720" s="222"/>
      <c r="N720" s="223"/>
      <c r="O720" s="86"/>
      <c r="P720" s="86"/>
      <c r="Q720" s="86"/>
      <c r="R720" s="86"/>
      <c r="S720" s="86"/>
      <c r="T720" s="87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165</v>
      </c>
      <c r="AU720" s="19" t="s">
        <v>81</v>
      </c>
    </row>
    <row r="721" s="13" customFormat="1">
      <c r="A721" s="13"/>
      <c r="B721" s="224"/>
      <c r="C721" s="225"/>
      <c r="D721" s="226" t="s">
        <v>167</v>
      </c>
      <c r="E721" s="227" t="s">
        <v>19</v>
      </c>
      <c r="F721" s="228" t="s">
        <v>3627</v>
      </c>
      <c r="G721" s="225"/>
      <c r="H721" s="229">
        <v>66</v>
      </c>
      <c r="I721" s="230"/>
      <c r="J721" s="225"/>
      <c r="K721" s="225"/>
      <c r="L721" s="231"/>
      <c r="M721" s="232"/>
      <c r="N721" s="233"/>
      <c r="O721" s="233"/>
      <c r="P721" s="233"/>
      <c r="Q721" s="233"/>
      <c r="R721" s="233"/>
      <c r="S721" s="233"/>
      <c r="T721" s="234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35" t="s">
        <v>167</v>
      </c>
      <c r="AU721" s="235" t="s">
        <v>81</v>
      </c>
      <c r="AV721" s="13" t="s">
        <v>81</v>
      </c>
      <c r="AW721" s="13" t="s">
        <v>33</v>
      </c>
      <c r="AX721" s="13" t="s">
        <v>71</v>
      </c>
      <c r="AY721" s="235" t="s">
        <v>155</v>
      </c>
    </row>
    <row r="722" s="14" customFormat="1">
      <c r="A722" s="14"/>
      <c r="B722" s="236"/>
      <c r="C722" s="237"/>
      <c r="D722" s="226" t="s">
        <v>167</v>
      </c>
      <c r="E722" s="238" t="s">
        <v>19</v>
      </c>
      <c r="F722" s="239" t="s">
        <v>177</v>
      </c>
      <c r="G722" s="237"/>
      <c r="H722" s="240">
        <v>66</v>
      </c>
      <c r="I722" s="241"/>
      <c r="J722" s="237"/>
      <c r="K722" s="237"/>
      <c r="L722" s="242"/>
      <c r="M722" s="243"/>
      <c r="N722" s="244"/>
      <c r="O722" s="244"/>
      <c r="P722" s="244"/>
      <c r="Q722" s="244"/>
      <c r="R722" s="244"/>
      <c r="S722" s="244"/>
      <c r="T722" s="245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46" t="s">
        <v>167</v>
      </c>
      <c r="AU722" s="246" t="s">
        <v>81</v>
      </c>
      <c r="AV722" s="14" t="s">
        <v>163</v>
      </c>
      <c r="AW722" s="14" t="s">
        <v>33</v>
      </c>
      <c r="AX722" s="14" t="s">
        <v>79</v>
      </c>
      <c r="AY722" s="246" t="s">
        <v>155</v>
      </c>
    </row>
    <row r="723" s="2" customFormat="1" ht="24.15" customHeight="1">
      <c r="A723" s="40"/>
      <c r="B723" s="41"/>
      <c r="C723" s="206" t="s">
        <v>984</v>
      </c>
      <c r="D723" s="206" t="s">
        <v>158</v>
      </c>
      <c r="E723" s="207" t="s">
        <v>3628</v>
      </c>
      <c r="F723" s="208" t="s">
        <v>3629</v>
      </c>
      <c r="G723" s="209" t="s">
        <v>338</v>
      </c>
      <c r="H723" s="210">
        <v>24</v>
      </c>
      <c r="I723" s="211"/>
      <c r="J723" s="212">
        <f>ROUND(I723*H723,2)</f>
        <v>0</v>
      </c>
      <c r="K723" s="208" t="s">
        <v>162</v>
      </c>
      <c r="L723" s="46"/>
      <c r="M723" s="213" t="s">
        <v>19</v>
      </c>
      <c r="N723" s="214" t="s">
        <v>42</v>
      </c>
      <c r="O723" s="86"/>
      <c r="P723" s="215">
        <f>O723*H723</f>
        <v>0</v>
      </c>
      <c r="Q723" s="215">
        <v>0</v>
      </c>
      <c r="R723" s="215">
        <f>Q723*H723</f>
        <v>0</v>
      </c>
      <c r="S723" s="215">
        <v>0.00062</v>
      </c>
      <c r="T723" s="216">
        <f>S723*H723</f>
        <v>0.014880000000000001</v>
      </c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R723" s="217" t="s">
        <v>163</v>
      </c>
      <c r="AT723" s="217" t="s">
        <v>158</v>
      </c>
      <c r="AU723" s="217" t="s">
        <v>81</v>
      </c>
      <c r="AY723" s="19" t="s">
        <v>155</v>
      </c>
      <c r="BE723" s="218">
        <f>IF(N723="základní",J723,0)</f>
        <v>0</v>
      </c>
      <c r="BF723" s="218">
        <f>IF(N723="snížená",J723,0)</f>
        <v>0</v>
      </c>
      <c r="BG723" s="218">
        <f>IF(N723="zákl. přenesená",J723,0)</f>
        <v>0</v>
      </c>
      <c r="BH723" s="218">
        <f>IF(N723="sníž. přenesená",J723,0)</f>
        <v>0</v>
      </c>
      <c r="BI723" s="218">
        <f>IF(N723="nulová",J723,0)</f>
        <v>0</v>
      </c>
      <c r="BJ723" s="19" t="s">
        <v>79</v>
      </c>
      <c r="BK723" s="218">
        <f>ROUND(I723*H723,2)</f>
        <v>0</v>
      </c>
      <c r="BL723" s="19" t="s">
        <v>163</v>
      </c>
      <c r="BM723" s="217" t="s">
        <v>3630</v>
      </c>
    </row>
    <row r="724" s="2" customFormat="1">
      <c r="A724" s="40"/>
      <c r="B724" s="41"/>
      <c r="C724" s="42"/>
      <c r="D724" s="219" t="s">
        <v>165</v>
      </c>
      <c r="E724" s="42"/>
      <c r="F724" s="220" t="s">
        <v>3631</v>
      </c>
      <c r="G724" s="42"/>
      <c r="H724" s="42"/>
      <c r="I724" s="221"/>
      <c r="J724" s="42"/>
      <c r="K724" s="42"/>
      <c r="L724" s="46"/>
      <c r="M724" s="222"/>
      <c r="N724" s="223"/>
      <c r="O724" s="86"/>
      <c r="P724" s="86"/>
      <c r="Q724" s="86"/>
      <c r="R724" s="86"/>
      <c r="S724" s="86"/>
      <c r="T724" s="87"/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T724" s="19" t="s">
        <v>165</v>
      </c>
      <c r="AU724" s="19" t="s">
        <v>81</v>
      </c>
    </row>
    <row r="725" s="13" customFormat="1">
      <c r="A725" s="13"/>
      <c r="B725" s="224"/>
      <c r="C725" s="225"/>
      <c r="D725" s="226" t="s">
        <v>167</v>
      </c>
      <c r="E725" s="227" t="s">
        <v>19</v>
      </c>
      <c r="F725" s="228" t="s">
        <v>3632</v>
      </c>
      <c r="G725" s="225"/>
      <c r="H725" s="229">
        <v>24</v>
      </c>
      <c r="I725" s="230"/>
      <c r="J725" s="225"/>
      <c r="K725" s="225"/>
      <c r="L725" s="231"/>
      <c r="M725" s="232"/>
      <c r="N725" s="233"/>
      <c r="O725" s="233"/>
      <c r="P725" s="233"/>
      <c r="Q725" s="233"/>
      <c r="R725" s="233"/>
      <c r="S725" s="233"/>
      <c r="T725" s="234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35" t="s">
        <v>167</v>
      </c>
      <c r="AU725" s="235" t="s">
        <v>81</v>
      </c>
      <c r="AV725" s="13" t="s">
        <v>81</v>
      </c>
      <c r="AW725" s="13" t="s">
        <v>33</v>
      </c>
      <c r="AX725" s="13" t="s">
        <v>71</v>
      </c>
      <c r="AY725" s="235" t="s">
        <v>155</v>
      </c>
    </row>
    <row r="726" s="14" customFormat="1">
      <c r="A726" s="14"/>
      <c r="B726" s="236"/>
      <c r="C726" s="237"/>
      <c r="D726" s="226" t="s">
        <v>167</v>
      </c>
      <c r="E726" s="238" t="s">
        <v>19</v>
      </c>
      <c r="F726" s="239" t="s">
        <v>177</v>
      </c>
      <c r="G726" s="237"/>
      <c r="H726" s="240">
        <v>24</v>
      </c>
      <c r="I726" s="241"/>
      <c r="J726" s="237"/>
      <c r="K726" s="237"/>
      <c r="L726" s="242"/>
      <c r="M726" s="243"/>
      <c r="N726" s="244"/>
      <c r="O726" s="244"/>
      <c r="P726" s="244"/>
      <c r="Q726" s="244"/>
      <c r="R726" s="244"/>
      <c r="S726" s="244"/>
      <c r="T726" s="245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46" t="s">
        <v>167</v>
      </c>
      <c r="AU726" s="246" t="s">
        <v>81</v>
      </c>
      <c r="AV726" s="14" t="s">
        <v>163</v>
      </c>
      <c r="AW726" s="14" t="s">
        <v>33</v>
      </c>
      <c r="AX726" s="14" t="s">
        <v>79</v>
      </c>
      <c r="AY726" s="246" t="s">
        <v>155</v>
      </c>
    </row>
    <row r="727" s="2" customFormat="1" ht="16.5" customHeight="1">
      <c r="A727" s="40"/>
      <c r="B727" s="41"/>
      <c r="C727" s="206" t="s">
        <v>877</v>
      </c>
      <c r="D727" s="206" t="s">
        <v>158</v>
      </c>
      <c r="E727" s="207" t="s">
        <v>3633</v>
      </c>
      <c r="F727" s="208" t="s">
        <v>3634</v>
      </c>
      <c r="G727" s="209" t="s">
        <v>258</v>
      </c>
      <c r="H727" s="210">
        <v>24</v>
      </c>
      <c r="I727" s="211"/>
      <c r="J727" s="212">
        <f>ROUND(I727*H727,2)</f>
        <v>0</v>
      </c>
      <c r="K727" s="208" t="s">
        <v>162</v>
      </c>
      <c r="L727" s="46"/>
      <c r="M727" s="213" t="s">
        <v>19</v>
      </c>
      <c r="N727" s="214" t="s">
        <v>42</v>
      </c>
      <c r="O727" s="86"/>
      <c r="P727" s="215">
        <f>O727*H727</f>
        <v>0</v>
      </c>
      <c r="Q727" s="215">
        <v>0</v>
      </c>
      <c r="R727" s="215">
        <f>Q727*H727</f>
        <v>0</v>
      </c>
      <c r="S727" s="215">
        <v>0.00025000000000000001</v>
      </c>
      <c r="T727" s="216">
        <f>S727*H727</f>
        <v>0.0060000000000000001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17" t="s">
        <v>163</v>
      </c>
      <c r="AT727" s="217" t="s">
        <v>158</v>
      </c>
      <c r="AU727" s="217" t="s">
        <v>81</v>
      </c>
      <c r="AY727" s="19" t="s">
        <v>155</v>
      </c>
      <c r="BE727" s="218">
        <f>IF(N727="základní",J727,0)</f>
        <v>0</v>
      </c>
      <c r="BF727" s="218">
        <f>IF(N727="snížená",J727,0)</f>
        <v>0</v>
      </c>
      <c r="BG727" s="218">
        <f>IF(N727="zákl. přenesená",J727,0)</f>
        <v>0</v>
      </c>
      <c r="BH727" s="218">
        <f>IF(N727="sníž. přenesená",J727,0)</f>
        <v>0</v>
      </c>
      <c r="BI727" s="218">
        <f>IF(N727="nulová",J727,0)</f>
        <v>0</v>
      </c>
      <c r="BJ727" s="19" t="s">
        <v>79</v>
      </c>
      <c r="BK727" s="218">
        <f>ROUND(I727*H727,2)</f>
        <v>0</v>
      </c>
      <c r="BL727" s="19" t="s">
        <v>163</v>
      </c>
      <c r="BM727" s="217" t="s">
        <v>3635</v>
      </c>
    </row>
    <row r="728" s="2" customFormat="1">
      <c r="A728" s="40"/>
      <c r="B728" s="41"/>
      <c r="C728" s="42"/>
      <c r="D728" s="219" t="s">
        <v>165</v>
      </c>
      <c r="E728" s="42"/>
      <c r="F728" s="220" t="s">
        <v>3636</v>
      </c>
      <c r="G728" s="42"/>
      <c r="H728" s="42"/>
      <c r="I728" s="221"/>
      <c r="J728" s="42"/>
      <c r="K728" s="42"/>
      <c r="L728" s="46"/>
      <c r="M728" s="222"/>
      <c r="N728" s="223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165</v>
      </c>
      <c r="AU728" s="19" t="s">
        <v>81</v>
      </c>
    </row>
    <row r="729" s="13" customFormat="1">
      <c r="A729" s="13"/>
      <c r="B729" s="224"/>
      <c r="C729" s="225"/>
      <c r="D729" s="226" t="s">
        <v>167</v>
      </c>
      <c r="E729" s="227" t="s">
        <v>19</v>
      </c>
      <c r="F729" s="228" t="s">
        <v>3637</v>
      </c>
      <c r="G729" s="225"/>
      <c r="H729" s="229">
        <v>24</v>
      </c>
      <c r="I729" s="230"/>
      <c r="J729" s="225"/>
      <c r="K729" s="225"/>
      <c r="L729" s="231"/>
      <c r="M729" s="232"/>
      <c r="N729" s="233"/>
      <c r="O729" s="233"/>
      <c r="P729" s="233"/>
      <c r="Q729" s="233"/>
      <c r="R729" s="233"/>
      <c r="S729" s="233"/>
      <c r="T729" s="234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35" t="s">
        <v>167</v>
      </c>
      <c r="AU729" s="235" t="s">
        <v>81</v>
      </c>
      <c r="AV729" s="13" t="s">
        <v>81</v>
      </c>
      <c r="AW729" s="13" t="s">
        <v>33</v>
      </c>
      <c r="AX729" s="13" t="s">
        <v>71</v>
      </c>
      <c r="AY729" s="235" t="s">
        <v>155</v>
      </c>
    </row>
    <row r="730" s="14" customFormat="1">
      <c r="A730" s="14"/>
      <c r="B730" s="236"/>
      <c r="C730" s="237"/>
      <c r="D730" s="226" t="s">
        <v>167</v>
      </c>
      <c r="E730" s="238" t="s">
        <v>19</v>
      </c>
      <c r="F730" s="239" t="s">
        <v>177</v>
      </c>
      <c r="G730" s="237"/>
      <c r="H730" s="240">
        <v>24</v>
      </c>
      <c r="I730" s="241"/>
      <c r="J730" s="237"/>
      <c r="K730" s="237"/>
      <c r="L730" s="242"/>
      <c r="M730" s="243"/>
      <c r="N730" s="244"/>
      <c r="O730" s="244"/>
      <c r="P730" s="244"/>
      <c r="Q730" s="244"/>
      <c r="R730" s="244"/>
      <c r="S730" s="244"/>
      <c r="T730" s="245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46" t="s">
        <v>167</v>
      </c>
      <c r="AU730" s="246" t="s">
        <v>81</v>
      </c>
      <c r="AV730" s="14" t="s">
        <v>163</v>
      </c>
      <c r="AW730" s="14" t="s">
        <v>33</v>
      </c>
      <c r="AX730" s="14" t="s">
        <v>79</v>
      </c>
      <c r="AY730" s="246" t="s">
        <v>155</v>
      </c>
    </row>
    <row r="731" s="2" customFormat="1" ht="16.5" customHeight="1">
      <c r="A731" s="40"/>
      <c r="B731" s="41"/>
      <c r="C731" s="206" t="s">
        <v>999</v>
      </c>
      <c r="D731" s="206" t="s">
        <v>158</v>
      </c>
      <c r="E731" s="207" t="s">
        <v>3638</v>
      </c>
      <c r="F731" s="208" t="s">
        <v>3639</v>
      </c>
      <c r="G731" s="209" t="s">
        <v>258</v>
      </c>
      <c r="H731" s="210">
        <v>10</v>
      </c>
      <c r="I731" s="211"/>
      <c r="J731" s="212">
        <f>ROUND(I731*H731,2)</f>
        <v>0</v>
      </c>
      <c r="K731" s="208" t="s">
        <v>162</v>
      </c>
      <c r="L731" s="46"/>
      <c r="M731" s="213" t="s">
        <v>19</v>
      </c>
      <c r="N731" s="214" t="s">
        <v>42</v>
      </c>
      <c r="O731" s="86"/>
      <c r="P731" s="215">
        <f>O731*H731</f>
        <v>0</v>
      </c>
      <c r="Q731" s="215">
        <v>0</v>
      </c>
      <c r="R731" s="215">
        <f>Q731*H731</f>
        <v>0</v>
      </c>
      <c r="S731" s="215">
        <v>0.00027999999999999998</v>
      </c>
      <c r="T731" s="216">
        <f>S731*H731</f>
        <v>0.0027999999999999995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17" t="s">
        <v>163</v>
      </c>
      <c r="AT731" s="217" t="s">
        <v>158</v>
      </c>
      <c r="AU731" s="217" t="s">
        <v>81</v>
      </c>
      <c r="AY731" s="19" t="s">
        <v>155</v>
      </c>
      <c r="BE731" s="218">
        <f>IF(N731="základní",J731,0)</f>
        <v>0</v>
      </c>
      <c r="BF731" s="218">
        <f>IF(N731="snížená",J731,0)</f>
        <v>0</v>
      </c>
      <c r="BG731" s="218">
        <f>IF(N731="zákl. přenesená",J731,0)</f>
        <v>0</v>
      </c>
      <c r="BH731" s="218">
        <f>IF(N731="sníž. přenesená",J731,0)</f>
        <v>0</v>
      </c>
      <c r="BI731" s="218">
        <f>IF(N731="nulová",J731,0)</f>
        <v>0</v>
      </c>
      <c r="BJ731" s="19" t="s">
        <v>79</v>
      </c>
      <c r="BK731" s="218">
        <f>ROUND(I731*H731,2)</f>
        <v>0</v>
      </c>
      <c r="BL731" s="19" t="s">
        <v>163</v>
      </c>
      <c r="BM731" s="217" t="s">
        <v>3640</v>
      </c>
    </row>
    <row r="732" s="2" customFormat="1">
      <c r="A732" s="40"/>
      <c r="B732" s="41"/>
      <c r="C732" s="42"/>
      <c r="D732" s="219" t="s">
        <v>165</v>
      </c>
      <c r="E732" s="42"/>
      <c r="F732" s="220" t="s">
        <v>3641</v>
      </c>
      <c r="G732" s="42"/>
      <c r="H732" s="42"/>
      <c r="I732" s="221"/>
      <c r="J732" s="42"/>
      <c r="K732" s="42"/>
      <c r="L732" s="46"/>
      <c r="M732" s="222"/>
      <c r="N732" s="223"/>
      <c r="O732" s="86"/>
      <c r="P732" s="86"/>
      <c r="Q732" s="86"/>
      <c r="R732" s="86"/>
      <c r="S732" s="86"/>
      <c r="T732" s="87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165</v>
      </c>
      <c r="AU732" s="19" t="s">
        <v>81</v>
      </c>
    </row>
    <row r="733" s="2" customFormat="1" ht="16.5" customHeight="1">
      <c r="A733" s="40"/>
      <c r="B733" s="41"/>
      <c r="C733" s="206" t="s">
        <v>1016</v>
      </c>
      <c r="D733" s="206" t="s">
        <v>158</v>
      </c>
      <c r="E733" s="207" t="s">
        <v>3642</v>
      </c>
      <c r="F733" s="208" t="s">
        <v>3643</v>
      </c>
      <c r="G733" s="209" t="s">
        <v>258</v>
      </c>
      <c r="H733" s="210">
        <v>6</v>
      </c>
      <c r="I733" s="211"/>
      <c r="J733" s="212">
        <f>ROUND(I733*H733,2)</f>
        <v>0</v>
      </c>
      <c r="K733" s="208" t="s">
        <v>162</v>
      </c>
      <c r="L733" s="46"/>
      <c r="M733" s="213" t="s">
        <v>19</v>
      </c>
      <c r="N733" s="214" t="s">
        <v>42</v>
      </c>
      <c r="O733" s="86"/>
      <c r="P733" s="215">
        <f>O733*H733</f>
        <v>0</v>
      </c>
      <c r="Q733" s="215">
        <v>0</v>
      </c>
      <c r="R733" s="215">
        <f>Q733*H733</f>
        <v>0</v>
      </c>
      <c r="S733" s="215">
        <v>0.0022100000000000002</v>
      </c>
      <c r="T733" s="216">
        <f>S733*H733</f>
        <v>0.013260000000000001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17" t="s">
        <v>163</v>
      </c>
      <c r="AT733" s="217" t="s">
        <v>158</v>
      </c>
      <c r="AU733" s="217" t="s">
        <v>81</v>
      </c>
      <c r="AY733" s="19" t="s">
        <v>155</v>
      </c>
      <c r="BE733" s="218">
        <f>IF(N733="základní",J733,0)</f>
        <v>0</v>
      </c>
      <c r="BF733" s="218">
        <f>IF(N733="snížená",J733,0)</f>
        <v>0</v>
      </c>
      <c r="BG733" s="218">
        <f>IF(N733="zákl. přenesená",J733,0)</f>
        <v>0</v>
      </c>
      <c r="BH733" s="218">
        <f>IF(N733="sníž. přenesená",J733,0)</f>
        <v>0</v>
      </c>
      <c r="BI733" s="218">
        <f>IF(N733="nulová",J733,0)</f>
        <v>0</v>
      </c>
      <c r="BJ733" s="19" t="s">
        <v>79</v>
      </c>
      <c r="BK733" s="218">
        <f>ROUND(I733*H733,2)</f>
        <v>0</v>
      </c>
      <c r="BL733" s="19" t="s">
        <v>163</v>
      </c>
      <c r="BM733" s="217" t="s">
        <v>3644</v>
      </c>
    </row>
    <row r="734" s="2" customFormat="1">
      <c r="A734" s="40"/>
      <c r="B734" s="41"/>
      <c r="C734" s="42"/>
      <c r="D734" s="219" t="s">
        <v>165</v>
      </c>
      <c r="E734" s="42"/>
      <c r="F734" s="220" t="s">
        <v>3645</v>
      </c>
      <c r="G734" s="42"/>
      <c r="H734" s="42"/>
      <c r="I734" s="221"/>
      <c r="J734" s="42"/>
      <c r="K734" s="42"/>
      <c r="L734" s="46"/>
      <c r="M734" s="222"/>
      <c r="N734" s="223"/>
      <c r="O734" s="86"/>
      <c r="P734" s="86"/>
      <c r="Q734" s="86"/>
      <c r="R734" s="86"/>
      <c r="S734" s="86"/>
      <c r="T734" s="87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165</v>
      </c>
      <c r="AU734" s="19" t="s">
        <v>81</v>
      </c>
    </row>
    <row r="735" s="12" customFormat="1" ht="22.8" customHeight="1">
      <c r="A735" s="12"/>
      <c r="B735" s="190"/>
      <c r="C735" s="191"/>
      <c r="D735" s="192" t="s">
        <v>70</v>
      </c>
      <c r="E735" s="204" t="s">
        <v>178</v>
      </c>
      <c r="F735" s="204" t="s">
        <v>179</v>
      </c>
      <c r="G735" s="191"/>
      <c r="H735" s="191"/>
      <c r="I735" s="194"/>
      <c r="J735" s="205">
        <f>BK735</f>
        <v>0</v>
      </c>
      <c r="K735" s="191"/>
      <c r="L735" s="196"/>
      <c r="M735" s="197"/>
      <c r="N735" s="198"/>
      <c r="O735" s="198"/>
      <c r="P735" s="199">
        <f>SUM(P736:P746)</f>
        <v>0</v>
      </c>
      <c r="Q735" s="198"/>
      <c r="R735" s="199">
        <f>SUM(R736:R746)</f>
        <v>0</v>
      </c>
      <c r="S735" s="198"/>
      <c r="T735" s="200">
        <f>SUM(T736:T746)</f>
        <v>0</v>
      </c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R735" s="201" t="s">
        <v>79</v>
      </c>
      <c r="AT735" s="202" t="s">
        <v>70</v>
      </c>
      <c r="AU735" s="202" t="s">
        <v>79</v>
      </c>
      <c r="AY735" s="201" t="s">
        <v>155</v>
      </c>
      <c r="BK735" s="203">
        <f>SUM(BK736:BK746)</f>
        <v>0</v>
      </c>
    </row>
    <row r="736" s="2" customFormat="1" ht="21.75" customHeight="1">
      <c r="A736" s="40"/>
      <c r="B736" s="41"/>
      <c r="C736" s="206" t="s">
        <v>1022</v>
      </c>
      <c r="D736" s="206" t="s">
        <v>158</v>
      </c>
      <c r="E736" s="207" t="s">
        <v>1626</v>
      </c>
      <c r="F736" s="208" t="s">
        <v>1627</v>
      </c>
      <c r="G736" s="209" t="s">
        <v>183</v>
      </c>
      <c r="H736" s="210">
        <v>17.611000000000001</v>
      </c>
      <c r="I736" s="211"/>
      <c r="J736" s="212">
        <f>ROUND(I736*H736,2)</f>
        <v>0</v>
      </c>
      <c r="K736" s="208" t="s">
        <v>162</v>
      </c>
      <c r="L736" s="46"/>
      <c r="M736" s="213" t="s">
        <v>19</v>
      </c>
      <c r="N736" s="214" t="s">
        <v>42</v>
      </c>
      <c r="O736" s="86"/>
      <c r="P736" s="215">
        <f>O736*H736</f>
        <v>0</v>
      </c>
      <c r="Q736" s="215">
        <v>0</v>
      </c>
      <c r="R736" s="215">
        <f>Q736*H736</f>
        <v>0</v>
      </c>
      <c r="S736" s="215">
        <v>0</v>
      </c>
      <c r="T736" s="216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17" t="s">
        <v>163</v>
      </c>
      <c r="AT736" s="217" t="s">
        <v>158</v>
      </c>
      <c r="AU736" s="217" t="s">
        <v>81</v>
      </c>
      <c r="AY736" s="19" t="s">
        <v>155</v>
      </c>
      <c r="BE736" s="218">
        <f>IF(N736="základní",J736,0)</f>
        <v>0</v>
      </c>
      <c r="BF736" s="218">
        <f>IF(N736="snížená",J736,0)</f>
        <v>0</v>
      </c>
      <c r="BG736" s="218">
        <f>IF(N736="zákl. přenesená",J736,0)</f>
        <v>0</v>
      </c>
      <c r="BH736" s="218">
        <f>IF(N736="sníž. přenesená",J736,0)</f>
        <v>0</v>
      </c>
      <c r="BI736" s="218">
        <f>IF(N736="nulová",J736,0)</f>
        <v>0</v>
      </c>
      <c r="BJ736" s="19" t="s">
        <v>79</v>
      </c>
      <c r="BK736" s="218">
        <f>ROUND(I736*H736,2)</f>
        <v>0</v>
      </c>
      <c r="BL736" s="19" t="s">
        <v>163</v>
      </c>
      <c r="BM736" s="217" t="s">
        <v>3646</v>
      </c>
    </row>
    <row r="737" s="2" customFormat="1">
      <c r="A737" s="40"/>
      <c r="B737" s="41"/>
      <c r="C737" s="42"/>
      <c r="D737" s="219" t="s">
        <v>165</v>
      </c>
      <c r="E737" s="42"/>
      <c r="F737" s="220" t="s">
        <v>1629</v>
      </c>
      <c r="G737" s="42"/>
      <c r="H737" s="42"/>
      <c r="I737" s="221"/>
      <c r="J737" s="42"/>
      <c r="K737" s="42"/>
      <c r="L737" s="46"/>
      <c r="M737" s="222"/>
      <c r="N737" s="223"/>
      <c r="O737" s="86"/>
      <c r="P737" s="86"/>
      <c r="Q737" s="86"/>
      <c r="R737" s="86"/>
      <c r="S737" s="86"/>
      <c r="T737" s="87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165</v>
      </c>
      <c r="AU737" s="19" t="s">
        <v>81</v>
      </c>
    </row>
    <row r="738" s="2" customFormat="1" ht="24.15" customHeight="1">
      <c r="A738" s="40"/>
      <c r="B738" s="41"/>
      <c r="C738" s="206" t="s">
        <v>1029</v>
      </c>
      <c r="D738" s="206" t="s">
        <v>158</v>
      </c>
      <c r="E738" s="207" t="s">
        <v>1631</v>
      </c>
      <c r="F738" s="208" t="s">
        <v>1632</v>
      </c>
      <c r="G738" s="209" t="s">
        <v>183</v>
      </c>
      <c r="H738" s="210">
        <v>352.22000000000003</v>
      </c>
      <c r="I738" s="211"/>
      <c r="J738" s="212">
        <f>ROUND(I738*H738,2)</f>
        <v>0</v>
      </c>
      <c r="K738" s="208" t="s">
        <v>162</v>
      </c>
      <c r="L738" s="46"/>
      <c r="M738" s="213" t="s">
        <v>19</v>
      </c>
      <c r="N738" s="214" t="s">
        <v>42</v>
      </c>
      <c r="O738" s="86"/>
      <c r="P738" s="215">
        <f>O738*H738</f>
        <v>0</v>
      </c>
      <c r="Q738" s="215">
        <v>0</v>
      </c>
      <c r="R738" s="215">
        <f>Q738*H738</f>
        <v>0</v>
      </c>
      <c r="S738" s="215">
        <v>0</v>
      </c>
      <c r="T738" s="216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17" t="s">
        <v>163</v>
      </c>
      <c r="AT738" s="217" t="s">
        <v>158</v>
      </c>
      <c r="AU738" s="217" t="s">
        <v>81</v>
      </c>
      <c r="AY738" s="19" t="s">
        <v>155</v>
      </c>
      <c r="BE738" s="218">
        <f>IF(N738="základní",J738,0)</f>
        <v>0</v>
      </c>
      <c r="BF738" s="218">
        <f>IF(N738="snížená",J738,0)</f>
        <v>0</v>
      </c>
      <c r="BG738" s="218">
        <f>IF(N738="zákl. přenesená",J738,0)</f>
        <v>0</v>
      </c>
      <c r="BH738" s="218">
        <f>IF(N738="sníž. přenesená",J738,0)</f>
        <v>0</v>
      </c>
      <c r="BI738" s="218">
        <f>IF(N738="nulová",J738,0)</f>
        <v>0</v>
      </c>
      <c r="BJ738" s="19" t="s">
        <v>79</v>
      </c>
      <c r="BK738" s="218">
        <f>ROUND(I738*H738,2)</f>
        <v>0</v>
      </c>
      <c r="BL738" s="19" t="s">
        <v>163</v>
      </c>
      <c r="BM738" s="217" t="s">
        <v>3647</v>
      </c>
    </row>
    <row r="739" s="2" customFormat="1">
      <c r="A739" s="40"/>
      <c r="B739" s="41"/>
      <c r="C739" s="42"/>
      <c r="D739" s="219" t="s">
        <v>165</v>
      </c>
      <c r="E739" s="42"/>
      <c r="F739" s="220" t="s">
        <v>1634</v>
      </c>
      <c r="G739" s="42"/>
      <c r="H739" s="42"/>
      <c r="I739" s="221"/>
      <c r="J739" s="42"/>
      <c r="K739" s="42"/>
      <c r="L739" s="46"/>
      <c r="M739" s="222"/>
      <c r="N739" s="223"/>
      <c r="O739" s="86"/>
      <c r="P739" s="86"/>
      <c r="Q739" s="86"/>
      <c r="R739" s="86"/>
      <c r="S739" s="86"/>
      <c r="T739" s="87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165</v>
      </c>
      <c r="AU739" s="19" t="s">
        <v>81</v>
      </c>
    </row>
    <row r="740" s="13" customFormat="1">
      <c r="A740" s="13"/>
      <c r="B740" s="224"/>
      <c r="C740" s="225"/>
      <c r="D740" s="226" t="s">
        <v>167</v>
      </c>
      <c r="E740" s="227" t="s">
        <v>19</v>
      </c>
      <c r="F740" s="228" t="s">
        <v>3648</v>
      </c>
      <c r="G740" s="225"/>
      <c r="H740" s="229">
        <v>352.22000000000003</v>
      </c>
      <c r="I740" s="230"/>
      <c r="J740" s="225"/>
      <c r="K740" s="225"/>
      <c r="L740" s="231"/>
      <c r="M740" s="232"/>
      <c r="N740" s="233"/>
      <c r="O740" s="233"/>
      <c r="P740" s="233"/>
      <c r="Q740" s="233"/>
      <c r="R740" s="233"/>
      <c r="S740" s="233"/>
      <c r="T740" s="234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35" t="s">
        <v>167</v>
      </c>
      <c r="AU740" s="235" t="s">
        <v>81</v>
      </c>
      <c r="AV740" s="13" t="s">
        <v>81</v>
      </c>
      <c r="AW740" s="13" t="s">
        <v>33</v>
      </c>
      <c r="AX740" s="13" t="s">
        <v>71</v>
      </c>
      <c r="AY740" s="235" t="s">
        <v>155</v>
      </c>
    </row>
    <row r="741" s="14" customFormat="1">
      <c r="A741" s="14"/>
      <c r="B741" s="236"/>
      <c r="C741" s="237"/>
      <c r="D741" s="226" t="s">
        <v>167</v>
      </c>
      <c r="E741" s="238" t="s">
        <v>19</v>
      </c>
      <c r="F741" s="239" t="s">
        <v>177</v>
      </c>
      <c r="G741" s="237"/>
      <c r="H741" s="240">
        <v>352.22000000000003</v>
      </c>
      <c r="I741" s="241"/>
      <c r="J741" s="237"/>
      <c r="K741" s="237"/>
      <c r="L741" s="242"/>
      <c r="M741" s="243"/>
      <c r="N741" s="244"/>
      <c r="O741" s="244"/>
      <c r="P741" s="244"/>
      <c r="Q741" s="244"/>
      <c r="R741" s="244"/>
      <c r="S741" s="244"/>
      <c r="T741" s="245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46" t="s">
        <v>167</v>
      </c>
      <c r="AU741" s="246" t="s">
        <v>81</v>
      </c>
      <c r="AV741" s="14" t="s">
        <v>163</v>
      </c>
      <c r="AW741" s="14" t="s">
        <v>33</v>
      </c>
      <c r="AX741" s="14" t="s">
        <v>79</v>
      </c>
      <c r="AY741" s="246" t="s">
        <v>155</v>
      </c>
    </row>
    <row r="742" s="2" customFormat="1" ht="24.15" customHeight="1">
      <c r="A742" s="40"/>
      <c r="B742" s="41"/>
      <c r="C742" s="206" t="s">
        <v>1038</v>
      </c>
      <c r="D742" s="206" t="s">
        <v>158</v>
      </c>
      <c r="E742" s="207" t="s">
        <v>1657</v>
      </c>
      <c r="F742" s="208" t="s">
        <v>1658</v>
      </c>
      <c r="G742" s="209" t="s">
        <v>183</v>
      </c>
      <c r="H742" s="210">
        <v>13.904999999999999</v>
      </c>
      <c r="I742" s="211"/>
      <c r="J742" s="212">
        <f>ROUND(I742*H742,2)</f>
        <v>0</v>
      </c>
      <c r="K742" s="208" t="s">
        <v>162</v>
      </c>
      <c r="L742" s="46"/>
      <c r="M742" s="213" t="s">
        <v>19</v>
      </c>
      <c r="N742" s="214" t="s">
        <v>42</v>
      </c>
      <c r="O742" s="86"/>
      <c r="P742" s="215">
        <f>O742*H742</f>
        <v>0</v>
      </c>
      <c r="Q742" s="215">
        <v>0</v>
      </c>
      <c r="R742" s="215">
        <f>Q742*H742</f>
        <v>0</v>
      </c>
      <c r="S742" s="215">
        <v>0</v>
      </c>
      <c r="T742" s="216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17" t="s">
        <v>163</v>
      </c>
      <c r="AT742" s="217" t="s">
        <v>158</v>
      </c>
      <c r="AU742" s="217" t="s">
        <v>81</v>
      </c>
      <c r="AY742" s="19" t="s">
        <v>155</v>
      </c>
      <c r="BE742" s="218">
        <f>IF(N742="základní",J742,0)</f>
        <v>0</v>
      </c>
      <c r="BF742" s="218">
        <f>IF(N742="snížená",J742,0)</f>
        <v>0</v>
      </c>
      <c r="BG742" s="218">
        <f>IF(N742="zákl. přenesená",J742,0)</f>
        <v>0</v>
      </c>
      <c r="BH742" s="218">
        <f>IF(N742="sníž. přenesená",J742,0)</f>
        <v>0</v>
      </c>
      <c r="BI742" s="218">
        <f>IF(N742="nulová",J742,0)</f>
        <v>0</v>
      </c>
      <c r="BJ742" s="19" t="s">
        <v>79</v>
      </c>
      <c r="BK742" s="218">
        <f>ROUND(I742*H742,2)</f>
        <v>0</v>
      </c>
      <c r="BL742" s="19" t="s">
        <v>163</v>
      </c>
      <c r="BM742" s="217" t="s">
        <v>3649</v>
      </c>
    </row>
    <row r="743" s="2" customFormat="1">
      <c r="A743" s="40"/>
      <c r="B743" s="41"/>
      <c r="C743" s="42"/>
      <c r="D743" s="219" t="s">
        <v>165</v>
      </c>
      <c r="E743" s="42"/>
      <c r="F743" s="220" t="s">
        <v>1660</v>
      </c>
      <c r="G743" s="42"/>
      <c r="H743" s="42"/>
      <c r="I743" s="221"/>
      <c r="J743" s="42"/>
      <c r="K743" s="42"/>
      <c r="L743" s="46"/>
      <c r="M743" s="222"/>
      <c r="N743" s="223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165</v>
      </c>
      <c r="AU743" s="19" t="s">
        <v>81</v>
      </c>
    </row>
    <row r="744" s="13" customFormat="1">
      <c r="A744" s="13"/>
      <c r="B744" s="224"/>
      <c r="C744" s="225"/>
      <c r="D744" s="226" t="s">
        <v>167</v>
      </c>
      <c r="E744" s="227" t="s">
        <v>19</v>
      </c>
      <c r="F744" s="228" t="s">
        <v>3650</v>
      </c>
      <c r="G744" s="225"/>
      <c r="H744" s="229">
        <v>17.611000000000001</v>
      </c>
      <c r="I744" s="230"/>
      <c r="J744" s="225"/>
      <c r="K744" s="225"/>
      <c r="L744" s="231"/>
      <c r="M744" s="232"/>
      <c r="N744" s="233"/>
      <c r="O744" s="233"/>
      <c r="P744" s="233"/>
      <c r="Q744" s="233"/>
      <c r="R744" s="233"/>
      <c r="S744" s="233"/>
      <c r="T744" s="23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35" t="s">
        <v>167</v>
      </c>
      <c r="AU744" s="235" t="s">
        <v>81</v>
      </c>
      <c r="AV744" s="13" t="s">
        <v>81</v>
      </c>
      <c r="AW744" s="13" t="s">
        <v>33</v>
      </c>
      <c r="AX744" s="13" t="s">
        <v>71</v>
      </c>
      <c r="AY744" s="235" t="s">
        <v>155</v>
      </c>
    </row>
    <row r="745" s="13" customFormat="1">
      <c r="A745" s="13"/>
      <c r="B745" s="224"/>
      <c r="C745" s="225"/>
      <c r="D745" s="226" t="s">
        <v>167</v>
      </c>
      <c r="E745" s="227" t="s">
        <v>19</v>
      </c>
      <c r="F745" s="228" t="s">
        <v>3651</v>
      </c>
      <c r="G745" s="225"/>
      <c r="H745" s="229">
        <v>-3.706</v>
      </c>
      <c r="I745" s="230"/>
      <c r="J745" s="225"/>
      <c r="K745" s="225"/>
      <c r="L745" s="231"/>
      <c r="M745" s="232"/>
      <c r="N745" s="233"/>
      <c r="O745" s="233"/>
      <c r="P745" s="233"/>
      <c r="Q745" s="233"/>
      <c r="R745" s="233"/>
      <c r="S745" s="233"/>
      <c r="T745" s="234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35" t="s">
        <v>167</v>
      </c>
      <c r="AU745" s="235" t="s">
        <v>81</v>
      </c>
      <c r="AV745" s="13" t="s">
        <v>81</v>
      </c>
      <c r="AW745" s="13" t="s">
        <v>33</v>
      </c>
      <c r="AX745" s="13" t="s">
        <v>71</v>
      </c>
      <c r="AY745" s="235" t="s">
        <v>155</v>
      </c>
    </row>
    <row r="746" s="14" customFormat="1">
      <c r="A746" s="14"/>
      <c r="B746" s="236"/>
      <c r="C746" s="237"/>
      <c r="D746" s="226" t="s">
        <v>167</v>
      </c>
      <c r="E746" s="238" t="s">
        <v>19</v>
      </c>
      <c r="F746" s="239" t="s">
        <v>177</v>
      </c>
      <c r="G746" s="237"/>
      <c r="H746" s="240">
        <v>13.905000000000001</v>
      </c>
      <c r="I746" s="241"/>
      <c r="J746" s="237"/>
      <c r="K746" s="237"/>
      <c r="L746" s="242"/>
      <c r="M746" s="243"/>
      <c r="N746" s="244"/>
      <c r="O746" s="244"/>
      <c r="P746" s="244"/>
      <c r="Q746" s="244"/>
      <c r="R746" s="244"/>
      <c r="S746" s="244"/>
      <c r="T746" s="245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46" t="s">
        <v>167</v>
      </c>
      <c r="AU746" s="246" t="s">
        <v>81</v>
      </c>
      <c r="AV746" s="14" t="s">
        <v>163</v>
      </c>
      <c r="AW746" s="14" t="s">
        <v>33</v>
      </c>
      <c r="AX746" s="14" t="s">
        <v>79</v>
      </c>
      <c r="AY746" s="246" t="s">
        <v>155</v>
      </c>
    </row>
    <row r="747" s="12" customFormat="1" ht="22.8" customHeight="1">
      <c r="A747" s="12"/>
      <c r="B747" s="190"/>
      <c r="C747" s="191"/>
      <c r="D747" s="192" t="s">
        <v>70</v>
      </c>
      <c r="E747" s="204" t="s">
        <v>1664</v>
      </c>
      <c r="F747" s="204" t="s">
        <v>1665</v>
      </c>
      <c r="G747" s="191"/>
      <c r="H747" s="191"/>
      <c r="I747" s="194"/>
      <c r="J747" s="205">
        <f>BK747</f>
        <v>0</v>
      </c>
      <c r="K747" s="191"/>
      <c r="L747" s="196"/>
      <c r="M747" s="197"/>
      <c r="N747" s="198"/>
      <c r="O747" s="198"/>
      <c r="P747" s="199">
        <f>SUM(P748:P749)</f>
        <v>0</v>
      </c>
      <c r="Q747" s="198"/>
      <c r="R747" s="199">
        <f>SUM(R748:R749)</f>
        <v>0</v>
      </c>
      <c r="S747" s="198"/>
      <c r="T747" s="200">
        <f>SUM(T748:T749)</f>
        <v>0</v>
      </c>
      <c r="U747" s="12"/>
      <c r="V747" s="12"/>
      <c r="W747" s="12"/>
      <c r="X747" s="12"/>
      <c r="Y747" s="12"/>
      <c r="Z747" s="12"/>
      <c r="AA747" s="12"/>
      <c r="AB747" s="12"/>
      <c r="AC747" s="12"/>
      <c r="AD747" s="12"/>
      <c r="AE747" s="12"/>
      <c r="AR747" s="201" t="s">
        <v>79</v>
      </c>
      <c r="AT747" s="202" t="s">
        <v>70</v>
      </c>
      <c r="AU747" s="202" t="s">
        <v>79</v>
      </c>
      <c r="AY747" s="201" t="s">
        <v>155</v>
      </c>
      <c r="BK747" s="203">
        <f>SUM(BK748:BK749)</f>
        <v>0</v>
      </c>
    </row>
    <row r="748" s="2" customFormat="1" ht="33" customHeight="1">
      <c r="A748" s="40"/>
      <c r="B748" s="41"/>
      <c r="C748" s="206" t="s">
        <v>1045</v>
      </c>
      <c r="D748" s="206" t="s">
        <v>158</v>
      </c>
      <c r="E748" s="207" t="s">
        <v>1667</v>
      </c>
      <c r="F748" s="208" t="s">
        <v>1668</v>
      </c>
      <c r="G748" s="209" t="s">
        <v>183</v>
      </c>
      <c r="H748" s="210">
        <v>37.792000000000002</v>
      </c>
      <c r="I748" s="211"/>
      <c r="J748" s="212">
        <f>ROUND(I748*H748,2)</f>
        <v>0</v>
      </c>
      <c r="K748" s="208" t="s">
        <v>162</v>
      </c>
      <c r="L748" s="46"/>
      <c r="M748" s="213" t="s">
        <v>19</v>
      </c>
      <c r="N748" s="214" t="s">
        <v>42</v>
      </c>
      <c r="O748" s="86"/>
      <c r="P748" s="215">
        <f>O748*H748</f>
        <v>0</v>
      </c>
      <c r="Q748" s="215">
        <v>0</v>
      </c>
      <c r="R748" s="215">
        <f>Q748*H748</f>
        <v>0</v>
      </c>
      <c r="S748" s="215">
        <v>0</v>
      </c>
      <c r="T748" s="216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17" t="s">
        <v>163</v>
      </c>
      <c r="AT748" s="217" t="s">
        <v>158</v>
      </c>
      <c r="AU748" s="217" t="s">
        <v>81</v>
      </c>
      <c r="AY748" s="19" t="s">
        <v>155</v>
      </c>
      <c r="BE748" s="218">
        <f>IF(N748="základní",J748,0)</f>
        <v>0</v>
      </c>
      <c r="BF748" s="218">
        <f>IF(N748="snížená",J748,0)</f>
        <v>0</v>
      </c>
      <c r="BG748" s="218">
        <f>IF(N748="zákl. přenesená",J748,0)</f>
        <v>0</v>
      </c>
      <c r="BH748" s="218">
        <f>IF(N748="sníž. přenesená",J748,0)</f>
        <v>0</v>
      </c>
      <c r="BI748" s="218">
        <f>IF(N748="nulová",J748,0)</f>
        <v>0</v>
      </c>
      <c r="BJ748" s="19" t="s">
        <v>79</v>
      </c>
      <c r="BK748" s="218">
        <f>ROUND(I748*H748,2)</f>
        <v>0</v>
      </c>
      <c r="BL748" s="19" t="s">
        <v>163</v>
      </c>
      <c r="BM748" s="217" t="s">
        <v>3652</v>
      </c>
    </row>
    <row r="749" s="2" customFormat="1">
      <c r="A749" s="40"/>
      <c r="B749" s="41"/>
      <c r="C749" s="42"/>
      <c r="D749" s="219" t="s">
        <v>165</v>
      </c>
      <c r="E749" s="42"/>
      <c r="F749" s="220" t="s">
        <v>1670</v>
      </c>
      <c r="G749" s="42"/>
      <c r="H749" s="42"/>
      <c r="I749" s="221"/>
      <c r="J749" s="42"/>
      <c r="K749" s="42"/>
      <c r="L749" s="46"/>
      <c r="M749" s="222"/>
      <c r="N749" s="223"/>
      <c r="O749" s="86"/>
      <c r="P749" s="86"/>
      <c r="Q749" s="86"/>
      <c r="R749" s="86"/>
      <c r="S749" s="86"/>
      <c r="T749" s="87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165</v>
      </c>
      <c r="AU749" s="19" t="s">
        <v>81</v>
      </c>
    </row>
    <row r="750" s="12" customFormat="1" ht="25.92" customHeight="1">
      <c r="A750" s="12"/>
      <c r="B750" s="190"/>
      <c r="C750" s="191"/>
      <c r="D750" s="192" t="s">
        <v>70</v>
      </c>
      <c r="E750" s="193" t="s">
        <v>1671</v>
      </c>
      <c r="F750" s="193" t="s">
        <v>1672</v>
      </c>
      <c r="G750" s="191"/>
      <c r="H750" s="191"/>
      <c r="I750" s="194"/>
      <c r="J750" s="195">
        <f>BK750</f>
        <v>0</v>
      </c>
      <c r="K750" s="191"/>
      <c r="L750" s="196"/>
      <c r="M750" s="197"/>
      <c r="N750" s="198"/>
      <c r="O750" s="198"/>
      <c r="P750" s="199">
        <f>P751+P806+P829+P855</f>
        <v>0</v>
      </c>
      <c r="Q750" s="198"/>
      <c r="R750" s="199">
        <f>R751+R806+R829+R855</f>
        <v>1.0205883973715</v>
      </c>
      <c r="S750" s="198"/>
      <c r="T750" s="200">
        <f>T751+T806+T829+T855</f>
        <v>0</v>
      </c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R750" s="201" t="s">
        <v>81</v>
      </c>
      <c r="AT750" s="202" t="s">
        <v>70</v>
      </c>
      <c r="AU750" s="202" t="s">
        <v>71</v>
      </c>
      <c r="AY750" s="201" t="s">
        <v>155</v>
      </c>
      <c r="BK750" s="203">
        <f>BK751+BK806+BK829+BK855</f>
        <v>0</v>
      </c>
    </row>
    <row r="751" s="12" customFormat="1" ht="22.8" customHeight="1">
      <c r="A751" s="12"/>
      <c r="B751" s="190"/>
      <c r="C751" s="191"/>
      <c r="D751" s="192" t="s">
        <v>70</v>
      </c>
      <c r="E751" s="204" t="s">
        <v>2896</v>
      </c>
      <c r="F751" s="204" t="s">
        <v>2897</v>
      </c>
      <c r="G751" s="191"/>
      <c r="H751" s="191"/>
      <c r="I751" s="194"/>
      <c r="J751" s="205">
        <f>BK751</f>
        <v>0</v>
      </c>
      <c r="K751" s="191"/>
      <c r="L751" s="196"/>
      <c r="M751" s="197"/>
      <c r="N751" s="198"/>
      <c r="O751" s="198"/>
      <c r="P751" s="199">
        <f>SUM(P752:P805)</f>
        <v>0</v>
      </c>
      <c r="Q751" s="198"/>
      <c r="R751" s="199">
        <f>SUM(R752:R805)</f>
        <v>0.48811501199999996</v>
      </c>
      <c r="S751" s="198"/>
      <c r="T751" s="200">
        <f>SUM(T752:T805)</f>
        <v>0</v>
      </c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  <c r="AR751" s="201" t="s">
        <v>81</v>
      </c>
      <c r="AT751" s="202" t="s">
        <v>70</v>
      </c>
      <c r="AU751" s="202" t="s">
        <v>79</v>
      </c>
      <c r="AY751" s="201" t="s">
        <v>155</v>
      </c>
      <c r="BK751" s="203">
        <f>SUM(BK752:BK805)</f>
        <v>0</v>
      </c>
    </row>
    <row r="752" s="2" customFormat="1" ht="24.15" customHeight="1">
      <c r="A752" s="40"/>
      <c r="B752" s="41"/>
      <c r="C752" s="206" t="s">
        <v>1059</v>
      </c>
      <c r="D752" s="206" t="s">
        <v>158</v>
      </c>
      <c r="E752" s="207" t="s">
        <v>2898</v>
      </c>
      <c r="F752" s="208" t="s">
        <v>2899</v>
      </c>
      <c r="G752" s="209" t="s">
        <v>264</v>
      </c>
      <c r="H752" s="210">
        <v>201.202</v>
      </c>
      <c r="I752" s="211"/>
      <c r="J752" s="212">
        <f>ROUND(I752*H752,2)</f>
        <v>0</v>
      </c>
      <c r="K752" s="208" t="s">
        <v>162</v>
      </c>
      <c r="L752" s="46"/>
      <c r="M752" s="213" t="s">
        <v>19</v>
      </c>
      <c r="N752" s="214" t="s">
        <v>42</v>
      </c>
      <c r="O752" s="86"/>
      <c r="P752" s="215">
        <f>O752*H752</f>
        <v>0</v>
      </c>
      <c r="Q752" s="215">
        <v>0</v>
      </c>
      <c r="R752" s="215">
        <f>Q752*H752</f>
        <v>0</v>
      </c>
      <c r="S752" s="215">
        <v>0</v>
      </c>
      <c r="T752" s="216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17" t="s">
        <v>382</v>
      </c>
      <c r="AT752" s="217" t="s">
        <v>158</v>
      </c>
      <c r="AU752" s="217" t="s">
        <v>81</v>
      </c>
      <c r="AY752" s="19" t="s">
        <v>155</v>
      </c>
      <c r="BE752" s="218">
        <f>IF(N752="základní",J752,0)</f>
        <v>0</v>
      </c>
      <c r="BF752" s="218">
        <f>IF(N752="snížená",J752,0)</f>
        <v>0</v>
      </c>
      <c r="BG752" s="218">
        <f>IF(N752="zákl. přenesená",J752,0)</f>
        <v>0</v>
      </c>
      <c r="BH752" s="218">
        <f>IF(N752="sníž. přenesená",J752,0)</f>
        <v>0</v>
      </c>
      <c r="BI752" s="218">
        <f>IF(N752="nulová",J752,0)</f>
        <v>0</v>
      </c>
      <c r="BJ752" s="19" t="s">
        <v>79</v>
      </c>
      <c r="BK752" s="218">
        <f>ROUND(I752*H752,2)</f>
        <v>0</v>
      </c>
      <c r="BL752" s="19" t="s">
        <v>382</v>
      </c>
      <c r="BM752" s="217" t="s">
        <v>3653</v>
      </c>
    </row>
    <row r="753" s="2" customFormat="1">
      <c r="A753" s="40"/>
      <c r="B753" s="41"/>
      <c r="C753" s="42"/>
      <c r="D753" s="219" t="s">
        <v>165</v>
      </c>
      <c r="E753" s="42"/>
      <c r="F753" s="220" t="s">
        <v>2901</v>
      </c>
      <c r="G753" s="42"/>
      <c r="H753" s="42"/>
      <c r="I753" s="221"/>
      <c r="J753" s="42"/>
      <c r="K753" s="42"/>
      <c r="L753" s="46"/>
      <c r="M753" s="222"/>
      <c r="N753" s="223"/>
      <c r="O753" s="86"/>
      <c r="P753" s="86"/>
      <c r="Q753" s="86"/>
      <c r="R753" s="86"/>
      <c r="S753" s="86"/>
      <c r="T753" s="87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165</v>
      </c>
      <c r="AU753" s="19" t="s">
        <v>81</v>
      </c>
    </row>
    <row r="754" s="13" customFormat="1">
      <c r="A754" s="13"/>
      <c r="B754" s="224"/>
      <c r="C754" s="225"/>
      <c r="D754" s="226" t="s">
        <v>167</v>
      </c>
      <c r="E754" s="227" t="s">
        <v>19</v>
      </c>
      <c r="F754" s="228" t="s">
        <v>3654</v>
      </c>
      <c r="G754" s="225"/>
      <c r="H754" s="229">
        <v>201.202</v>
      </c>
      <c r="I754" s="230"/>
      <c r="J754" s="225"/>
      <c r="K754" s="225"/>
      <c r="L754" s="231"/>
      <c r="M754" s="232"/>
      <c r="N754" s="233"/>
      <c r="O754" s="233"/>
      <c r="P754" s="233"/>
      <c r="Q754" s="233"/>
      <c r="R754" s="233"/>
      <c r="S754" s="233"/>
      <c r="T754" s="234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35" t="s">
        <v>167</v>
      </c>
      <c r="AU754" s="235" t="s">
        <v>81</v>
      </c>
      <c r="AV754" s="13" t="s">
        <v>81</v>
      </c>
      <c r="AW754" s="13" t="s">
        <v>33</v>
      </c>
      <c r="AX754" s="13" t="s">
        <v>71</v>
      </c>
      <c r="AY754" s="235" t="s">
        <v>155</v>
      </c>
    </row>
    <row r="755" s="14" customFormat="1">
      <c r="A755" s="14"/>
      <c r="B755" s="236"/>
      <c r="C755" s="237"/>
      <c r="D755" s="226" t="s">
        <v>167</v>
      </c>
      <c r="E755" s="238" t="s">
        <v>19</v>
      </c>
      <c r="F755" s="239" t="s">
        <v>177</v>
      </c>
      <c r="G755" s="237"/>
      <c r="H755" s="240">
        <v>201.202</v>
      </c>
      <c r="I755" s="241"/>
      <c r="J755" s="237"/>
      <c r="K755" s="237"/>
      <c r="L755" s="242"/>
      <c r="M755" s="243"/>
      <c r="N755" s="244"/>
      <c r="O755" s="244"/>
      <c r="P755" s="244"/>
      <c r="Q755" s="244"/>
      <c r="R755" s="244"/>
      <c r="S755" s="244"/>
      <c r="T755" s="245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46" t="s">
        <v>167</v>
      </c>
      <c r="AU755" s="246" t="s">
        <v>81</v>
      </c>
      <c r="AV755" s="14" t="s">
        <v>163</v>
      </c>
      <c r="AW755" s="14" t="s">
        <v>33</v>
      </c>
      <c r="AX755" s="14" t="s">
        <v>79</v>
      </c>
      <c r="AY755" s="246" t="s">
        <v>155</v>
      </c>
    </row>
    <row r="756" s="2" customFormat="1" ht="24.15" customHeight="1">
      <c r="A756" s="40"/>
      <c r="B756" s="41"/>
      <c r="C756" s="257" t="s">
        <v>1068</v>
      </c>
      <c r="D756" s="257" t="s">
        <v>192</v>
      </c>
      <c r="E756" s="258" t="s">
        <v>2902</v>
      </c>
      <c r="F756" s="259" t="s">
        <v>2903</v>
      </c>
      <c r="G756" s="260" t="s">
        <v>264</v>
      </c>
      <c r="H756" s="261">
        <v>261.56299999999999</v>
      </c>
      <c r="I756" s="262"/>
      <c r="J756" s="263">
        <f>ROUND(I756*H756,2)</f>
        <v>0</v>
      </c>
      <c r="K756" s="259" t="s">
        <v>19</v>
      </c>
      <c r="L756" s="264"/>
      <c r="M756" s="265" t="s">
        <v>19</v>
      </c>
      <c r="N756" s="266" t="s">
        <v>42</v>
      </c>
      <c r="O756" s="86"/>
      <c r="P756" s="215">
        <f>O756*H756</f>
        <v>0</v>
      </c>
      <c r="Q756" s="215">
        <v>0</v>
      </c>
      <c r="R756" s="215">
        <f>Q756*H756</f>
        <v>0</v>
      </c>
      <c r="S756" s="215">
        <v>0</v>
      </c>
      <c r="T756" s="216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17" t="s">
        <v>506</v>
      </c>
      <c r="AT756" s="217" t="s">
        <v>192</v>
      </c>
      <c r="AU756" s="217" t="s">
        <v>81</v>
      </c>
      <c r="AY756" s="19" t="s">
        <v>155</v>
      </c>
      <c r="BE756" s="218">
        <f>IF(N756="základní",J756,0)</f>
        <v>0</v>
      </c>
      <c r="BF756" s="218">
        <f>IF(N756="snížená",J756,0)</f>
        <v>0</v>
      </c>
      <c r="BG756" s="218">
        <f>IF(N756="zákl. přenesená",J756,0)</f>
        <v>0</v>
      </c>
      <c r="BH756" s="218">
        <f>IF(N756="sníž. přenesená",J756,0)</f>
        <v>0</v>
      </c>
      <c r="BI756" s="218">
        <f>IF(N756="nulová",J756,0)</f>
        <v>0</v>
      </c>
      <c r="BJ756" s="19" t="s">
        <v>79</v>
      </c>
      <c r="BK756" s="218">
        <f>ROUND(I756*H756,2)</f>
        <v>0</v>
      </c>
      <c r="BL756" s="19" t="s">
        <v>382</v>
      </c>
      <c r="BM756" s="217" t="s">
        <v>3655</v>
      </c>
    </row>
    <row r="757" s="13" customFormat="1">
      <c r="A757" s="13"/>
      <c r="B757" s="224"/>
      <c r="C757" s="225"/>
      <c r="D757" s="226" t="s">
        <v>167</v>
      </c>
      <c r="E757" s="227" t="s">
        <v>19</v>
      </c>
      <c r="F757" s="228" t="s">
        <v>3656</v>
      </c>
      <c r="G757" s="225"/>
      <c r="H757" s="229">
        <v>261.56299999999999</v>
      </c>
      <c r="I757" s="230"/>
      <c r="J757" s="225"/>
      <c r="K757" s="225"/>
      <c r="L757" s="231"/>
      <c r="M757" s="232"/>
      <c r="N757" s="233"/>
      <c r="O757" s="233"/>
      <c r="P757" s="233"/>
      <c r="Q757" s="233"/>
      <c r="R757" s="233"/>
      <c r="S757" s="233"/>
      <c r="T757" s="234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35" t="s">
        <v>167</v>
      </c>
      <c r="AU757" s="235" t="s">
        <v>81</v>
      </c>
      <c r="AV757" s="13" t="s">
        <v>81</v>
      </c>
      <c r="AW757" s="13" t="s">
        <v>33</v>
      </c>
      <c r="AX757" s="13" t="s">
        <v>71</v>
      </c>
      <c r="AY757" s="235" t="s">
        <v>155</v>
      </c>
    </row>
    <row r="758" s="14" customFormat="1">
      <c r="A758" s="14"/>
      <c r="B758" s="236"/>
      <c r="C758" s="237"/>
      <c r="D758" s="226" t="s">
        <v>167</v>
      </c>
      <c r="E758" s="238" t="s">
        <v>19</v>
      </c>
      <c r="F758" s="239" t="s">
        <v>177</v>
      </c>
      <c r="G758" s="237"/>
      <c r="H758" s="240">
        <v>261.56299999999999</v>
      </c>
      <c r="I758" s="241"/>
      <c r="J758" s="237"/>
      <c r="K758" s="237"/>
      <c r="L758" s="242"/>
      <c r="M758" s="243"/>
      <c r="N758" s="244"/>
      <c r="O758" s="244"/>
      <c r="P758" s="244"/>
      <c r="Q758" s="244"/>
      <c r="R758" s="244"/>
      <c r="S758" s="244"/>
      <c r="T758" s="24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46" t="s">
        <v>167</v>
      </c>
      <c r="AU758" s="246" t="s">
        <v>81</v>
      </c>
      <c r="AV758" s="14" t="s">
        <v>163</v>
      </c>
      <c r="AW758" s="14" t="s">
        <v>33</v>
      </c>
      <c r="AX758" s="14" t="s">
        <v>79</v>
      </c>
      <c r="AY758" s="246" t="s">
        <v>155</v>
      </c>
    </row>
    <row r="759" s="2" customFormat="1" ht="16.5" customHeight="1">
      <c r="A759" s="40"/>
      <c r="B759" s="41"/>
      <c r="C759" s="257" t="s">
        <v>1074</v>
      </c>
      <c r="D759" s="257" t="s">
        <v>192</v>
      </c>
      <c r="E759" s="258" t="s">
        <v>3657</v>
      </c>
      <c r="F759" s="259" t="s">
        <v>3658</v>
      </c>
      <c r="G759" s="260" t="s">
        <v>258</v>
      </c>
      <c r="H759" s="261">
        <v>2100</v>
      </c>
      <c r="I759" s="262"/>
      <c r="J759" s="263">
        <f>ROUND(I759*H759,2)</f>
        <v>0</v>
      </c>
      <c r="K759" s="259" t="s">
        <v>162</v>
      </c>
      <c r="L759" s="264"/>
      <c r="M759" s="265" t="s">
        <v>19</v>
      </c>
      <c r="N759" s="266" t="s">
        <v>42</v>
      </c>
      <c r="O759" s="86"/>
      <c r="P759" s="215">
        <f>O759*H759</f>
        <v>0</v>
      </c>
      <c r="Q759" s="215">
        <v>1.0000000000000001E-05</v>
      </c>
      <c r="R759" s="215">
        <f>Q759*H759</f>
        <v>0.021000000000000001</v>
      </c>
      <c r="S759" s="215">
        <v>0</v>
      </c>
      <c r="T759" s="216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17" t="s">
        <v>506</v>
      </c>
      <c r="AT759" s="217" t="s">
        <v>192</v>
      </c>
      <c r="AU759" s="217" t="s">
        <v>81</v>
      </c>
      <c r="AY759" s="19" t="s">
        <v>155</v>
      </c>
      <c r="BE759" s="218">
        <f>IF(N759="základní",J759,0)</f>
        <v>0</v>
      </c>
      <c r="BF759" s="218">
        <f>IF(N759="snížená",J759,0)</f>
        <v>0</v>
      </c>
      <c r="BG759" s="218">
        <f>IF(N759="zákl. přenesená",J759,0)</f>
        <v>0</v>
      </c>
      <c r="BH759" s="218">
        <f>IF(N759="sníž. přenesená",J759,0)</f>
        <v>0</v>
      </c>
      <c r="BI759" s="218">
        <f>IF(N759="nulová",J759,0)</f>
        <v>0</v>
      </c>
      <c r="BJ759" s="19" t="s">
        <v>79</v>
      </c>
      <c r="BK759" s="218">
        <f>ROUND(I759*H759,2)</f>
        <v>0</v>
      </c>
      <c r="BL759" s="19" t="s">
        <v>382</v>
      </c>
      <c r="BM759" s="217" t="s">
        <v>3659</v>
      </c>
    </row>
    <row r="760" s="13" customFormat="1">
      <c r="A760" s="13"/>
      <c r="B760" s="224"/>
      <c r="C760" s="225"/>
      <c r="D760" s="226" t="s">
        <v>167</v>
      </c>
      <c r="E760" s="227" t="s">
        <v>19</v>
      </c>
      <c r="F760" s="228" t="s">
        <v>3660</v>
      </c>
      <c r="G760" s="225"/>
      <c r="H760" s="229">
        <v>2100</v>
      </c>
      <c r="I760" s="230"/>
      <c r="J760" s="225"/>
      <c r="K760" s="225"/>
      <c r="L760" s="231"/>
      <c r="M760" s="232"/>
      <c r="N760" s="233"/>
      <c r="O760" s="233"/>
      <c r="P760" s="233"/>
      <c r="Q760" s="233"/>
      <c r="R760" s="233"/>
      <c r="S760" s="233"/>
      <c r="T760" s="234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35" t="s">
        <v>167</v>
      </c>
      <c r="AU760" s="235" t="s">
        <v>81</v>
      </c>
      <c r="AV760" s="13" t="s">
        <v>81</v>
      </c>
      <c r="AW760" s="13" t="s">
        <v>33</v>
      </c>
      <c r="AX760" s="13" t="s">
        <v>71</v>
      </c>
      <c r="AY760" s="235" t="s">
        <v>155</v>
      </c>
    </row>
    <row r="761" s="14" customFormat="1">
      <c r="A761" s="14"/>
      <c r="B761" s="236"/>
      <c r="C761" s="237"/>
      <c r="D761" s="226" t="s">
        <v>167</v>
      </c>
      <c r="E761" s="238" t="s">
        <v>19</v>
      </c>
      <c r="F761" s="239" t="s">
        <v>177</v>
      </c>
      <c r="G761" s="237"/>
      <c r="H761" s="240">
        <v>2100</v>
      </c>
      <c r="I761" s="241"/>
      <c r="J761" s="237"/>
      <c r="K761" s="237"/>
      <c r="L761" s="242"/>
      <c r="M761" s="243"/>
      <c r="N761" s="244"/>
      <c r="O761" s="244"/>
      <c r="P761" s="244"/>
      <c r="Q761" s="244"/>
      <c r="R761" s="244"/>
      <c r="S761" s="244"/>
      <c r="T761" s="24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46" t="s">
        <v>167</v>
      </c>
      <c r="AU761" s="246" t="s">
        <v>81</v>
      </c>
      <c r="AV761" s="14" t="s">
        <v>163</v>
      </c>
      <c r="AW761" s="14" t="s">
        <v>33</v>
      </c>
      <c r="AX761" s="14" t="s">
        <v>79</v>
      </c>
      <c r="AY761" s="246" t="s">
        <v>155</v>
      </c>
    </row>
    <row r="762" s="2" customFormat="1" ht="16.5" customHeight="1">
      <c r="A762" s="40"/>
      <c r="B762" s="41"/>
      <c r="C762" s="206" t="s">
        <v>1082</v>
      </c>
      <c r="D762" s="206" t="s">
        <v>158</v>
      </c>
      <c r="E762" s="207" t="s">
        <v>3661</v>
      </c>
      <c r="F762" s="208" t="s">
        <v>3662</v>
      </c>
      <c r="G762" s="209" t="s">
        <v>338</v>
      </c>
      <c r="H762" s="210">
        <v>34.700000000000003</v>
      </c>
      <c r="I762" s="211"/>
      <c r="J762" s="212">
        <f>ROUND(I762*H762,2)</f>
        <v>0</v>
      </c>
      <c r="K762" s="208" t="s">
        <v>162</v>
      </c>
      <c r="L762" s="46"/>
      <c r="M762" s="213" t="s">
        <v>19</v>
      </c>
      <c r="N762" s="214" t="s">
        <v>42</v>
      </c>
      <c r="O762" s="86"/>
      <c r="P762" s="215">
        <f>O762*H762</f>
        <v>0</v>
      </c>
      <c r="Q762" s="215">
        <v>0.001815</v>
      </c>
      <c r="R762" s="215">
        <f>Q762*H762</f>
        <v>0.062980500000000009</v>
      </c>
      <c r="S762" s="215">
        <v>0</v>
      </c>
      <c r="T762" s="216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17" t="s">
        <v>382</v>
      </c>
      <c r="AT762" s="217" t="s">
        <v>158</v>
      </c>
      <c r="AU762" s="217" t="s">
        <v>81</v>
      </c>
      <c r="AY762" s="19" t="s">
        <v>155</v>
      </c>
      <c r="BE762" s="218">
        <f>IF(N762="základní",J762,0)</f>
        <v>0</v>
      </c>
      <c r="BF762" s="218">
        <f>IF(N762="snížená",J762,0)</f>
        <v>0</v>
      </c>
      <c r="BG762" s="218">
        <f>IF(N762="zákl. přenesená",J762,0)</f>
        <v>0</v>
      </c>
      <c r="BH762" s="218">
        <f>IF(N762="sníž. přenesená",J762,0)</f>
        <v>0</v>
      </c>
      <c r="BI762" s="218">
        <f>IF(N762="nulová",J762,0)</f>
        <v>0</v>
      </c>
      <c r="BJ762" s="19" t="s">
        <v>79</v>
      </c>
      <c r="BK762" s="218">
        <f>ROUND(I762*H762,2)</f>
        <v>0</v>
      </c>
      <c r="BL762" s="19" t="s">
        <v>382</v>
      </c>
      <c r="BM762" s="217" t="s">
        <v>3663</v>
      </c>
    </row>
    <row r="763" s="2" customFormat="1">
      <c r="A763" s="40"/>
      <c r="B763" s="41"/>
      <c r="C763" s="42"/>
      <c r="D763" s="219" t="s">
        <v>165</v>
      </c>
      <c r="E763" s="42"/>
      <c r="F763" s="220" t="s">
        <v>3664</v>
      </c>
      <c r="G763" s="42"/>
      <c r="H763" s="42"/>
      <c r="I763" s="221"/>
      <c r="J763" s="42"/>
      <c r="K763" s="42"/>
      <c r="L763" s="46"/>
      <c r="M763" s="222"/>
      <c r="N763" s="223"/>
      <c r="O763" s="86"/>
      <c r="P763" s="86"/>
      <c r="Q763" s="86"/>
      <c r="R763" s="86"/>
      <c r="S763" s="86"/>
      <c r="T763" s="87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165</v>
      </c>
      <c r="AU763" s="19" t="s">
        <v>81</v>
      </c>
    </row>
    <row r="764" s="13" customFormat="1">
      <c r="A764" s="13"/>
      <c r="B764" s="224"/>
      <c r="C764" s="225"/>
      <c r="D764" s="226" t="s">
        <v>167</v>
      </c>
      <c r="E764" s="227" t="s">
        <v>19</v>
      </c>
      <c r="F764" s="228" t="s">
        <v>3665</v>
      </c>
      <c r="G764" s="225"/>
      <c r="H764" s="229">
        <v>34.700000000000003</v>
      </c>
      <c r="I764" s="230"/>
      <c r="J764" s="225"/>
      <c r="K764" s="225"/>
      <c r="L764" s="231"/>
      <c r="M764" s="232"/>
      <c r="N764" s="233"/>
      <c r="O764" s="233"/>
      <c r="P764" s="233"/>
      <c r="Q764" s="233"/>
      <c r="R764" s="233"/>
      <c r="S764" s="233"/>
      <c r="T764" s="23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35" t="s">
        <v>167</v>
      </c>
      <c r="AU764" s="235" t="s">
        <v>81</v>
      </c>
      <c r="AV764" s="13" t="s">
        <v>81</v>
      </c>
      <c r="AW764" s="13" t="s">
        <v>33</v>
      </c>
      <c r="AX764" s="13" t="s">
        <v>71</v>
      </c>
      <c r="AY764" s="235" t="s">
        <v>155</v>
      </c>
    </row>
    <row r="765" s="14" customFormat="1">
      <c r="A765" s="14"/>
      <c r="B765" s="236"/>
      <c r="C765" s="237"/>
      <c r="D765" s="226" t="s">
        <v>167</v>
      </c>
      <c r="E765" s="238" t="s">
        <v>19</v>
      </c>
      <c r="F765" s="239" t="s">
        <v>177</v>
      </c>
      <c r="G765" s="237"/>
      <c r="H765" s="240">
        <v>34.700000000000003</v>
      </c>
      <c r="I765" s="241"/>
      <c r="J765" s="237"/>
      <c r="K765" s="237"/>
      <c r="L765" s="242"/>
      <c r="M765" s="243"/>
      <c r="N765" s="244"/>
      <c r="O765" s="244"/>
      <c r="P765" s="244"/>
      <c r="Q765" s="244"/>
      <c r="R765" s="244"/>
      <c r="S765" s="244"/>
      <c r="T765" s="24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46" t="s">
        <v>167</v>
      </c>
      <c r="AU765" s="246" t="s">
        <v>81</v>
      </c>
      <c r="AV765" s="14" t="s">
        <v>163</v>
      </c>
      <c r="AW765" s="14" t="s">
        <v>33</v>
      </c>
      <c r="AX765" s="14" t="s">
        <v>79</v>
      </c>
      <c r="AY765" s="246" t="s">
        <v>155</v>
      </c>
    </row>
    <row r="766" s="2" customFormat="1" ht="16.5" customHeight="1">
      <c r="A766" s="40"/>
      <c r="B766" s="41"/>
      <c r="C766" s="206" t="s">
        <v>1089</v>
      </c>
      <c r="D766" s="206" t="s">
        <v>158</v>
      </c>
      <c r="E766" s="207" t="s">
        <v>2991</v>
      </c>
      <c r="F766" s="208" t="s">
        <v>2992</v>
      </c>
      <c r="G766" s="209" t="s">
        <v>338</v>
      </c>
      <c r="H766" s="210">
        <v>34.399999999999999</v>
      </c>
      <c r="I766" s="211"/>
      <c r="J766" s="212">
        <f>ROUND(I766*H766,2)</f>
        <v>0</v>
      </c>
      <c r="K766" s="208" t="s">
        <v>162</v>
      </c>
      <c r="L766" s="46"/>
      <c r="M766" s="213" t="s">
        <v>19</v>
      </c>
      <c r="N766" s="214" t="s">
        <v>42</v>
      </c>
      <c r="O766" s="86"/>
      <c r="P766" s="215">
        <f>O766*H766</f>
        <v>0</v>
      </c>
      <c r="Q766" s="215">
        <v>0</v>
      </c>
      <c r="R766" s="215">
        <f>Q766*H766</f>
        <v>0</v>
      </c>
      <c r="S766" s="215">
        <v>0</v>
      </c>
      <c r="T766" s="216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17" t="s">
        <v>382</v>
      </c>
      <c r="AT766" s="217" t="s">
        <v>158</v>
      </c>
      <c r="AU766" s="217" t="s">
        <v>81</v>
      </c>
      <c r="AY766" s="19" t="s">
        <v>155</v>
      </c>
      <c r="BE766" s="218">
        <f>IF(N766="základní",J766,0)</f>
        <v>0</v>
      </c>
      <c r="BF766" s="218">
        <f>IF(N766="snížená",J766,0)</f>
        <v>0</v>
      </c>
      <c r="BG766" s="218">
        <f>IF(N766="zákl. přenesená",J766,0)</f>
        <v>0</v>
      </c>
      <c r="BH766" s="218">
        <f>IF(N766="sníž. přenesená",J766,0)</f>
        <v>0</v>
      </c>
      <c r="BI766" s="218">
        <f>IF(N766="nulová",J766,0)</f>
        <v>0</v>
      </c>
      <c r="BJ766" s="19" t="s">
        <v>79</v>
      </c>
      <c r="BK766" s="218">
        <f>ROUND(I766*H766,2)</f>
        <v>0</v>
      </c>
      <c r="BL766" s="19" t="s">
        <v>382</v>
      </c>
      <c r="BM766" s="217" t="s">
        <v>3666</v>
      </c>
    </row>
    <row r="767" s="2" customFormat="1">
      <c r="A767" s="40"/>
      <c r="B767" s="41"/>
      <c r="C767" s="42"/>
      <c r="D767" s="219" t="s">
        <v>165</v>
      </c>
      <c r="E767" s="42"/>
      <c r="F767" s="220" t="s">
        <v>2994</v>
      </c>
      <c r="G767" s="42"/>
      <c r="H767" s="42"/>
      <c r="I767" s="221"/>
      <c r="J767" s="42"/>
      <c r="K767" s="42"/>
      <c r="L767" s="46"/>
      <c r="M767" s="222"/>
      <c r="N767" s="223"/>
      <c r="O767" s="86"/>
      <c r="P767" s="86"/>
      <c r="Q767" s="86"/>
      <c r="R767" s="86"/>
      <c r="S767" s="86"/>
      <c r="T767" s="87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165</v>
      </c>
      <c r="AU767" s="19" t="s">
        <v>81</v>
      </c>
    </row>
    <row r="768" s="13" customFormat="1">
      <c r="A768" s="13"/>
      <c r="B768" s="224"/>
      <c r="C768" s="225"/>
      <c r="D768" s="226" t="s">
        <v>167</v>
      </c>
      <c r="E768" s="227" t="s">
        <v>19</v>
      </c>
      <c r="F768" s="228" t="s">
        <v>3667</v>
      </c>
      <c r="G768" s="225"/>
      <c r="H768" s="229">
        <v>34.399999999999999</v>
      </c>
      <c r="I768" s="230"/>
      <c r="J768" s="225"/>
      <c r="K768" s="225"/>
      <c r="L768" s="231"/>
      <c r="M768" s="232"/>
      <c r="N768" s="233"/>
      <c r="O768" s="233"/>
      <c r="P768" s="233"/>
      <c r="Q768" s="233"/>
      <c r="R768" s="233"/>
      <c r="S768" s="233"/>
      <c r="T768" s="234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35" t="s">
        <v>167</v>
      </c>
      <c r="AU768" s="235" t="s">
        <v>81</v>
      </c>
      <c r="AV768" s="13" t="s">
        <v>81</v>
      </c>
      <c r="AW768" s="13" t="s">
        <v>33</v>
      </c>
      <c r="AX768" s="13" t="s">
        <v>71</v>
      </c>
      <c r="AY768" s="235" t="s">
        <v>155</v>
      </c>
    </row>
    <row r="769" s="14" customFormat="1">
      <c r="A769" s="14"/>
      <c r="B769" s="236"/>
      <c r="C769" s="237"/>
      <c r="D769" s="226" t="s">
        <v>167</v>
      </c>
      <c r="E769" s="238" t="s">
        <v>19</v>
      </c>
      <c r="F769" s="239" t="s">
        <v>177</v>
      </c>
      <c r="G769" s="237"/>
      <c r="H769" s="240">
        <v>34.399999999999999</v>
      </c>
      <c r="I769" s="241"/>
      <c r="J769" s="237"/>
      <c r="K769" s="237"/>
      <c r="L769" s="242"/>
      <c r="M769" s="243"/>
      <c r="N769" s="244"/>
      <c r="O769" s="244"/>
      <c r="P769" s="244"/>
      <c r="Q769" s="244"/>
      <c r="R769" s="244"/>
      <c r="S769" s="244"/>
      <c r="T769" s="245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46" t="s">
        <v>167</v>
      </c>
      <c r="AU769" s="246" t="s">
        <v>81</v>
      </c>
      <c r="AV769" s="14" t="s">
        <v>163</v>
      </c>
      <c r="AW769" s="14" t="s">
        <v>33</v>
      </c>
      <c r="AX769" s="14" t="s">
        <v>79</v>
      </c>
      <c r="AY769" s="246" t="s">
        <v>155</v>
      </c>
    </row>
    <row r="770" s="2" customFormat="1" ht="24.15" customHeight="1">
      <c r="A770" s="40"/>
      <c r="B770" s="41"/>
      <c r="C770" s="257" t="s">
        <v>1097</v>
      </c>
      <c r="D770" s="257" t="s">
        <v>192</v>
      </c>
      <c r="E770" s="258" t="s">
        <v>2996</v>
      </c>
      <c r="F770" s="259" t="s">
        <v>2997</v>
      </c>
      <c r="G770" s="260" t="s">
        <v>338</v>
      </c>
      <c r="H770" s="261">
        <v>34.399999999999999</v>
      </c>
      <c r="I770" s="262"/>
      <c r="J770" s="263">
        <f>ROUND(I770*H770,2)</f>
        <v>0</v>
      </c>
      <c r="K770" s="259" t="s">
        <v>19</v>
      </c>
      <c r="L770" s="264"/>
      <c r="M770" s="265" t="s">
        <v>19</v>
      </c>
      <c r="N770" s="266" t="s">
        <v>42</v>
      </c>
      <c r="O770" s="86"/>
      <c r="P770" s="215">
        <f>O770*H770</f>
        <v>0</v>
      </c>
      <c r="Q770" s="215">
        <v>0</v>
      </c>
      <c r="R770" s="215">
        <f>Q770*H770</f>
        <v>0</v>
      </c>
      <c r="S770" s="215">
        <v>0</v>
      </c>
      <c r="T770" s="216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17" t="s">
        <v>506</v>
      </c>
      <c r="AT770" s="217" t="s">
        <v>192</v>
      </c>
      <c r="AU770" s="217" t="s">
        <v>81</v>
      </c>
      <c r="AY770" s="19" t="s">
        <v>155</v>
      </c>
      <c r="BE770" s="218">
        <f>IF(N770="základní",J770,0)</f>
        <v>0</v>
      </c>
      <c r="BF770" s="218">
        <f>IF(N770="snížená",J770,0)</f>
        <v>0</v>
      </c>
      <c r="BG770" s="218">
        <f>IF(N770="zákl. přenesená",J770,0)</f>
        <v>0</v>
      </c>
      <c r="BH770" s="218">
        <f>IF(N770="sníž. přenesená",J770,0)</f>
        <v>0</v>
      </c>
      <c r="BI770" s="218">
        <f>IF(N770="nulová",J770,0)</f>
        <v>0</v>
      </c>
      <c r="BJ770" s="19" t="s">
        <v>79</v>
      </c>
      <c r="BK770" s="218">
        <f>ROUND(I770*H770,2)</f>
        <v>0</v>
      </c>
      <c r="BL770" s="19" t="s">
        <v>382</v>
      </c>
      <c r="BM770" s="217" t="s">
        <v>3668</v>
      </c>
    </row>
    <row r="771" s="2" customFormat="1" ht="21.75" customHeight="1">
      <c r="A771" s="40"/>
      <c r="B771" s="41"/>
      <c r="C771" s="206" t="s">
        <v>1103</v>
      </c>
      <c r="D771" s="206" t="s">
        <v>158</v>
      </c>
      <c r="E771" s="207" t="s">
        <v>3669</v>
      </c>
      <c r="F771" s="208" t="s">
        <v>3670</v>
      </c>
      <c r="G771" s="209" t="s">
        <v>338</v>
      </c>
      <c r="H771" s="210">
        <v>11.6</v>
      </c>
      <c r="I771" s="211"/>
      <c r="J771" s="212">
        <f>ROUND(I771*H771,2)</f>
        <v>0</v>
      </c>
      <c r="K771" s="208" t="s">
        <v>162</v>
      </c>
      <c r="L771" s="46"/>
      <c r="M771" s="213" t="s">
        <v>19</v>
      </c>
      <c r="N771" s="214" t="s">
        <v>42</v>
      </c>
      <c r="O771" s="86"/>
      <c r="P771" s="215">
        <f>O771*H771</f>
        <v>0</v>
      </c>
      <c r="Q771" s="215">
        <v>0.0034705999999999999</v>
      </c>
      <c r="R771" s="215">
        <f>Q771*H771</f>
        <v>0.040258959999999996</v>
      </c>
      <c r="S771" s="215">
        <v>0</v>
      </c>
      <c r="T771" s="216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17" t="s">
        <v>382</v>
      </c>
      <c r="AT771" s="217" t="s">
        <v>158</v>
      </c>
      <c r="AU771" s="217" t="s">
        <v>81</v>
      </c>
      <c r="AY771" s="19" t="s">
        <v>155</v>
      </c>
      <c r="BE771" s="218">
        <f>IF(N771="základní",J771,0)</f>
        <v>0</v>
      </c>
      <c r="BF771" s="218">
        <f>IF(N771="snížená",J771,0)</f>
        <v>0</v>
      </c>
      <c r="BG771" s="218">
        <f>IF(N771="zákl. přenesená",J771,0)</f>
        <v>0</v>
      </c>
      <c r="BH771" s="218">
        <f>IF(N771="sníž. přenesená",J771,0)</f>
        <v>0</v>
      </c>
      <c r="BI771" s="218">
        <f>IF(N771="nulová",J771,0)</f>
        <v>0</v>
      </c>
      <c r="BJ771" s="19" t="s">
        <v>79</v>
      </c>
      <c r="BK771" s="218">
        <f>ROUND(I771*H771,2)</f>
        <v>0</v>
      </c>
      <c r="BL771" s="19" t="s">
        <v>382</v>
      </c>
      <c r="BM771" s="217" t="s">
        <v>3671</v>
      </c>
    </row>
    <row r="772" s="2" customFormat="1">
      <c r="A772" s="40"/>
      <c r="B772" s="41"/>
      <c r="C772" s="42"/>
      <c r="D772" s="219" t="s">
        <v>165</v>
      </c>
      <c r="E772" s="42"/>
      <c r="F772" s="220" t="s">
        <v>3672</v>
      </c>
      <c r="G772" s="42"/>
      <c r="H772" s="42"/>
      <c r="I772" s="221"/>
      <c r="J772" s="42"/>
      <c r="K772" s="42"/>
      <c r="L772" s="46"/>
      <c r="M772" s="222"/>
      <c r="N772" s="223"/>
      <c r="O772" s="86"/>
      <c r="P772" s="86"/>
      <c r="Q772" s="86"/>
      <c r="R772" s="86"/>
      <c r="S772" s="86"/>
      <c r="T772" s="87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165</v>
      </c>
      <c r="AU772" s="19" t="s">
        <v>81</v>
      </c>
    </row>
    <row r="773" s="13" customFormat="1">
      <c r="A773" s="13"/>
      <c r="B773" s="224"/>
      <c r="C773" s="225"/>
      <c r="D773" s="226" t="s">
        <v>167</v>
      </c>
      <c r="E773" s="227" t="s">
        <v>19</v>
      </c>
      <c r="F773" s="228" t="s">
        <v>3673</v>
      </c>
      <c r="G773" s="225"/>
      <c r="H773" s="229">
        <v>11.6</v>
      </c>
      <c r="I773" s="230"/>
      <c r="J773" s="225"/>
      <c r="K773" s="225"/>
      <c r="L773" s="231"/>
      <c r="M773" s="232"/>
      <c r="N773" s="233"/>
      <c r="O773" s="233"/>
      <c r="P773" s="233"/>
      <c r="Q773" s="233"/>
      <c r="R773" s="233"/>
      <c r="S773" s="233"/>
      <c r="T773" s="234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35" t="s">
        <v>167</v>
      </c>
      <c r="AU773" s="235" t="s">
        <v>81</v>
      </c>
      <c r="AV773" s="13" t="s">
        <v>81</v>
      </c>
      <c r="AW773" s="13" t="s">
        <v>33</v>
      </c>
      <c r="AX773" s="13" t="s">
        <v>71</v>
      </c>
      <c r="AY773" s="235" t="s">
        <v>155</v>
      </c>
    </row>
    <row r="774" s="14" customFormat="1">
      <c r="A774" s="14"/>
      <c r="B774" s="236"/>
      <c r="C774" s="237"/>
      <c r="D774" s="226" t="s">
        <v>167</v>
      </c>
      <c r="E774" s="238" t="s">
        <v>19</v>
      </c>
      <c r="F774" s="239" t="s">
        <v>177</v>
      </c>
      <c r="G774" s="237"/>
      <c r="H774" s="240">
        <v>11.6</v>
      </c>
      <c r="I774" s="241"/>
      <c r="J774" s="237"/>
      <c r="K774" s="237"/>
      <c r="L774" s="242"/>
      <c r="M774" s="243"/>
      <c r="N774" s="244"/>
      <c r="O774" s="244"/>
      <c r="P774" s="244"/>
      <c r="Q774" s="244"/>
      <c r="R774" s="244"/>
      <c r="S774" s="244"/>
      <c r="T774" s="24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46" t="s">
        <v>167</v>
      </c>
      <c r="AU774" s="246" t="s">
        <v>81</v>
      </c>
      <c r="AV774" s="14" t="s">
        <v>163</v>
      </c>
      <c r="AW774" s="14" t="s">
        <v>33</v>
      </c>
      <c r="AX774" s="14" t="s">
        <v>79</v>
      </c>
      <c r="AY774" s="246" t="s">
        <v>155</v>
      </c>
    </row>
    <row r="775" s="2" customFormat="1" ht="24.15" customHeight="1">
      <c r="A775" s="40"/>
      <c r="B775" s="41"/>
      <c r="C775" s="206" t="s">
        <v>1109</v>
      </c>
      <c r="D775" s="206" t="s">
        <v>158</v>
      </c>
      <c r="E775" s="207" t="s">
        <v>3674</v>
      </c>
      <c r="F775" s="208" t="s">
        <v>3675</v>
      </c>
      <c r="G775" s="209" t="s">
        <v>338</v>
      </c>
      <c r="H775" s="210">
        <v>34.700000000000003</v>
      </c>
      <c r="I775" s="211"/>
      <c r="J775" s="212">
        <f>ROUND(I775*H775,2)</f>
        <v>0</v>
      </c>
      <c r="K775" s="208" t="s">
        <v>162</v>
      </c>
      <c r="L775" s="46"/>
      <c r="M775" s="213" t="s">
        <v>19</v>
      </c>
      <c r="N775" s="214" t="s">
        <v>42</v>
      </c>
      <c r="O775" s="86"/>
      <c r="P775" s="215">
        <f>O775*H775</f>
        <v>0</v>
      </c>
      <c r="Q775" s="215">
        <v>0.0035777999999999999</v>
      </c>
      <c r="R775" s="215">
        <f>Q775*H775</f>
        <v>0.12414966000000001</v>
      </c>
      <c r="S775" s="215">
        <v>0</v>
      </c>
      <c r="T775" s="216">
        <f>S775*H775</f>
        <v>0</v>
      </c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R775" s="217" t="s">
        <v>382</v>
      </c>
      <c r="AT775" s="217" t="s">
        <v>158</v>
      </c>
      <c r="AU775" s="217" t="s">
        <v>81</v>
      </c>
      <c r="AY775" s="19" t="s">
        <v>155</v>
      </c>
      <c r="BE775" s="218">
        <f>IF(N775="základní",J775,0)</f>
        <v>0</v>
      </c>
      <c r="BF775" s="218">
        <f>IF(N775="snížená",J775,0)</f>
        <v>0</v>
      </c>
      <c r="BG775" s="218">
        <f>IF(N775="zákl. přenesená",J775,0)</f>
        <v>0</v>
      </c>
      <c r="BH775" s="218">
        <f>IF(N775="sníž. přenesená",J775,0)</f>
        <v>0</v>
      </c>
      <c r="BI775" s="218">
        <f>IF(N775="nulová",J775,0)</f>
        <v>0</v>
      </c>
      <c r="BJ775" s="19" t="s">
        <v>79</v>
      </c>
      <c r="BK775" s="218">
        <f>ROUND(I775*H775,2)</f>
        <v>0</v>
      </c>
      <c r="BL775" s="19" t="s">
        <v>382</v>
      </c>
      <c r="BM775" s="217" t="s">
        <v>3676</v>
      </c>
    </row>
    <row r="776" s="2" customFormat="1">
      <c r="A776" s="40"/>
      <c r="B776" s="41"/>
      <c r="C776" s="42"/>
      <c r="D776" s="219" t="s">
        <v>165</v>
      </c>
      <c r="E776" s="42"/>
      <c r="F776" s="220" t="s">
        <v>3677</v>
      </c>
      <c r="G776" s="42"/>
      <c r="H776" s="42"/>
      <c r="I776" s="221"/>
      <c r="J776" s="42"/>
      <c r="K776" s="42"/>
      <c r="L776" s="46"/>
      <c r="M776" s="222"/>
      <c r="N776" s="223"/>
      <c r="O776" s="86"/>
      <c r="P776" s="86"/>
      <c r="Q776" s="86"/>
      <c r="R776" s="86"/>
      <c r="S776" s="86"/>
      <c r="T776" s="87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165</v>
      </c>
      <c r="AU776" s="19" t="s">
        <v>81</v>
      </c>
    </row>
    <row r="777" s="13" customFormat="1">
      <c r="A777" s="13"/>
      <c r="B777" s="224"/>
      <c r="C777" s="225"/>
      <c r="D777" s="226" t="s">
        <v>167</v>
      </c>
      <c r="E777" s="227" t="s">
        <v>19</v>
      </c>
      <c r="F777" s="228" t="s">
        <v>3665</v>
      </c>
      <c r="G777" s="225"/>
      <c r="H777" s="229">
        <v>34.700000000000003</v>
      </c>
      <c r="I777" s="230"/>
      <c r="J777" s="225"/>
      <c r="K777" s="225"/>
      <c r="L777" s="231"/>
      <c r="M777" s="232"/>
      <c r="N777" s="233"/>
      <c r="O777" s="233"/>
      <c r="P777" s="233"/>
      <c r="Q777" s="233"/>
      <c r="R777" s="233"/>
      <c r="S777" s="233"/>
      <c r="T777" s="234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35" t="s">
        <v>167</v>
      </c>
      <c r="AU777" s="235" t="s">
        <v>81</v>
      </c>
      <c r="AV777" s="13" t="s">
        <v>81</v>
      </c>
      <c r="AW777" s="13" t="s">
        <v>33</v>
      </c>
      <c r="AX777" s="13" t="s">
        <v>71</v>
      </c>
      <c r="AY777" s="235" t="s">
        <v>155</v>
      </c>
    </row>
    <row r="778" s="14" customFormat="1">
      <c r="A778" s="14"/>
      <c r="B778" s="236"/>
      <c r="C778" s="237"/>
      <c r="D778" s="226" t="s">
        <v>167</v>
      </c>
      <c r="E778" s="238" t="s">
        <v>19</v>
      </c>
      <c r="F778" s="239" t="s">
        <v>177</v>
      </c>
      <c r="G778" s="237"/>
      <c r="H778" s="240">
        <v>34.700000000000003</v>
      </c>
      <c r="I778" s="241"/>
      <c r="J778" s="237"/>
      <c r="K778" s="237"/>
      <c r="L778" s="242"/>
      <c r="M778" s="243"/>
      <c r="N778" s="244"/>
      <c r="O778" s="244"/>
      <c r="P778" s="244"/>
      <c r="Q778" s="244"/>
      <c r="R778" s="244"/>
      <c r="S778" s="244"/>
      <c r="T778" s="245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46" t="s">
        <v>167</v>
      </c>
      <c r="AU778" s="246" t="s">
        <v>81</v>
      </c>
      <c r="AV778" s="14" t="s">
        <v>163</v>
      </c>
      <c r="AW778" s="14" t="s">
        <v>33</v>
      </c>
      <c r="AX778" s="14" t="s">
        <v>79</v>
      </c>
      <c r="AY778" s="246" t="s">
        <v>155</v>
      </c>
    </row>
    <row r="779" s="2" customFormat="1" ht="24.15" customHeight="1">
      <c r="A779" s="40"/>
      <c r="B779" s="41"/>
      <c r="C779" s="206" t="s">
        <v>1115</v>
      </c>
      <c r="D779" s="206" t="s">
        <v>158</v>
      </c>
      <c r="E779" s="207" t="s">
        <v>3678</v>
      </c>
      <c r="F779" s="208" t="s">
        <v>3679</v>
      </c>
      <c r="G779" s="209" t="s">
        <v>338</v>
      </c>
      <c r="H779" s="210">
        <v>34.700000000000003</v>
      </c>
      <c r="I779" s="211"/>
      <c r="J779" s="212">
        <f>ROUND(I779*H779,2)</f>
        <v>0</v>
      </c>
      <c r="K779" s="208" t="s">
        <v>162</v>
      </c>
      <c r="L779" s="46"/>
      <c r="M779" s="213" t="s">
        <v>19</v>
      </c>
      <c r="N779" s="214" t="s">
        <v>42</v>
      </c>
      <c r="O779" s="86"/>
      <c r="P779" s="215">
        <f>O779*H779</f>
        <v>0</v>
      </c>
      <c r="Q779" s="215">
        <v>0.0043575000000000003</v>
      </c>
      <c r="R779" s="215">
        <f>Q779*H779</f>
        <v>0.15120525000000001</v>
      </c>
      <c r="S779" s="215">
        <v>0</v>
      </c>
      <c r="T779" s="216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17" t="s">
        <v>382</v>
      </c>
      <c r="AT779" s="217" t="s">
        <v>158</v>
      </c>
      <c r="AU779" s="217" t="s">
        <v>81</v>
      </c>
      <c r="AY779" s="19" t="s">
        <v>155</v>
      </c>
      <c r="BE779" s="218">
        <f>IF(N779="základní",J779,0)</f>
        <v>0</v>
      </c>
      <c r="BF779" s="218">
        <f>IF(N779="snížená",J779,0)</f>
        <v>0</v>
      </c>
      <c r="BG779" s="218">
        <f>IF(N779="zákl. přenesená",J779,0)</f>
        <v>0</v>
      </c>
      <c r="BH779" s="218">
        <f>IF(N779="sníž. přenesená",J779,0)</f>
        <v>0</v>
      </c>
      <c r="BI779" s="218">
        <f>IF(N779="nulová",J779,0)</f>
        <v>0</v>
      </c>
      <c r="BJ779" s="19" t="s">
        <v>79</v>
      </c>
      <c r="BK779" s="218">
        <f>ROUND(I779*H779,2)</f>
        <v>0</v>
      </c>
      <c r="BL779" s="19" t="s">
        <v>382</v>
      </c>
      <c r="BM779" s="217" t="s">
        <v>3680</v>
      </c>
    </row>
    <row r="780" s="2" customFormat="1">
      <c r="A780" s="40"/>
      <c r="B780" s="41"/>
      <c r="C780" s="42"/>
      <c r="D780" s="219" t="s">
        <v>165</v>
      </c>
      <c r="E780" s="42"/>
      <c r="F780" s="220" t="s">
        <v>3681</v>
      </c>
      <c r="G780" s="42"/>
      <c r="H780" s="42"/>
      <c r="I780" s="221"/>
      <c r="J780" s="42"/>
      <c r="K780" s="42"/>
      <c r="L780" s="46"/>
      <c r="M780" s="222"/>
      <c r="N780" s="223"/>
      <c r="O780" s="86"/>
      <c r="P780" s="86"/>
      <c r="Q780" s="86"/>
      <c r="R780" s="86"/>
      <c r="S780" s="86"/>
      <c r="T780" s="87"/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T780" s="19" t="s">
        <v>165</v>
      </c>
      <c r="AU780" s="19" t="s">
        <v>81</v>
      </c>
    </row>
    <row r="781" s="13" customFormat="1">
      <c r="A781" s="13"/>
      <c r="B781" s="224"/>
      <c r="C781" s="225"/>
      <c r="D781" s="226" t="s">
        <v>167</v>
      </c>
      <c r="E781" s="227" t="s">
        <v>19</v>
      </c>
      <c r="F781" s="228" t="s">
        <v>3665</v>
      </c>
      <c r="G781" s="225"/>
      <c r="H781" s="229">
        <v>34.700000000000003</v>
      </c>
      <c r="I781" s="230"/>
      <c r="J781" s="225"/>
      <c r="K781" s="225"/>
      <c r="L781" s="231"/>
      <c r="M781" s="232"/>
      <c r="N781" s="233"/>
      <c r="O781" s="233"/>
      <c r="P781" s="233"/>
      <c r="Q781" s="233"/>
      <c r="R781" s="233"/>
      <c r="S781" s="233"/>
      <c r="T781" s="234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35" t="s">
        <v>167</v>
      </c>
      <c r="AU781" s="235" t="s">
        <v>81</v>
      </c>
      <c r="AV781" s="13" t="s">
        <v>81</v>
      </c>
      <c r="AW781" s="13" t="s">
        <v>33</v>
      </c>
      <c r="AX781" s="13" t="s">
        <v>71</v>
      </c>
      <c r="AY781" s="235" t="s">
        <v>155</v>
      </c>
    </row>
    <row r="782" s="14" customFormat="1">
      <c r="A782" s="14"/>
      <c r="B782" s="236"/>
      <c r="C782" s="237"/>
      <c r="D782" s="226" t="s">
        <v>167</v>
      </c>
      <c r="E782" s="238" t="s">
        <v>19</v>
      </c>
      <c r="F782" s="239" t="s">
        <v>177</v>
      </c>
      <c r="G782" s="237"/>
      <c r="H782" s="240">
        <v>34.700000000000003</v>
      </c>
      <c r="I782" s="241"/>
      <c r="J782" s="237"/>
      <c r="K782" s="237"/>
      <c r="L782" s="242"/>
      <c r="M782" s="243"/>
      <c r="N782" s="244"/>
      <c r="O782" s="244"/>
      <c r="P782" s="244"/>
      <c r="Q782" s="244"/>
      <c r="R782" s="244"/>
      <c r="S782" s="244"/>
      <c r="T782" s="245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46" t="s">
        <v>167</v>
      </c>
      <c r="AU782" s="246" t="s">
        <v>81</v>
      </c>
      <c r="AV782" s="14" t="s">
        <v>163</v>
      </c>
      <c r="AW782" s="14" t="s">
        <v>33</v>
      </c>
      <c r="AX782" s="14" t="s">
        <v>79</v>
      </c>
      <c r="AY782" s="246" t="s">
        <v>155</v>
      </c>
    </row>
    <row r="783" s="2" customFormat="1" ht="21.75" customHeight="1">
      <c r="A783" s="40"/>
      <c r="B783" s="41"/>
      <c r="C783" s="206" t="s">
        <v>1121</v>
      </c>
      <c r="D783" s="206" t="s">
        <v>158</v>
      </c>
      <c r="E783" s="207" t="s">
        <v>2999</v>
      </c>
      <c r="F783" s="208" t="s">
        <v>3000</v>
      </c>
      <c r="G783" s="209" t="s">
        <v>338</v>
      </c>
      <c r="H783" s="210">
        <v>34.700000000000003</v>
      </c>
      <c r="I783" s="211"/>
      <c r="J783" s="212">
        <f>ROUND(I783*H783,2)</f>
        <v>0</v>
      </c>
      <c r="K783" s="208" t="s">
        <v>162</v>
      </c>
      <c r="L783" s="46"/>
      <c r="M783" s="213" t="s">
        <v>19</v>
      </c>
      <c r="N783" s="214" t="s">
        <v>42</v>
      </c>
      <c r="O783" s="86"/>
      <c r="P783" s="215">
        <f>O783*H783</f>
        <v>0</v>
      </c>
      <c r="Q783" s="215">
        <v>0.0016887</v>
      </c>
      <c r="R783" s="215">
        <f>Q783*H783</f>
        <v>0.058597890000000007</v>
      </c>
      <c r="S783" s="215">
        <v>0</v>
      </c>
      <c r="T783" s="216">
        <f>S783*H783</f>
        <v>0</v>
      </c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R783" s="217" t="s">
        <v>382</v>
      </c>
      <c r="AT783" s="217" t="s">
        <v>158</v>
      </c>
      <c r="AU783" s="217" t="s">
        <v>81</v>
      </c>
      <c r="AY783" s="19" t="s">
        <v>155</v>
      </c>
      <c r="BE783" s="218">
        <f>IF(N783="základní",J783,0)</f>
        <v>0</v>
      </c>
      <c r="BF783" s="218">
        <f>IF(N783="snížená",J783,0)</f>
        <v>0</v>
      </c>
      <c r="BG783" s="218">
        <f>IF(N783="zákl. přenesená",J783,0)</f>
        <v>0</v>
      </c>
      <c r="BH783" s="218">
        <f>IF(N783="sníž. přenesená",J783,0)</f>
        <v>0</v>
      </c>
      <c r="BI783" s="218">
        <f>IF(N783="nulová",J783,0)</f>
        <v>0</v>
      </c>
      <c r="BJ783" s="19" t="s">
        <v>79</v>
      </c>
      <c r="BK783" s="218">
        <f>ROUND(I783*H783,2)</f>
        <v>0</v>
      </c>
      <c r="BL783" s="19" t="s">
        <v>382</v>
      </c>
      <c r="BM783" s="217" t="s">
        <v>3682</v>
      </c>
    </row>
    <row r="784" s="2" customFormat="1">
      <c r="A784" s="40"/>
      <c r="B784" s="41"/>
      <c r="C784" s="42"/>
      <c r="D784" s="219" t="s">
        <v>165</v>
      </c>
      <c r="E784" s="42"/>
      <c r="F784" s="220" t="s">
        <v>3002</v>
      </c>
      <c r="G784" s="42"/>
      <c r="H784" s="42"/>
      <c r="I784" s="221"/>
      <c r="J784" s="42"/>
      <c r="K784" s="42"/>
      <c r="L784" s="46"/>
      <c r="M784" s="222"/>
      <c r="N784" s="223"/>
      <c r="O784" s="86"/>
      <c r="P784" s="86"/>
      <c r="Q784" s="86"/>
      <c r="R784" s="86"/>
      <c r="S784" s="86"/>
      <c r="T784" s="87"/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T784" s="19" t="s">
        <v>165</v>
      </c>
      <c r="AU784" s="19" t="s">
        <v>81</v>
      </c>
    </row>
    <row r="785" s="13" customFormat="1">
      <c r="A785" s="13"/>
      <c r="B785" s="224"/>
      <c r="C785" s="225"/>
      <c r="D785" s="226" t="s">
        <v>167</v>
      </c>
      <c r="E785" s="227" t="s">
        <v>19</v>
      </c>
      <c r="F785" s="228" t="s">
        <v>3665</v>
      </c>
      <c r="G785" s="225"/>
      <c r="H785" s="229">
        <v>34.700000000000003</v>
      </c>
      <c r="I785" s="230"/>
      <c r="J785" s="225"/>
      <c r="K785" s="225"/>
      <c r="L785" s="231"/>
      <c r="M785" s="232"/>
      <c r="N785" s="233"/>
      <c r="O785" s="233"/>
      <c r="P785" s="233"/>
      <c r="Q785" s="233"/>
      <c r="R785" s="233"/>
      <c r="S785" s="233"/>
      <c r="T785" s="234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35" t="s">
        <v>167</v>
      </c>
      <c r="AU785" s="235" t="s">
        <v>81</v>
      </c>
      <c r="AV785" s="13" t="s">
        <v>81</v>
      </c>
      <c r="AW785" s="13" t="s">
        <v>33</v>
      </c>
      <c r="AX785" s="13" t="s">
        <v>71</v>
      </c>
      <c r="AY785" s="235" t="s">
        <v>155</v>
      </c>
    </row>
    <row r="786" s="14" customFormat="1">
      <c r="A786" s="14"/>
      <c r="B786" s="236"/>
      <c r="C786" s="237"/>
      <c r="D786" s="226" t="s">
        <v>167</v>
      </c>
      <c r="E786" s="238" t="s">
        <v>19</v>
      </c>
      <c r="F786" s="239" t="s">
        <v>177</v>
      </c>
      <c r="G786" s="237"/>
      <c r="H786" s="240">
        <v>34.700000000000003</v>
      </c>
      <c r="I786" s="241"/>
      <c r="J786" s="237"/>
      <c r="K786" s="237"/>
      <c r="L786" s="242"/>
      <c r="M786" s="243"/>
      <c r="N786" s="244"/>
      <c r="O786" s="244"/>
      <c r="P786" s="244"/>
      <c r="Q786" s="244"/>
      <c r="R786" s="244"/>
      <c r="S786" s="244"/>
      <c r="T786" s="245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46" t="s">
        <v>167</v>
      </c>
      <c r="AU786" s="246" t="s">
        <v>81</v>
      </c>
      <c r="AV786" s="14" t="s">
        <v>163</v>
      </c>
      <c r="AW786" s="14" t="s">
        <v>33</v>
      </c>
      <c r="AX786" s="14" t="s">
        <v>79</v>
      </c>
      <c r="AY786" s="246" t="s">
        <v>155</v>
      </c>
    </row>
    <row r="787" s="2" customFormat="1" ht="24.15" customHeight="1">
      <c r="A787" s="40"/>
      <c r="B787" s="41"/>
      <c r="C787" s="206" t="s">
        <v>1129</v>
      </c>
      <c r="D787" s="206" t="s">
        <v>158</v>
      </c>
      <c r="E787" s="207" t="s">
        <v>3008</v>
      </c>
      <c r="F787" s="208" t="s">
        <v>3009</v>
      </c>
      <c r="G787" s="209" t="s">
        <v>258</v>
      </c>
      <c r="H787" s="210">
        <v>2</v>
      </c>
      <c r="I787" s="211"/>
      <c r="J787" s="212">
        <f>ROUND(I787*H787,2)</f>
        <v>0</v>
      </c>
      <c r="K787" s="208" t="s">
        <v>162</v>
      </c>
      <c r="L787" s="46"/>
      <c r="M787" s="213" t="s">
        <v>19</v>
      </c>
      <c r="N787" s="214" t="s">
        <v>42</v>
      </c>
      <c r="O787" s="86"/>
      <c r="P787" s="215">
        <f>O787*H787</f>
        <v>0</v>
      </c>
      <c r="Q787" s="215">
        <v>0.00036200000000000002</v>
      </c>
      <c r="R787" s="215">
        <f>Q787*H787</f>
        <v>0.00072400000000000003</v>
      </c>
      <c r="S787" s="215">
        <v>0</v>
      </c>
      <c r="T787" s="216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17" t="s">
        <v>382</v>
      </c>
      <c r="AT787" s="217" t="s">
        <v>158</v>
      </c>
      <c r="AU787" s="217" t="s">
        <v>81</v>
      </c>
      <c r="AY787" s="19" t="s">
        <v>155</v>
      </c>
      <c r="BE787" s="218">
        <f>IF(N787="základní",J787,0)</f>
        <v>0</v>
      </c>
      <c r="BF787" s="218">
        <f>IF(N787="snížená",J787,0)</f>
        <v>0</v>
      </c>
      <c r="BG787" s="218">
        <f>IF(N787="zákl. přenesená",J787,0)</f>
        <v>0</v>
      </c>
      <c r="BH787" s="218">
        <f>IF(N787="sníž. přenesená",J787,0)</f>
        <v>0</v>
      </c>
      <c r="BI787" s="218">
        <f>IF(N787="nulová",J787,0)</f>
        <v>0</v>
      </c>
      <c r="BJ787" s="19" t="s">
        <v>79</v>
      </c>
      <c r="BK787" s="218">
        <f>ROUND(I787*H787,2)</f>
        <v>0</v>
      </c>
      <c r="BL787" s="19" t="s">
        <v>382</v>
      </c>
      <c r="BM787" s="217" t="s">
        <v>3683</v>
      </c>
    </row>
    <row r="788" s="2" customFormat="1">
      <c r="A788" s="40"/>
      <c r="B788" s="41"/>
      <c r="C788" s="42"/>
      <c r="D788" s="219" t="s">
        <v>165</v>
      </c>
      <c r="E788" s="42"/>
      <c r="F788" s="220" t="s">
        <v>3011</v>
      </c>
      <c r="G788" s="42"/>
      <c r="H788" s="42"/>
      <c r="I788" s="221"/>
      <c r="J788" s="42"/>
      <c r="K788" s="42"/>
      <c r="L788" s="46"/>
      <c r="M788" s="222"/>
      <c r="N788" s="223"/>
      <c r="O788" s="86"/>
      <c r="P788" s="86"/>
      <c r="Q788" s="86"/>
      <c r="R788" s="86"/>
      <c r="S788" s="86"/>
      <c r="T788" s="87"/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T788" s="19" t="s">
        <v>165</v>
      </c>
      <c r="AU788" s="19" t="s">
        <v>81</v>
      </c>
    </row>
    <row r="789" s="2" customFormat="1" ht="24.15" customHeight="1">
      <c r="A789" s="40"/>
      <c r="B789" s="41"/>
      <c r="C789" s="206" t="s">
        <v>1135</v>
      </c>
      <c r="D789" s="206" t="s">
        <v>158</v>
      </c>
      <c r="E789" s="207" t="s">
        <v>3012</v>
      </c>
      <c r="F789" s="208" t="s">
        <v>3013</v>
      </c>
      <c r="G789" s="209" t="s">
        <v>338</v>
      </c>
      <c r="H789" s="210">
        <v>12</v>
      </c>
      <c r="I789" s="211"/>
      <c r="J789" s="212">
        <f>ROUND(I789*H789,2)</f>
        <v>0</v>
      </c>
      <c r="K789" s="208" t="s">
        <v>162</v>
      </c>
      <c r="L789" s="46"/>
      <c r="M789" s="213" t="s">
        <v>19</v>
      </c>
      <c r="N789" s="214" t="s">
        <v>42</v>
      </c>
      <c r="O789" s="86"/>
      <c r="P789" s="215">
        <f>O789*H789</f>
        <v>0</v>
      </c>
      <c r="Q789" s="215">
        <v>0.0021045999999999999</v>
      </c>
      <c r="R789" s="215">
        <f>Q789*H789</f>
        <v>0.025255199999999998</v>
      </c>
      <c r="S789" s="215">
        <v>0</v>
      </c>
      <c r="T789" s="216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17" t="s">
        <v>382</v>
      </c>
      <c r="AT789" s="217" t="s">
        <v>158</v>
      </c>
      <c r="AU789" s="217" t="s">
        <v>81</v>
      </c>
      <c r="AY789" s="19" t="s">
        <v>155</v>
      </c>
      <c r="BE789" s="218">
        <f>IF(N789="základní",J789,0)</f>
        <v>0</v>
      </c>
      <c r="BF789" s="218">
        <f>IF(N789="snížená",J789,0)</f>
        <v>0</v>
      </c>
      <c r="BG789" s="218">
        <f>IF(N789="zákl. přenesená",J789,0)</f>
        <v>0</v>
      </c>
      <c r="BH789" s="218">
        <f>IF(N789="sníž. přenesená",J789,0)</f>
        <v>0</v>
      </c>
      <c r="BI789" s="218">
        <f>IF(N789="nulová",J789,0)</f>
        <v>0</v>
      </c>
      <c r="BJ789" s="19" t="s">
        <v>79</v>
      </c>
      <c r="BK789" s="218">
        <f>ROUND(I789*H789,2)</f>
        <v>0</v>
      </c>
      <c r="BL789" s="19" t="s">
        <v>382</v>
      </c>
      <c r="BM789" s="217" t="s">
        <v>3684</v>
      </c>
    </row>
    <row r="790" s="2" customFormat="1">
      <c r="A790" s="40"/>
      <c r="B790" s="41"/>
      <c r="C790" s="42"/>
      <c r="D790" s="219" t="s">
        <v>165</v>
      </c>
      <c r="E790" s="42"/>
      <c r="F790" s="220" t="s">
        <v>3015</v>
      </c>
      <c r="G790" s="42"/>
      <c r="H790" s="42"/>
      <c r="I790" s="221"/>
      <c r="J790" s="42"/>
      <c r="K790" s="42"/>
      <c r="L790" s="46"/>
      <c r="M790" s="222"/>
      <c r="N790" s="223"/>
      <c r="O790" s="86"/>
      <c r="P790" s="86"/>
      <c r="Q790" s="86"/>
      <c r="R790" s="86"/>
      <c r="S790" s="86"/>
      <c r="T790" s="87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165</v>
      </c>
      <c r="AU790" s="19" t="s">
        <v>81</v>
      </c>
    </row>
    <row r="791" s="13" customFormat="1">
      <c r="A791" s="13"/>
      <c r="B791" s="224"/>
      <c r="C791" s="225"/>
      <c r="D791" s="226" t="s">
        <v>167</v>
      </c>
      <c r="E791" s="227" t="s">
        <v>19</v>
      </c>
      <c r="F791" s="228" t="s">
        <v>3523</v>
      </c>
      <c r="G791" s="225"/>
      <c r="H791" s="229">
        <v>12</v>
      </c>
      <c r="I791" s="230"/>
      <c r="J791" s="225"/>
      <c r="K791" s="225"/>
      <c r="L791" s="231"/>
      <c r="M791" s="232"/>
      <c r="N791" s="233"/>
      <c r="O791" s="233"/>
      <c r="P791" s="233"/>
      <c r="Q791" s="233"/>
      <c r="R791" s="233"/>
      <c r="S791" s="233"/>
      <c r="T791" s="234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35" t="s">
        <v>167</v>
      </c>
      <c r="AU791" s="235" t="s">
        <v>81</v>
      </c>
      <c r="AV791" s="13" t="s">
        <v>81</v>
      </c>
      <c r="AW791" s="13" t="s">
        <v>33</v>
      </c>
      <c r="AX791" s="13" t="s">
        <v>71</v>
      </c>
      <c r="AY791" s="235" t="s">
        <v>155</v>
      </c>
    </row>
    <row r="792" s="14" customFormat="1">
      <c r="A792" s="14"/>
      <c r="B792" s="236"/>
      <c r="C792" s="237"/>
      <c r="D792" s="226" t="s">
        <v>167</v>
      </c>
      <c r="E792" s="238" t="s">
        <v>19</v>
      </c>
      <c r="F792" s="239" t="s">
        <v>177</v>
      </c>
      <c r="G792" s="237"/>
      <c r="H792" s="240">
        <v>12</v>
      </c>
      <c r="I792" s="241"/>
      <c r="J792" s="237"/>
      <c r="K792" s="237"/>
      <c r="L792" s="242"/>
      <c r="M792" s="243"/>
      <c r="N792" s="244"/>
      <c r="O792" s="244"/>
      <c r="P792" s="244"/>
      <c r="Q792" s="244"/>
      <c r="R792" s="244"/>
      <c r="S792" s="244"/>
      <c r="T792" s="245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46" t="s">
        <v>167</v>
      </c>
      <c r="AU792" s="246" t="s">
        <v>81</v>
      </c>
      <c r="AV792" s="14" t="s">
        <v>163</v>
      </c>
      <c r="AW792" s="14" t="s">
        <v>33</v>
      </c>
      <c r="AX792" s="14" t="s">
        <v>79</v>
      </c>
      <c r="AY792" s="246" t="s">
        <v>155</v>
      </c>
    </row>
    <row r="793" s="2" customFormat="1" ht="24.15" customHeight="1">
      <c r="A793" s="40"/>
      <c r="B793" s="41"/>
      <c r="C793" s="206" t="s">
        <v>1142</v>
      </c>
      <c r="D793" s="206" t="s">
        <v>158</v>
      </c>
      <c r="E793" s="207" t="s">
        <v>3685</v>
      </c>
      <c r="F793" s="208" t="s">
        <v>3686</v>
      </c>
      <c r="G793" s="209" t="s">
        <v>338</v>
      </c>
      <c r="H793" s="210">
        <v>61.899999999999999</v>
      </c>
      <c r="I793" s="211"/>
      <c r="J793" s="212">
        <f>ROUND(I793*H793,2)</f>
        <v>0</v>
      </c>
      <c r="K793" s="208" t="s">
        <v>19</v>
      </c>
      <c r="L793" s="46"/>
      <c r="M793" s="213" t="s">
        <v>19</v>
      </c>
      <c r="N793" s="214" t="s">
        <v>42</v>
      </c>
      <c r="O793" s="86"/>
      <c r="P793" s="215">
        <f>O793*H793</f>
        <v>0</v>
      </c>
      <c r="Q793" s="215">
        <v>0</v>
      </c>
      <c r="R793" s="215">
        <f>Q793*H793</f>
        <v>0</v>
      </c>
      <c r="S793" s="215">
        <v>0</v>
      </c>
      <c r="T793" s="216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17" t="s">
        <v>382</v>
      </c>
      <c r="AT793" s="217" t="s">
        <v>158</v>
      </c>
      <c r="AU793" s="217" t="s">
        <v>81</v>
      </c>
      <c r="AY793" s="19" t="s">
        <v>155</v>
      </c>
      <c r="BE793" s="218">
        <f>IF(N793="základní",J793,0)</f>
        <v>0</v>
      </c>
      <c r="BF793" s="218">
        <f>IF(N793="snížená",J793,0)</f>
        <v>0</v>
      </c>
      <c r="BG793" s="218">
        <f>IF(N793="zákl. přenesená",J793,0)</f>
        <v>0</v>
      </c>
      <c r="BH793" s="218">
        <f>IF(N793="sníž. přenesená",J793,0)</f>
        <v>0</v>
      </c>
      <c r="BI793" s="218">
        <f>IF(N793="nulová",J793,0)</f>
        <v>0</v>
      </c>
      <c r="BJ793" s="19" t="s">
        <v>79</v>
      </c>
      <c r="BK793" s="218">
        <f>ROUND(I793*H793,2)</f>
        <v>0</v>
      </c>
      <c r="BL793" s="19" t="s">
        <v>382</v>
      </c>
      <c r="BM793" s="217" t="s">
        <v>3687</v>
      </c>
    </row>
    <row r="794" s="13" customFormat="1">
      <c r="A794" s="13"/>
      <c r="B794" s="224"/>
      <c r="C794" s="225"/>
      <c r="D794" s="226" t="s">
        <v>167</v>
      </c>
      <c r="E794" s="227" t="s">
        <v>19</v>
      </c>
      <c r="F794" s="228" t="s">
        <v>3206</v>
      </c>
      <c r="G794" s="225"/>
      <c r="H794" s="229">
        <v>60.5</v>
      </c>
      <c r="I794" s="230"/>
      <c r="J794" s="225"/>
      <c r="K794" s="225"/>
      <c r="L794" s="231"/>
      <c r="M794" s="232"/>
      <c r="N794" s="233"/>
      <c r="O794" s="233"/>
      <c r="P794" s="233"/>
      <c r="Q794" s="233"/>
      <c r="R794" s="233"/>
      <c r="S794" s="233"/>
      <c r="T794" s="234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35" t="s">
        <v>167</v>
      </c>
      <c r="AU794" s="235" t="s">
        <v>81</v>
      </c>
      <c r="AV794" s="13" t="s">
        <v>81</v>
      </c>
      <c r="AW794" s="13" t="s">
        <v>33</v>
      </c>
      <c r="AX794" s="13" t="s">
        <v>71</v>
      </c>
      <c r="AY794" s="235" t="s">
        <v>155</v>
      </c>
    </row>
    <row r="795" s="13" customFormat="1">
      <c r="A795" s="13"/>
      <c r="B795" s="224"/>
      <c r="C795" s="225"/>
      <c r="D795" s="226" t="s">
        <v>167</v>
      </c>
      <c r="E795" s="227" t="s">
        <v>19</v>
      </c>
      <c r="F795" s="228" t="s">
        <v>3207</v>
      </c>
      <c r="G795" s="225"/>
      <c r="H795" s="229">
        <v>1</v>
      </c>
      <c r="I795" s="230"/>
      <c r="J795" s="225"/>
      <c r="K795" s="225"/>
      <c r="L795" s="231"/>
      <c r="M795" s="232"/>
      <c r="N795" s="233"/>
      <c r="O795" s="233"/>
      <c r="P795" s="233"/>
      <c r="Q795" s="233"/>
      <c r="R795" s="233"/>
      <c r="S795" s="233"/>
      <c r="T795" s="234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35" t="s">
        <v>167</v>
      </c>
      <c r="AU795" s="235" t="s">
        <v>81</v>
      </c>
      <c r="AV795" s="13" t="s">
        <v>81</v>
      </c>
      <c r="AW795" s="13" t="s">
        <v>33</v>
      </c>
      <c r="AX795" s="13" t="s">
        <v>71</v>
      </c>
      <c r="AY795" s="235" t="s">
        <v>155</v>
      </c>
    </row>
    <row r="796" s="13" customFormat="1">
      <c r="A796" s="13"/>
      <c r="B796" s="224"/>
      <c r="C796" s="225"/>
      <c r="D796" s="226" t="s">
        <v>167</v>
      </c>
      <c r="E796" s="227" t="s">
        <v>19</v>
      </c>
      <c r="F796" s="228" t="s">
        <v>3208</v>
      </c>
      <c r="G796" s="225"/>
      <c r="H796" s="229">
        <v>0.40000000000000002</v>
      </c>
      <c r="I796" s="230"/>
      <c r="J796" s="225"/>
      <c r="K796" s="225"/>
      <c r="L796" s="231"/>
      <c r="M796" s="232"/>
      <c r="N796" s="233"/>
      <c r="O796" s="233"/>
      <c r="P796" s="233"/>
      <c r="Q796" s="233"/>
      <c r="R796" s="233"/>
      <c r="S796" s="233"/>
      <c r="T796" s="234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35" t="s">
        <v>167</v>
      </c>
      <c r="AU796" s="235" t="s">
        <v>81</v>
      </c>
      <c r="AV796" s="13" t="s">
        <v>81</v>
      </c>
      <c r="AW796" s="13" t="s">
        <v>33</v>
      </c>
      <c r="AX796" s="13" t="s">
        <v>71</v>
      </c>
      <c r="AY796" s="235" t="s">
        <v>155</v>
      </c>
    </row>
    <row r="797" s="14" customFormat="1">
      <c r="A797" s="14"/>
      <c r="B797" s="236"/>
      <c r="C797" s="237"/>
      <c r="D797" s="226" t="s">
        <v>167</v>
      </c>
      <c r="E797" s="238" t="s">
        <v>19</v>
      </c>
      <c r="F797" s="239" t="s">
        <v>177</v>
      </c>
      <c r="G797" s="237"/>
      <c r="H797" s="240">
        <v>61.899999999999999</v>
      </c>
      <c r="I797" s="241"/>
      <c r="J797" s="237"/>
      <c r="K797" s="237"/>
      <c r="L797" s="242"/>
      <c r="M797" s="243"/>
      <c r="N797" s="244"/>
      <c r="O797" s="244"/>
      <c r="P797" s="244"/>
      <c r="Q797" s="244"/>
      <c r="R797" s="244"/>
      <c r="S797" s="244"/>
      <c r="T797" s="245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46" t="s">
        <v>167</v>
      </c>
      <c r="AU797" s="246" t="s">
        <v>81</v>
      </c>
      <c r="AV797" s="14" t="s">
        <v>163</v>
      </c>
      <c r="AW797" s="14" t="s">
        <v>33</v>
      </c>
      <c r="AX797" s="14" t="s">
        <v>79</v>
      </c>
      <c r="AY797" s="246" t="s">
        <v>155</v>
      </c>
    </row>
    <row r="798" s="2" customFormat="1" ht="24.15" customHeight="1">
      <c r="A798" s="40"/>
      <c r="B798" s="41"/>
      <c r="C798" s="206" t="s">
        <v>1149</v>
      </c>
      <c r="D798" s="206" t="s">
        <v>158</v>
      </c>
      <c r="E798" s="207" t="s">
        <v>3688</v>
      </c>
      <c r="F798" s="208" t="s">
        <v>3689</v>
      </c>
      <c r="G798" s="209" t="s">
        <v>264</v>
      </c>
      <c r="H798" s="210">
        <v>0.64000000000000001</v>
      </c>
      <c r="I798" s="211"/>
      <c r="J798" s="212">
        <f>ROUND(I798*H798,2)</f>
        <v>0</v>
      </c>
      <c r="K798" s="208" t="s">
        <v>162</v>
      </c>
      <c r="L798" s="46"/>
      <c r="M798" s="213" t="s">
        <v>19</v>
      </c>
      <c r="N798" s="214" t="s">
        <v>42</v>
      </c>
      <c r="O798" s="86"/>
      <c r="P798" s="215">
        <f>O798*H798</f>
        <v>0</v>
      </c>
      <c r="Q798" s="215">
        <v>0.0058218000000000002</v>
      </c>
      <c r="R798" s="215">
        <f>Q798*H798</f>
        <v>0.0037259520000000003</v>
      </c>
      <c r="S798" s="215">
        <v>0</v>
      </c>
      <c r="T798" s="216">
        <f>S798*H798</f>
        <v>0</v>
      </c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R798" s="217" t="s">
        <v>382</v>
      </c>
      <c r="AT798" s="217" t="s">
        <v>158</v>
      </c>
      <c r="AU798" s="217" t="s">
        <v>81</v>
      </c>
      <c r="AY798" s="19" t="s">
        <v>155</v>
      </c>
      <c r="BE798" s="218">
        <f>IF(N798="základní",J798,0)</f>
        <v>0</v>
      </c>
      <c r="BF798" s="218">
        <f>IF(N798="snížená",J798,0)</f>
        <v>0</v>
      </c>
      <c r="BG798" s="218">
        <f>IF(N798="zákl. přenesená",J798,0)</f>
        <v>0</v>
      </c>
      <c r="BH798" s="218">
        <f>IF(N798="sníž. přenesená",J798,0)</f>
        <v>0</v>
      </c>
      <c r="BI798" s="218">
        <f>IF(N798="nulová",J798,0)</f>
        <v>0</v>
      </c>
      <c r="BJ798" s="19" t="s">
        <v>79</v>
      </c>
      <c r="BK798" s="218">
        <f>ROUND(I798*H798,2)</f>
        <v>0</v>
      </c>
      <c r="BL798" s="19" t="s">
        <v>382</v>
      </c>
      <c r="BM798" s="217" t="s">
        <v>3690</v>
      </c>
    </row>
    <row r="799" s="2" customFormat="1">
      <c r="A799" s="40"/>
      <c r="B799" s="41"/>
      <c r="C799" s="42"/>
      <c r="D799" s="219" t="s">
        <v>165</v>
      </c>
      <c r="E799" s="42"/>
      <c r="F799" s="220" t="s">
        <v>3691</v>
      </c>
      <c r="G799" s="42"/>
      <c r="H799" s="42"/>
      <c r="I799" s="221"/>
      <c r="J799" s="42"/>
      <c r="K799" s="42"/>
      <c r="L799" s="46"/>
      <c r="M799" s="222"/>
      <c r="N799" s="223"/>
      <c r="O799" s="86"/>
      <c r="P799" s="86"/>
      <c r="Q799" s="86"/>
      <c r="R799" s="86"/>
      <c r="S799" s="86"/>
      <c r="T799" s="87"/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T799" s="19" t="s">
        <v>165</v>
      </c>
      <c r="AU799" s="19" t="s">
        <v>81</v>
      </c>
    </row>
    <row r="800" s="13" customFormat="1">
      <c r="A800" s="13"/>
      <c r="B800" s="224"/>
      <c r="C800" s="225"/>
      <c r="D800" s="226" t="s">
        <v>167</v>
      </c>
      <c r="E800" s="227" t="s">
        <v>19</v>
      </c>
      <c r="F800" s="228" t="s">
        <v>3692</v>
      </c>
      <c r="G800" s="225"/>
      <c r="H800" s="229">
        <v>0.64000000000000001</v>
      </c>
      <c r="I800" s="230"/>
      <c r="J800" s="225"/>
      <c r="K800" s="225"/>
      <c r="L800" s="231"/>
      <c r="M800" s="232"/>
      <c r="N800" s="233"/>
      <c r="O800" s="233"/>
      <c r="P800" s="233"/>
      <c r="Q800" s="233"/>
      <c r="R800" s="233"/>
      <c r="S800" s="233"/>
      <c r="T800" s="234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35" t="s">
        <v>167</v>
      </c>
      <c r="AU800" s="235" t="s">
        <v>81</v>
      </c>
      <c r="AV800" s="13" t="s">
        <v>81</v>
      </c>
      <c r="AW800" s="13" t="s">
        <v>33</v>
      </c>
      <c r="AX800" s="13" t="s">
        <v>71</v>
      </c>
      <c r="AY800" s="235" t="s">
        <v>155</v>
      </c>
    </row>
    <row r="801" s="14" customFormat="1">
      <c r="A801" s="14"/>
      <c r="B801" s="236"/>
      <c r="C801" s="237"/>
      <c r="D801" s="226" t="s">
        <v>167</v>
      </c>
      <c r="E801" s="238" t="s">
        <v>19</v>
      </c>
      <c r="F801" s="239" t="s">
        <v>177</v>
      </c>
      <c r="G801" s="237"/>
      <c r="H801" s="240">
        <v>0.64000000000000001</v>
      </c>
      <c r="I801" s="241"/>
      <c r="J801" s="237"/>
      <c r="K801" s="237"/>
      <c r="L801" s="242"/>
      <c r="M801" s="243"/>
      <c r="N801" s="244"/>
      <c r="O801" s="244"/>
      <c r="P801" s="244"/>
      <c r="Q801" s="244"/>
      <c r="R801" s="244"/>
      <c r="S801" s="244"/>
      <c r="T801" s="24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46" t="s">
        <v>167</v>
      </c>
      <c r="AU801" s="246" t="s">
        <v>81</v>
      </c>
      <c r="AV801" s="14" t="s">
        <v>163</v>
      </c>
      <c r="AW801" s="14" t="s">
        <v>33</v>
      </c>
      <c r="AX801" s="14" t="s">
        <v>79</v>
      </c>
      <c r="AY801" s="246" t="s">
        <v>155</v>
      </c>
    </row>
    <row r="802" s="2" customFormat="1" ht="24.15" customHeight="1">
      <c r="A802" s="40"/>
      <c r="B802" s="41"/>
      <c r="C802" s="206" t="s">
        <v>1155</v>
      </c>
      <c r="D802" s="206" t="s">
        <v>158</v>
      </c>
      <c r="E802" s="207" t="s">
        <v>3693</v>
      </c>
      <c r="F802" s="208" t="s">
        <v>3694</v>
      </c>
      <c r="G802" s="209" t="s">
        <v>264</v>
      </c>
      <c r="H802" s="210">
        <v>0.64000000000000001</v>
      </c>
      <c r="I802" s="211"/>
      <c r="J802" s="212">
        <f>ROUND(I802*H802,2)</f>
        <v>0</v>
      </c>
      <c r="K802" s="208" t="s">
        <v>162</v>
      </c>
      <c r="L802" s="46"/>
      <c r="M802" s="213" t="s">
        <v>19</v>
      </c>
      <c r="N802" s="214" t="s">
        <v>42</v>
      </c>
      <c r="O802" s="86"/>
      <c r="P802" s="215">
        <f>O802*H802</f>
        <v>0</v>
      </c>
      <c r="Q802" s="215">
        <v>0.00034000000000000002</v>
      </c>
      <c r="R802" s="215">
        <f>Q802*H802</f>
        <v>0.00021760000000000003</v>
      </c>
      <c r="S802" s="215">
        <v>0</v>
      </c>
      <c r="T802" s="216">
        <f>S802*H802</f>
        <v>0</v>
      </c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R802" s="217" t="s">
        <v>382</v>
      </c>
      <c r="AT802" s="217" t="s">
        <v>158</v>
      </c>
      <c r="AU802" s="217" t="s">
        <v>81</v>
      </c>
      <c r="AY802" s="19" t="s">
        <v>155</v>
      </c>
      <c r="BE802" s="218">
        <f>IF(N802="základní",J802,0)</f>
        <v>0</v>
      </c>
      <c r="BF802" s="218">
        <f>IF(N802="snížená",J802,0)</f>
        <v>0</v>
      </c>
      <c r="BG802" s="218">
        <f>IF(N802="zákl. přenesená",J802,0)</f>
        <v>0</v>
      </c>
      <c r="BH802" s="218">
        <f>IF(N802="sníž. přenesená",J802,0)</f>
        <v>0</v>
      </c>
      <c r="BI802" s="218">
        <f>IF(N802="nulová",J802,0)</f>
        <v>0</v>
      </c>
      <c r="BJ802" s="19" t="s">
        <v>79</v>
      </c>
      <c r="BK802" s="218">
        <f>ROUND(I802*H802,2)</f>
        <v>0</v>
      </c>
      <c r="BL802" s="19" t="s">
        <v>382</v>
      </c>
      <c r="BM802" s="217" t="s">
        <v>3695</v>
      </c>
    </row>
    <row r="803" s="2" customFormat="1">
      <c r="A803" s="40"/>
      <c r="B803" s="41"/>
      <c r="C803" s="42"/>
      <c r="D803" s="219" t="s">
        <v>165</v>
      </c>
      <c r="E803" s="42"/>
      <c r="F803" s="220" t="s">
        <v>3696</v>
      </c>
      <c r="G803" s="42"/>
      <c r="H803" s="42"/>
      <c r="I803" s="221"/>
      <c r="J803" s="42"/>
      <c r="K803" s="42"/>
      <c r="L803" s="46"/>
      <c r="M803" s="222"/>
      <c r="N803" s="223"/>
      <c r="O803" s="86"/>
      <c r="P803" s="86"/>
      <c r="Q803" s="86"/>
      <c r="R803" s="86"/>
      <c r="S803" s="86"/>
      <c r="T803" s="87"/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T803" s="19" t="s">
        <v>165</v>
      </c>
      <c r="AU803" s="19" t="s">
        <v>81</v>
      </c>
    </row>
    <row r="804" s="2" customFormat="1" ht="24.15" customHeight="1">
      <c r="A804" s="40"/>
      <c r="B804" s="41"/>
      <c r="C804" s="206" t="s">
        <v>1163</v>
      </c>
      <c r="D804" s="206" t="s">
        <v>158</v>
      </c>
      <c r="E804" s="207" t="s">
        <v>3031</v>
      </c>
      <c r="F804" s="208" t="s">
        <v>3032</v>
      </c>
      <c r="G804" s="209" t="s">
        <v>183</v>
      </c>
      <c r="H804" s="210">
        <v>0.48799999999999999</v>
      </c>
      <c r="I804" s="211"/>
      <c r="J804" s="212">
        <f>ROUND(I804*H804,2)</f>
        <v>0</v>
      </c>
      <c r="K804" s="208" t="s">
        <v>162</v>
      </c>
      <c r="L804" s="46"/>
      <c r="M804" s="213" t="s">
        <v>19</v>
      </c>
      <c r="N804" s="214" t="s">
        <v>42</v>
      </c>
      <c r="O804" s="86"/>
      <c r="P804" s="215">
        <f>O804*H804</f>
        <v>0</v>
      </c>
      <c r="Q804" s="215">
        <v>0</v>
      </c>
      <c r="R804" s="215">
        <f>Q804*H804</f>
        <v>0</v>
      </c>
      <c r="S804" s="215">
        <v>0</v>
      </c>
      <c r="T804" s="216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17" t="s">
        <v>382</v>
      </c>
      <c r="AT804" s="217" t="s">
        <v>158</v>
      </c>
      <c r="AU804" s="217" t="s">
        <v>81</v>
      </c>
      <c r="AY804" s="19" t="s">
        <v>155</v>
      </c>
      <c r="BE804" s="218">
        <f>IF(N804="základní",J804,0)</f>
        <v>0</v>
      </c>
      <c r="BF804" s="218">
        <f>IF(N804="snížená",J804,0)</f>
        <v>0</v>
      </c>
      <c r="BG804" s="218">
        <f>IF(N804="zákl. přenesená",J804,0)</f>
        <v>0</v>
      </c>
      <c r="BH804" s="218">
        <f>IF(N804="sníž. přenesená",J804,0)</f>
        <v>0</v>
      </c>
      <c r="BI804" s="218">
        <f>IF(N804="nulová",J804,0)</f>
        <v>0</v>
      </c>
      <c r="BJ804" s="19" t="s">
        <v>79</v>
      </c>
      <c r="BK804" s="218">
        <f>ROUND(I804*H804,2)</f>
        <v>0</v>
      </c>
      <c r="BL804" s="19" t="s">
        <v>382</v>
      </c>
      <c r="BM804" s="217" t="s">
        <v>3697</v>
      </c>
    </row>
    <row r="805" s="2" customFormat="1">
      <c r="A805" s="40"/>
      <c r="B805" s="41"/>
      <c r="C805" s="42"/>
      <c r="D805" s="219" t="s">
        <v>165</v>
      </c>
      <c r="E805" s="42"/>
      <c r="F805" s="220" t="s">
        <v>3034</v>
      </c>
      <c r="G805" s="42"/>
      <c r="H805" s="42"/>
      <c r="I805" s="221"/>
      <c r="J805" s="42"/>
      <c r="K805" s="42"/>
      <c r="L805" s="46"/>
      <c r="M805" s="222"/>
      <c r="N805" s="223"/>
      <c r="O805" s="86"/>
      <c r="P805" s="86"/>
      <c r="Q805" s="86"/>
      <c r="R805" s="86"/>
      <c r="S805" s="86"/>
      <c r="T805" s="87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165</v>
      </c>
      <c r="AU805" s="19" t="s">
        <v>81</v>
      </c>
    </row>
    <row r="806" s="12" customFormat="1" ht="22.8" customHeight="1">
      <c r="A806" s="12"/>
      <c r="B806" s="190"/>
      <c r="C806" s="191"/>
      <c r="D806" s="192" t="s">
        <v>70</v>
      </c>
      <c r="E806" s="204" t="s">
        <v>2085</v>
      </c>
      <c r="F806" s="204" t="s">
        <v>2086</v>
      </c>
      <c r="G806" s="191"/>
      <c r="H806" s="191"/>
      <c r="I806" s="194"/>
      <c r="J806" s="205">
        <f>BK806</f>
        <v>0</v>
      </c>
      <c r="K806" s="191"/>
      <c r="L806" s="196"/>
      <c r="M806" s="197"/>
      <c r="N806" s="198"/>
      <c r="O806" s="198"/>
      <c r="P806" s="199">
        <f>SUM(P807:P828)</f>
        <v>0</v>
      </c>
      <c r="Q806" s="198"/>
      <c r="R806" s="199">
        <f>SUM(R807:R828)</f>
        <v>0.21224849372550003</v>
      </c>
      <c r="S806" s="198"/>
      <c r="T806" s="200">
        <f>SUM(T807:T828)</f>
        <v>0</v>
      </c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  <c r="AR806" s="201" t="s">
        <v>81</v>
      </c>
      <c r="AT806" s="202" t="s">
        <v>70</v>
      </c>
      <c r="AU806" s="202" t="s">
        <v>79</v>
      </c>
      <c r="AY806" s="201" t="s">
        <v>155</v>
      </c>
      <c r="BK806" s="203">
        <f>SUM(BK807:BK828)</f>
        <v>0</v>
      </c>
    </row>
    <row r="807" s="2" customFormat="1" ht="16.5" customHeight="1">
      <c r="A807" s="40"/>
      <c r="B807" s="41"/>
      <c r="C807" s="206" t="s">
        <v>1174</v>
      </c>
      <c r="D807" s="206" t="s">
        <v>158</v>
      </c>
      <c r="E807" s="207" t="s">
        <v>3698</v>
      </c>
      <c r="F807" s="208" t="s">
        <v>3699</v>
      </c>
      <c r="G807" s="209" t="s">
        <v>264</v>
      </c>
      <c r="H807" s="210">
        <v>2.8969999999999998</v>
      </c>
      <c r="I807" s="211"/>
      <c r="J807" s="212">
        <f>ROUND(I807*H807,2)</f>
        <v>0</v>
      </c>
      <c r="K807" s="208" t="s">
        <v>162</v>
      </c>
      <c r="L807" s="46"/>
      <c r="M807" s="213" t="s">
        <v>19</v>
      </c>
      <c r="N807" s="214" t="s">
        <v>42</v>
      </c>
      <c r="O807" s="86"/>
      <c r="P807" s="215">
        <f>O807*H807</f>
        <v>0</v>
      </c>
      <c r="Q807" s="215">
        <v>5.5415000000000002E-06</v>
      </c>
      <c r="R807" s="215">
        <f>Q807*H807</f>
        <v>1.6053725499999998E-05</v>
      </c>
      <c r="S807" s="215">
        <v>0</v>
      </c>
      <c r="T807" s="216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17" t="s">
        <v>382</v>
      </c>
      <c r="AT807" s="217" t="s">
        <v>158</v>
      </c>
      <c r="AU807" s="217" t="s">
        <v>81</v>
      </c>
      <c r="AY807" s="19" t="s">
        <v>155</v>
      </c>
      <c r="BE807" s="218">
        <f>IF(N807="základní",J807,0)</f>
        <v>0</v>
      </c>
      <c r="BF807" s="218">
        <f>IF(N807="snížená",J807,0)</f>
        <v>0</v>
      </c>
      <c r="BG807" s="218">
        <f>IF(N807="zákl. přenesená",J807,0)</f>
        <v>0</v>
      </c>
      <c r="BH807" s="218">
        <f>IF(N807="sníž. přenesená",J807,0)</f>
        <v>0</v>
      </c>
      <c r="BI807" s="218">
        <f>IF(N807="nulová",J807,0)</f>
        <v>0</v>
      </c>
      <c r="BJ807" s="19" t="s">
        <v>79</v>
      </c>
      <c r="BK807" s="218">
        <f>ROUND(I807*H807,2)</f>
        <v>0</v>
      </c>
      <c r="BL807" s="19" t="s">
        <v>382</v>
      </c>
      <c r="BM807" s="217" t="s">
        <v>3700</v>
      </c>
    </row>
    <row r="808" s="2" customFormat="1">
      <c r="A808" s="40"/>
      <c r="B808" s="41"/>
      <c r="C808" s="42"/>
      <c r="D808" s="219" t="s">
        <v>165</v>
      </c>
      <c r="E808" s="42"/>
      <c r="F808" s="220" t="s">
        <v>3701</v>
      </c>
      <c r="G808" s="42"/>
      <c r="H808" s="42"/>
      <c r="I808" s="221"/>
      <c r="J808" s="42"/>
      <c r="K808" s="42"/>
      <c r="L808" s="46"/>
      <c r="M808" s="222"/>
      <c r="N808" s="223"/>
      <c r="O808" s="86"/>
      <c r="P808" s="86"/>
      <c r="Q808" s="86"/>
      <c r="R808" s="86"/>
      <c r="S808" s="86"/>
      <c r="T808" s="87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165</v>
      </c>
      <c r="AU808" s="19" t="s">
        <v>81</v>
      </c>
    </row>
    <row r="809" s="13" customFormat="1">
      <c r="A809" s="13"/>
      <c r="B809" s="224"/>
      <c r="C809" s="225"/>
      <c r="D809" s="226" t="s">
        <v>167</v>
      </c>
      <c r="E809" s="227" t="s">
        <v>19</v>
      </c>
      <c r="F809" s="228" t="s">
        <v>3702</v>
      </c>
      <c r="G809" s="225"/>
      <c r="H809" s="229">
        <v>1.6000000000000001</v>
      </c>
      <c r="I809" s="230"/>
      <c r="J809" s="225"/>
      <c r="K809" s="225"/>
      <c r="L809" s="231"/>
      <c r="M809" s="232"/>
      <c r="N809" s="233"/>
      <c r="O809" s="233"/>
      <c r="P809" s="233"/>
      <c r="Q809" s="233"/>
      <c r="R809" s="233"/>
      <c r="S809" s="233"/>
      <c r="T809" s="234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35" t="s">
        <v>167</v>
      </c>
      <c r="AU809" s="235" t="s">
        <v>81</v>
      </c>
      <c r="AV809" s="13" t="s">
        <v>81</v>
      </c>
      <c r="AW809" s="13" t="s">
        <v>33</v>
      </c>
      <c r="AX809" s="13" t="s">
        <v>71</v>
      </c>
      <c r="AY809" s="235" t="s">
        <v>155</v>
      </c>
    </row>
    <row r="810" s="13" customFormat="1">
      <c r="A810" s="13"/>
      <c r="B810" s="224"/>
      <c r="C810" s="225"/>
      <c r="D810" s="226" t="s">
        <v>167</v>
      </c>
      <c r="E810" s="227" t="s">
        <v>19</v>
      </c>
      <c r="F810" s="228" t="s">
        <v>3703</v>
      </c>
      <c r="G810" s="225"/>
      <c r="H810" s="229">
        <v>0.017000000000000001</v>
      </c>
      <c r="I810" s="230"/>
      <c r="J810" s="225"/>
      <c r="K810" s="225"/>
      <c r="L810" s="231"/>
      <c r="M810" s="232"/>
      <c r="N810" s="233"/>
      <c r="O810" s="233"/>
      <c r="P810" s="233"/>
      <c r="Q810" s="233"/>
      <c r="R810" s="233"/>
      <c r="S810" s="233"/>
      <c r="T810" s="234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35" t="s">
        <v>167</v>
      </c>
      <c r="AU810" s="235" t="s">
        <v>81</v>
      </c>
      <c r="AV810" s="13" t="s">
        <v>81</v>
      </c>
      <c r="AW810" s="13" t="s">
        <v>33</v>
      </c>
      <c r="AX810" s="13" t="s">
        <v>71</v>
      </c>
      <c r="AY810" s="235" t="s">
        <v>155</v>
      </c>
    </row>
    <row r="811" s="13" customFormat="1">
      <c r="A811" s="13"/>
      <c r="B811" s="224"/>
      <c r="C811" s="225"/>
      <c r="D811" s="226" t="s">
        <v>167</v>
      </c>
      <c r="E811" s="227" t="s">
        <v>19</v>
      </c>
      <c r="F811" s="228" t="s">
        <v>3704</v>
      </c>
      <c r="G811" s="225"/>
      <c r="H811" s="229">
        <v>1.28</v>
      </c>
      <c r="I811" s="230"/>
      <c r="J811" s="225"/>
      <c r="K811" s="225"/>
      <c r="L811" s="231"/>
      <c r="M811" s="232"/>
      <c r="N811" s="233"/>
      <c r="O811" s="233"/>
      <c r="P811" s="233"/>
      <c r="Q811" s="233"/>
      <c r="R811" s="233"/>
      <c r="S811" s="233"/>
      <c r="T811" s="234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35" t="s">
        <v>167</v>
      </c>
      <c r="AU811" s="235" t="s">
        <v>81</v>
      </c>
      <c r="AV811" s="13" t="s">
        <v>81</v>
      </c>
      <c r="AW811" s="13" t="s">
        <v>33</v>
      </c>
      <c r="AX811" s="13" t="s">
        <v>71</v>
      </c>
      <c r="AY811" s="235" t="s">
        <v>155</v>
      </c>
    </row>
    <row r="812" s="14" customFormat="1">
      <c r="A812" s="14"/>
      <c r="B812" s="236"/>
      <c r="C812" s="237"/>
      <c r="D812" s="226" t="s">
        <v>167</v>
      </c>
      <c r="E812" s="238" t="s">
        <v>19</v>
      </c>
      <c r="F812" s="239" t="s">
        <v>177</v>
      </c>
      <c r="G812" s="237"/>
      <c r="H812" s="240">
        <v>2.8970000000000002</v>
      </c>
      <c r="I812" s="241"/>
      <c r="J812" s="237"/>
      <c r="K812" s="237"/>
      <c r="L812" s="242"/>
      <c r="M812" s="243"/>
      <c r="N812" s="244"/>
      <c r="O812" s="244"/>
      <c r="P812" s="244"/>
      <c r="Q812" s="244"/>
      <c r="R812" s="244"/>
      <c r="S812" s="244"/>
      <c r="T812" s="245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46" t="s">
        <v>167</v>
      </c>
      <c r="AU812" s="246" t="s">
        <v>81</v>
      </c>
      <c r="AV812" s="14" t="s">
        <v>163</v>
      </c>
      <c r="AW812" s="14" t="s">
        <v>33</v>
      </c>
      <c r="AX812" s="14" t="s">
        <v>79</v>
      </c>
      <c r="AY812" s="246" t="s">
        <v>155</v>
      </c>
    </row>
    <row r="813" s="2" customFormat="1" ht="16.5" customHeight="1">
      <c r="A813" s="40"/>
      <c r="B813" s="41"/>
      <c r="C813" s="257" t="s">
        <v>1181</v>
      </c>
      <c r="D813" s="257" t="s">
        <v>192</v>
      </c>
      <c r="E813" s="258" t="s">
        <v>3705</v>
      </c>
      <c r="F813" s="259" t="s">
        <v>3706</v>
      </c>
      <c r="G813" s="260" t="s">
        <v>258</v>
      </c>
      <c r="H813" s="261">
        <v>4</v>
      </c>
      <c r="I813" s="262"/>
      <c r="J813" s="263">
        <f>ROUND(I813*H813,2)</f>
        <v>0</v>
      </c>
      <c r="K813" s="259" t="s">
        <v>19</v>
      </c>
      <c r="L813" s="264"/>
      <c r="M813" s="265" t="s">
        <v>19</v>
      </c>
      <c r="N813" s="266" t="s">
        <v>42</v>
      </c>
      <c r="O813" s="86"/>
      <c r="P813" s="215">
        <f>O813*H813</f>
        <v>0</v>
      </c>
      <c r="Q813" s="215">
        <v>0.02</v>
      </c>
      <c r="R813" s="215">
        <f>Q813*H813</f>
        <v>0.080000000000000002</v>
      </c>
      <c r="S813" s="215">
        <v>0</v>
      </c>
      <c r="T813" s="216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17" t="s">
        <v>506</v>
      </c>
      <c r="AT813" s="217" t="s">
        <v>192</v>
      </c>
      <c r="AU813" s="217" t="s">
        <v>81</v>
      </c>
      <c r="AY813" s="19" t="s">
        <v>155</v>
      </c>
      <c r="BE813" s="218">
        <f>IF(N813="základní",J813,0)</f>
        <v>0</v>
      </c>
      <c r="BF813" s="218">
        <f>IF(N813="snížená",J813,0)</f>
        <v>0</v>
      </c>
      <c r="BG813" s="218">
        <f>IF(N813="zákl. přenesená",J813,0)</f>
        <v>0</v>
      </c>
      <c r="BH813" s="218">
        <f>IF(N813="sníž. přenesená",J813,0)</f>
        <v>0</v>
      </c>
      <c r="BI813" s="218">
        <f>IF(N813="nulová",J813,0)</f>
        <v>0</v>
      </c>
      <c r="BJ813" s="19" t="s">
        <v>79</v>
      </c>
      <c r="BK813" s="218">
        <f>ROUND(I813*H813,2)</f>
        <v>0</v>
      </c>
      <c r="BL813" s="19" t="s">
        <v>382</v>
      </c>
      <c r="BM813" s="217" t="s">
        <v>3707</v>
      </c>
    </row>
    <row r="814" s="2" customFormat="1" ht="16.5" customHeight="1">
      <c r="A814" s="40"/>
      <c r="B814" s="41"/>
      <c r="C814" s="257" t="s">
        <v>1187</v>
      </c>
      <c r="D814" s="257" t="s">
        <v>192</v>
      </c>
      <c r="E814" s="258" t="s">
        <v>3708</v>
      </c>
      <c r="F814" s="259" t="s">
        <v>3709</v>
      </c>
      <c r="G814" s="260" t="s">
        <v>258</v>
      </c>
      <c r="H814" s="261">
        <v>1</v>
      </c>
      <c r="I814" s="262"/>
      <c r="J814" s="263">
        <f>ROUND(I814*H814,2)</f>
        <v>0</v>
      </c>
      <c r="K814" s="259" t="s">
        <v>19</v>
      </c>
      <c r="L814" s="264"/>
      <c r="M814" s="265" t="s">
        <v>19</v>
      </c>
      <c r="N814" s="266" t="s">
        <v>42</v>
      </c>
      <c r="O814" s="86"/>
      <c r="P814" s="215">
        <f>O814*H814</f>
        <v>0</v>
      </c>
      <c r="Q814" s="215">
        <v>0.02</v>
      </c>
      <c r="R814" s="215">
        <f>Q814*H814</f>
        <v>0.02</v>
      </c>
      <c r="S814" s="215">
        <v>0</v>
      </c>
      <c r="T814" s="216">
        <f>S814*H814</f>
        <v>0</v>
      </c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R814" s="217" t="s">
        <v>506</v>
      </c>
      <c r="AT814" s="217" t="s">
        <v>192</v>
      </c>
      <c r="AU814" s="217" t="s">
        <v>81</v>
      </c>
      <c r="AY814" s="19" t="s">
        <v>155</v>
      </c>
      <c r="BE814" s="218">
        <f>IF(N814="základní",J814,0)</f>
        <v>0</v>
      </c>
      <c r="BF814" s="218">
        <f>IF(N814="snížená",J814,0)</f>
        <v>0</v>
      </c>
      <c r="BG814" s="218">
        <f>IF(N814="zákl. přenesená",J814,0)</f>
        <v>0</v>
      </c>
      <c r="BH814" s="218">
        <f>IF(N814="sníž. přenesená",J814,0)</f>
        <v>0</v>
      </c>
      <c r="BI814" s="218">
        <f>IF(N814="nulová",J814,0)</f>
        <v>0</v>
      </c>
      <c r="BJ814" s="19" t="s">
        <v>79</v>
      </c>
      <c r="BK814" s="218">
        <f>ROUND(I814*H814,2)</f>
        <v>0</v>
      </c>
      <c r="BL814" s="19" t="s">
        <v>382</v>
      </c>
      <c r="BM814" s="217" t="s">
        <v>3710</v>
      </c>
    </row>
    <row r="815" s="2" customFormat="1" ht="16.5" customHeight="1">
      <c r="A815" s="40"/>
      <c r="B815" s="41"/>
      <c r="C815" s="257" t="s">
        <v>1190</v>
      </c>
      <c r="D815" s="257" t="s">
        <v>192</v>
      </c>
      <c r="E815" s="258" t="s">
        <v>3711</v>
      </c>
      <c r="F815" s="259" t="s">
        <v>3712</v>
      </c>
      <c r="G815" s="260" t="s">
        <v>258</v>
      </c>
      <c r="H815" s="261">
        <v>4</v>
      </c>
      <c r="I815" s="262"/>
      <c r="J815" s="263">
        <f>ROUND(I815*H815,2)</f>
        <v>0</v>
      </c>
      <c r="K815" s="259" t="s">
        <v>19</v>
      </c>
      <c r="L815" s="264"/>
      <c r="M815" s="265" t="s">
        <v>19</v>
      </c>
      <c r="N815" s="266" t="s">
        <v>42</v>
      </c>
      <c r="O815" s="86"/>
      <c r="P815" s="215">
        <f>O815*H815</f>
        <v>0</v>
      </c>
      <c r="Q815" s="215">
        <v>0.025000000000000001</v>
      </c>
      <c r="R815" s="215">
        <f>Q815*H815</f>
        <v>0.10000000000000001</v>
      </c>
      <c r="S815" s="215">
        <v>0</v>
      </c>
      <c r="T815" s="216">
        <f>S815*H815</f>
        <v>0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17" t="s">
        <v>506</v>
      </c>
      <c r="AT815" s="217" t="s">
        <v>192</v>
      </c>
      <c r="AU815" s="217" t="s">
        <v>81</v>
      </c>
      <c r="AY815" s="19" t="s">
        <v>155</v>
      </c>
      <c r="BE815" s="218">
        <f>IF(N815="základní",J815,0)</f>
        <v>0</v>
      </c>
      <c r="BF815" s="218">
        <f>IF(N815="snížená",J815,0)</f>
        <v>0</v>
      </c>
      <c r="BG815" s="218">
        <f>IF(N815="zákl. přenesená",J815,0)</f>
        <v>0</v>
      </c>
      <c r="BH815" s="218">
        <f>IF(N815="sníž. přenesená",J815,0)</f>
        <v>0</v>
      </c>
      <c r="BI815" s="218">
        <f>IF(N815="nulová",J815,0)</f>
        <v>0</v>
      </c>
      <c r="BJ815" s="19" t="s">
        <v>79</v>
      </c>
      <c r="BK815" s="218">
        <f>ROUND(I815*H815,2)</f>
        <v>0</v>
      </c>
      <c r="BL815" s="19" t="s">
        <v>382</v>
      </c>
      <c r="BM815" s="217" t="s">
        <v>3713</v>
      </c>
    </row>
    <row r="816" s="2" customFormat="1" ht="24.15" customHeight="1">
      <c r="A816" s="40"/>
      <c r="B816" s="41"/>
      <c r="C816" s="206" t="s">
        <v>1196</v>
      </c>
      <c r="D816" s="206" t="s">
        <v>158</v>
      </c>
      <c r="E816" s="207" t="s">
        <v>3714</v>
      </c>
      <c r="F816" s="208" t="s">
        <v>3715</v>
      </c>
      <c r="G816" s="209" t="s">
        <v>258</v>
      </c>
      <c r="H816" s="210">
        <v>36</v>
      </c>
      <c r="I816" s="211"/>
      <c r="J816" s="212">
        <f>ROUND(I816*H816,2)</f>
        <v>0</v>
      </c>
      <c r="K816" s="208" t="s">
        <v>162</v>
      </c>
      <c r="L816" s="46"/>
      <c r="M816" s="213" t="s">
        <v>19</v>
      </c>
      <c r="N816" s="214" t="s">
        <v>42</v>
      </c>
      <c r="O816" s="86"/>
      <c r="P816" s="215">
        <f>O816*H816</f>
        <v>0</v>
      </c>
      <c r="Q816" s="215">
        <v>2.459E-05</v>
      </c>
      <c r="R816" s="215">
        <f>Q816*H816</f>
        <v>0.00088524000000000003</v>
      </c>
      <c r="S816" s="215">
        <v>0</v>
      </c>
      <c r="T816" s="216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17" t="s">
        <v>382</v>
      </c>
      <c r="AT816" s="217" t="s">
        <v>158</v>
      </c>
      <c r="AU816" s="217" t="s">
        <v>81</v>
      </c>
      <c r="AY816" s="19" t="s">
        <v>155</v>
      </c>
      <c r="BE816" s="218">
        <f>IF(N816="základní",J816,0)</f>
        <v>0</v>
      </c>
      <c r="BF816" s="218">
        <f>IF(N816="snížená",J816,0)</f>
        <v>0</v>
      </c>
      <c r="BG816" s="218">
        <f>IF(N816="zákl. přenesená",J816,0)</f>
        <v>0</v>
      </c>
      <c r="BH816" s="218">
        <f>IF(N816="sníž. přenesená",J816,0)</f>
        <v>0</v>
      </c>
      <c r="BI816" s="218">
        <f>IF(N816="nulová",J816,0)</f>
        <v>0</v>
      </c>
      <c r="BJ816" s="19" t="s">
        <v>79</v>
      </c>
      <c r="BK816" s="218">
        <f>ROUND(I816*H816,2)</f>
        <v>0</v>
      </c>
      <c r="BL816" s="19" t="s">
        <v>382</v>
      </c>
      <c r="BM816" s="217" t="s">
        <v>3716</v>
      </c>
    </row>
    <row r="817" s="2" customFormat="1">
      <c r="A817" s="40"/>
      <c r="B817" s="41"/>
      <c r="C817" s="42"/>
      <c r="D817" s="219" t="s">
        <v>165</v>
      </c>
      <c r="E817" s="42"/>
      <c r="F817" s="220" t="s">
        <v>3717</v>
      </c>
      <c r="G817" s="42"/>
      <c r="H817" s="42"/>
      <c r="I817" s="221"/>
      <c r="J817" s="42"/>
      <c r="K817" s="42"/>
      <c r="L817" s="46"/>
      <c r="M817" s="222"/>
      <c r="N817" s="223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165</v>
      </c>
      <c r="AU817" s="19" t="s">
        <v>81</v>
      </c>
    </row>
    <row r="818" s="13" customFormat="1">
      <c r="A818" s="13"/>
      <c r="B818" s="224"/>
      <c r="C818" s="225"/>
      <c r="D818" s="226" t="s">
        <v>167</v>
      </c>
      <c r="E818" s="227" t="s">
        <v>19</v>
      </c>
      <c r="F818" s="228" t="s">
        <v>3718</v>
      </c>
      <c r="G818" s="225"/>
      <c r="H818" s="229">
        <v>36</v>
      </c>
      <c r="I818" s="230"/>
      <c r="J818" s="225"/>
      <c r="K818" s="225"/>
      <c r="L818" s="231"/>
      <c r="M818" s="232"/>
      <c r="N818" s="233"/>
      <c r="O818" s="233"/>
      <c r="P818" s="233"/>
      <c r="Q818" s="233"/>
      <c r="R818" s="233"/>
      <c r="S818" s="233"/>
      <c r="T818" s="234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35" t="s">
        <v>167</v>
      </c>
      <c r="AU818" s="235" t="s">
        <v>81</v>
      </c>
      <c r="AV818" s="13" t="s">
        <v>81</v>
      </c>
      <c r="AW818" s="13" t="s">
        <v>33</v>
      </c>
      <c r="AX818" s="13" t="s">
        <v>71</v>
      </c>
      <c r="AY818" s="235" t="s">
        <v>155</v>
      </c>
    </row>
    <row r="819" s="14" customFormat="1">
      <c r="A819" s="14"/>
      <c r="B819" s="236"/>
      <c r="C819" s="237"/>
      <c r="D819" s="226" t="s">
        <v>167</v>
      </c>
      <c r="E819" s="238" t="s">
        <v>19</v>
      </c>
      <c r="F819" s="239" t="s">
        <v>177</v>
      </c>
      <c r="G819" s="237"/>
      <c r="H819" s="240">
        <v>36</v>
      </c>
      <c r="I819" s="241"/>
      <c r="J819" s="237"/>
      <c r="K819" s="237"/>
      <c r="L819" s="242"/>
      <c r="M819" s="243"/>
      <c r="N819" s="244"/>
      <c r="O819" s="244"/>
      <c r="P819" s="244"/>
      <c r="Q819" s="244"/>
      <c r="R819" s="244"/>
      <c r="S819" s="244"/>
      <c r="T819" s="245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46" t="s">
        <v>167</v>
      </c>
      <c r="AU819" s="246" t="s">
        <v>81</v>
      </c>
      <c r="AV819" s="14" t="s">
        <v>163</v>
      </c>
      <c r="AW819" s="14" t="s">
        <v>33</v>
      </c>
      <c r="AX819" s="14" t="s">
        <v>79</v>
      </c>
      <c r="AY819" s="246" t="s">
        <v>155</v>
      </c>
    </row>
    <row r="820" s="2" customFormat="1" ht="21.75" customHeight="1">
      <c r="A820" s="40"/>
      <c r="B820" s="41"/>
      <c r="C820" s="206" t="s">
        <v>1206</v>
      </c>
      <c r="D820" s="206" t="s">
        <v>158</v>
      </c>
      <c r="E820" s="207" t="s">
        <v>3719</v>
      </c>
      <c r="F820" s="208" t="s">
        <v>3720</v>
      </c>
      <c r="G820" s="209" t="s">
        <v>258</v>
      </c>
      <c r="H820" s="210">
        <v>36</v>
      </c>
      <c r="I820" s="211"/>
      <c r="J820" s="212">
        <f>ROUND(I820*H820,2)</f>
        <v>0</v>
      </c>
      <c r="K820" s="208" t="s">
        <v>162</v>
      </c>
      <c r="L820" s="46"/>
      <c r="M820" s="213" t="s">
        <v>19</v>
      </c>
      <c r="N820" s="214" t="s">
        <v>42</v>
      </c>
      <c r="O820" s="86"/>
      <c r="P820" s="215">
        <f>O820*H820</f>
        <v>0</v>
      </c>
      <c r="Q820" s="215">
        <v>0.00027999999999999998</v>
      </c>
      <c r="R820" s="215">
        <f>Q820*H820</f>
        <v>0.010079999999999999</v>
      </c>
      <c r="S820" s="215">
        <v>0</v>
      </c>
      <c r="T820" s="216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17" t="s">
        <v>382</v>
      </c>
      <c r="AT820" s="217" t="s">
        <v>158</v>
      </c>
      <c r="AU820" s="217" t="s">
        <v>81</v>
      </c>
      <c r="AY820" s="19" t="s">
        <v>155</v>
      </c>
      <c r="BE820" s="218">
        <f>IF(N820="základní",J820,0)</f>
        <v>0</v>
      </c>
      <c r="BF820" s="218">
        <f>IF(N820="snížená",J820,0)</f>
        <v>0</v>
      </c>
      <c r="BG820" s="218">
        <f>IF(N820="zákl. přenesená",J820,0)</f>
        <v>0</v>
      </c>
      <c r="BH820" s="218">
        <f>IF(N820="sníž. přenesená",J820,0)</f>
        <v>0</v>
      </c>
      <c r="BI820" s="218">
        <f>IF(N820="nulová",J820,0)</f>
        <v>0</v>
      </c>
      <c r="BJ820" s="19" t="s">
        <v>79</v>
      </c>
      <c r="BK820" s="218">
        <f>ROUND(I820*H820,2)</f>
        <v>0</v>
      </c>
      <c r="BL820" s="19" t="s">
        <v>382</v>
      </c>
      <c r="BM820" s="217" t="s">
        <v>3721</v>
      </c>
    </row>
    <row r="821" s="2" customFormat="1">
      <c r="A821" s="40"/>
      <c r="B821" s="41"/>
      <c r="C821" s="42"/>
      <c r="D821" s="219" t="s">
        <v>165</v>
      </c>
      <c r="E821" s="42"/>
      <c r="F821" s="220" t="s">
        <v>3722</v>
      </c>
      <c r="G821" s="42"/>
      <c r="H821" s="42"/>
      <c r="I821" s="221"/>
      <c r="J821" s="42"/>
      <c r="K821" s="42"/>
      <c r="L821" s="46"/>
      <c r="M821" s="222"/>
      <c r="N821" s="223"/>
      <c r="O821" s="86"/>
      <c r="P821" s="86"/>
      <c r="Q821" s="86"/>
      <c r="R821" s="86"/>
      <c r="S821" s="86"/>
      <c r="T821" s="87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165</v>
      </c>
      <c r="AU821" s="19" t="s">
        <v>81</v>
      </c>
    </row>
    <row r="822" s="2" customFormat="1" ht="16.5" customHeight="1">
      <c r="A822" s="40"/>
      <c r="B822" s="41"/>
      <c r="C822" s="206" t="s">
        <v>1212</v>
      </c>
      <c r="D822" s="206" t="s">
        <v>158</v>
      </c>
      <c r="E822" s="207" t="s">
        <v>3723</v>
      </c>
      <c r="F822" s="208" t="s">
        <v>3724</v>
      </c>
      <c r="G822" s="209" t="s">
        <v>338</v>
      </c>
      <c r="H822" s="210">
        <v>3.2000000000000002</v>
      </c>
      <c r="I822" s="211"/>
      <c r="J822" s="212">
        <f>ROUND(I822*H822,2)</f>
        <v>0</v>
      </c>
      <c r="K822" s="208" t="s">
        <v>162</v>
      </c>
      <c r="L822" s="46"/>
      <c r="M822" s="213" t="s">
        <v>19</v>
      </c>
      <c r="N822" s="214" t="s">
        <v>42</v>
      </c>
      <c r="O822" s="86"/>
      <c r="P822" s="215">
        <f>O822*H822</f>
        <v>0</v>
      </c>
      <c r="Q822" s="215">
        <v>0.00039599999999999998</v>
      </c>
      <c r="R822" s="215">
        <f>Q822*H822</f>
        <v>0.0012672</v>
      </c>
      <c r="S822" s="215">
        <v>0</v>
      </c>
      <c r="T822" s="216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17" t="s">
        <v>382</v>
      </c>
      <c r="AT822" s="217" t="s">
        <v>158</v>
      </c>
      <c r="AU822" s="217" t="s">
        <v>81</v>
      </c>
      <c r="AY822" s="19" t="s">
        <v>155</v>
      </c>
      <c r="BE822" s="218">
        <f>IF(N822="základní",J822,0)</f>
        <v>0</v>
      </c>
      <c r="BF822" s="218">
        <f>IF(N822="snížená",J822,0)</f>
        <v>0</v>
      </c>
      <c r="BG822" s="218">
        <f>IF(N822="zákl. přenesená",J822,0)</f>
        <v>0</v>
      </c>
      <c r="BH822" s="218">
        <f>IF(N822="sníž. přenesená",J822,0)</f>
        <v>0</v>
      </c>
      <c r="BI822" s="218">
        <f>IF(N822="nulová",J822,0)</f>
        <v>0</v>
      </c>
      <c r="BJ822" s="19" t="s">
        <v>79</v>
      </c>
      <c r="BK822" s="218">
        <f>ROUND(I822*H822,2)</f>
        <v>0</v>
      </c>
      <c r="BL822" s="19" t="s">
        <v>382</v>
      </c>
      <c r="BM822" s="217" t="s">
        <v>3725</v>
      </c>
    </row>
    <row r="823" s="2" customFormat="1">
      <c r="A823" s="40"/>
      <c r="B823" s="41"/>
      <c r="C823" s="42"/>
      <c r="D823" s="219" t="s">
        <v>165</v>
      </c>
      <c r="E823" s="42"/>
      <c r="F823" s="220" t="s">
        <v>3726</v>
      </c>
      <c r="G823" s="42"/>
      <c r="H823" s="42"/>
      <c r="I823" s="221"/>
      <c r="J823" s="42"/>
      <c r="K823" s="42"/>
      <c r="L823" s="46"/>
      <c r="M823" s="222"/>
      <c r="N823" s="223"/>
      <c r="O823" s="86"/>
      <c r="P823" s="86"/>
      <c r="Q823" s="86"/>
      <c r="R823" s="86"/>
      <c r="S823" s="86"/>
      <c r="T823" s="87"/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T823" s="19" t="s">
        <v>165</v>
      </c>
      <c r="AU823" s="19" t="s">
        <v>81</v>
      </c>
    </row>
    <row r="824" s="13" customFormat="1">
      <c r="A824" s="13"/>
      <c r="B824" s="224"/>
      <c r="C824" s="225"/>
      <c r="D824" s="226" t="s">
        <v>167</v>
      </c>
      <c r="E824" s="227" t="s">
        <v>19</v>
      </c>
      <c r="F824" s="228" t="s">
        <v>3589</v>
      </c>
      <c r="G824" s="225"/>
      <c r="H824" s="229">
        <v>3.2000000000000002</v>
      </c>
      <c r="I824" s="230"/>
      <c r="J824" s="225"/>
      <c r="K824" s="225"/>
      <c r="L824" s="231"/>
      <c r="M824" s="232"/>
      <c r="N824" s="233"/>
      <c r="O824" s="233"/>
      <c r="P824" s="233"/>
      <c r="Q824" s="233"/>
      <c r="R824" s="233"/>
      <c r="S824" s="233"/>
      <c r="T824" s="234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35" t="s">
        <v>167</v>
      </c>
      <c r="AU824" s="235" t="s">
        <v>81</v>
      </c>
      <c r="AV824" s="13" t="s">
        <v>81</v>
      </c>
      <c r="AW824" s="13" t="s">
        <v>33</v>
      </c>
      <c r="AX824" s="13" t="s">
        <v>71</v>
      </c>
      <c r="AY824" s="235" t="s">
        <v>155</v>
      </c>
    </row>
    <row r="825" s="14" customFormat="1">
      <c r="A825" s="14"/>
      <c r="B825" s="236"/>
      <c r="C825" s="237"/>
      <c r="D825" s="226" t="s">
        <v>167</v>
      </c>
      <c r="E825" s="238" t="s">
        <v>19</v>
      </c>
      <c r="F825" s="239" t="s">
        <v>177</v>
      </c>
      <c r="G825" s="237"/>
      <c r="H825" s="240">
        <v>3.2000000000000002</v>
      </c>
      <c r="I825" s="241"/>
      <c r="J825" s="237"/>
      <c r="K825" s="237"/>
      <c r="L825" s="242"/>
      <c r="M825" s="243"/>
      <c r="N825" s="244"/>
      <c r="O825" s="244"/>
      <c r="P825" s="244"/>
      <c r="Q825" s="244"/>
      <c r="R825" s="244"/>
      <c r="S825" s="244"/>
      <c r="T825" s="245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46" t="s">
        <v>167</v>
      </c>
      <c r="AU825" s="246" t="s">
        <v>81</v>
      </c>
      <c r="AV825" s="14" t="s">
        <v>163</v>
      </c>
      <c r="AW825" s="14" t="s">
        <v>33</v>
      </c>
      <c r="AX825" s="14" t="s">
        <v>79</v>
      </c>
      <c r="AY825" s="246" t="s">
        <v>155</v>
      </c>
    </row>
    <row r="826" s="2" customFormat="1" ht="16.5" customHeight="1">
      <c r="A826" s="40"/>
      <c r="B826" s="41"/>
      <c r="C826" s="257" t="s">
        <v>1219</v>
      </c>
      <c r="D826" s="257" t="s">
        <v>192</v>
      </c>
      <c r="E826" s="258" t="s">
        <v>3727</v>
      </c>
      <c r="F826" s="259" t="s">
        <v>3728</v>
      </c>
      <c r="G826" s="260" t="s">
        <v>338</v>
      </c>
      <c r="H826" s="261">
        <v>3.2000000000000002</v>
      </c>
      <c r="I826" s="262"/>
      <c r="J826" s="263">
        <f>ROUND(I826*H826,2)</f>
        <v>0</v>
      </c>
      <c r="K826" s="259" t="s">
        <v>162</v>
      </c>
      <c r="L826" s="264"/>
      <c r="M826" s="265" t="s">
        <v>19</v>
      </c>
      <c r="N826" s="266" t="s">
        <v>42</v>
      </c>
      <c r="O826" s="86"/>
      <c r="P826" s="215">
        <f>O826*H826</f>
        <v>0</v>
      </c>
      <c r="Q826" s="215">
        <v>0</v>
      </c>
      <c r="R826" s="215">
        <f>Q826*H826</f>
        <v>0</v>
      </c>
      <c r="S826" s="215">
        <v>0</v>
      </c>
      <c r="T826" s="216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17" t="s">
        <v>506</v>
      </c>
      <c r="AT826" s="217" t="s">
        <v>192</v>
      </c>
      <c r="AU826" s="217" t="s">
        <v>81</v>
      </c>
      <c r="AY826" s="19" t="s">
        <v>155</v>
      </c>
      <c r="BE826" s="218">
        <f>IF(N826="základní",J826,0)</f>
        <v>0</v>
      </c>
      <c r="BF826" s="218">
        <f>IF(N826="snížená",J826,0)</f>
        <v>0</v>
      </c>
      <c r="BG826" s="218">
        <f>IF(N826="zákl. přenesená",J826,0)</f>
        <v>0</v>
      </c>
      <c r="BH826" s="218">
        <f>IF(N826="sníž. přenesená",J826,0)</f>
        <v>0</v>
      </c>
      <c r="BI826" s="218">
        <f>IF(N826="nulová",J826,0)</f>
        <v>0</v>
      </c>
      <c r="BJ826" s="19" t="s">
        <v>79</v>
      </c>
      <c r="BK826" s="218">
        <f>ROUND(I826*H826,2)</f>
        <v>0</v>
      </c>
      <c r="BL826" s="19" t="s">
        <v>382</v>
      </c>
      <c r="BM826" s="217" t="s">
        <v>3729</v>
      </c>
    </row>
    <row r="827" s="2" customFormat="1" ht="24.15" customHeight="1">
      <c r="A827" s="40"/>
      <c r="B827" s="41"/>
      <c r="C827" s="206" t="s">
        <v>1227</v>
      </c>
      <c r="D827" s="206" t="s">
        <v>158</v>
      </c>
      <c r="E827" s="207" t="s">
        <v>2112</v>
      </c>
      <c r="F827" s="208" t="s">
        <v>2113</v>
      </c>
      <c r="G827" s="209" t="s">
        <v>183</v>
      </c>
      <c r="H827" s="210">
        <v>0.21199999999999999</v>
      </c>
      <c r="I827" s="211"/>
      <c r="J827" s="212">
        <f>ROUND(I827*H827,2)</f>
        <v>0</v>
      </c>
      <c r="K827" s="208" t="s">
        <v>162</v>
      </c>
      <c r="L827" s="46"/>
      <c r="M827" s="213" t="s">
        <v>19</v>
      </c>
      <c r="N827" s="214" t="s">
        <v>42</v>
      </c>
      <c r="O827" s="86"/>
      <c r="P827" s="215">
        <f>O827*H827</f>
        <v>0</v>
      </c>
      <c r="Q827" s="215">
        <v>0</v>
      </c>
      <c r="R827" s="215">
        <f>Q827*H827</f>
        <v>0</v>
      </c>
      <c r="S827" s="215">
        <v>0</v>
      </c>
      <c r="T827" s="216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17" t="s">
        <v>382</v>
      </c>
      <c r="AT827" s="217" t="s">
        <v>158</v>
      </c>
      <c r="AU827" s="217" t="s">
        <v>81</v>
      </c>
      <c r="AY827" s="19" t="s">
        <v>155</v>
      </c>
      <c r="BE827" s="218">
        <f>IF(N827="základní",J827,0)</f>
        <v>0</v>
      </c>
      <c r="BF827" s="218">
        <f>IF(N827="snížená",J827,0)</f>
        <v>0</v>
      </c>
      <c r="BG827" s="218">
        <f>IF(N827="zákl. přenesená",J827,0)</f>
        <v>0</v>
      </c>
      <c r="BH827" s="218">
        <f>IF(N827="sníž. přenesená",J827,0)</f>
        <v>0</v>
      </c>
      <c r="BI827" s="218">
        <f>IF(N827="nulová",J827,0)</f>
        <v>0</v>
      </c>
      <c r="BJ827" s="19" t="s">
        <v>79</v>
      </c>
      <c r="BK827" s="218">
        <f>ROUND(I827*H827,2)</f>
        <v>0</v>
      </c>
      <c r="BL827" s="19" t="s">
        <v>382</v>
      </c>
      <c r="BM827" s="217" t="s">
        <v>3730</v>
      </c>
    </row>
    <row r="828" s="2" customFormat="1">
      <c r="A828" s="40"/>
      <c r="B828" s="41"/>
      <c r="C828" s="42"/>
      <c r="D828" s="219" t="s">
        <v>165</v>
      </c>
      <c r="E828" s="42"/>
      <c r="F828" s="220" t="s">
        <v>2115</v>
      </c>
      <c r="G828" s="42"/>
      <c r="H828" s="42"/>
      <c r="I828" s="221"/>
      <c r="J828" s="42"/>
      <c r="K828" s="42"/>
      <c r="L828" s="46"/>
      <c r="M828" s="222"/>
      <c r="N828" s="223"/>
      <c r="O828" s="86"/>
      <c r="P828" s="86"/>
      <c r="Q828" s="86"/>
      <c r="R828" s="86"/>
      <c r="S828" s="86"/>
      <c r="T828" s="87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165</v>
      </c>
      <c r="AU828" s="19" t="s">
        <v>81</v>
      </c>
    </row>
    <row r="829" s="12" customFormat="1" ht="22.8" customHeight="1">
      <c r="A829" s="12"/>
      <c r="B829" s="190"/>
      <c r="C829" s="191"/>
      <c r="D829" s="192" t="s">
        <v>70</v>
      </c>
      <c r="E829" s="204" t="s">
        <v>2116</v>
      </c>
      <c r="F829" s="204" t="s">
        <v>2117</v>
      </c>
      <c r="G829" s="191"/>
      <c r="H829" s="191"/>
      <c r="I829" s="194"/>
      <c r="J829" s="205">
        <f>BK829</f>
        <v>0</v>
      </c>
      <c r="K829" s="191"/>
      <c r="L829" s="196"/>
      <c r="M829" s="197"/>
      <c r="N829" s="198"/>
      <c r="O829" s="198"/>
      <c r="P829" s="199">
        <f>SUM(P830:P854)</f>
        <v>0</v>
      </c>
      <c r="Q829" s="198"/>
      <c r="R829" s="199">
        <f>SUM(R830:R854)</f>
        <v>0.23560428</v>
      </c>
      <c r="S829" s="198"/>
      <c r="T829" s="200">
        <f>SUM(T830:T854)</f>
        <v>0</v>
      </c>
      <c r="U829" s="12"/>
      <c r="V829" s="12"/>
      <c r="W829" s="12"/>
      <c r="X829" s="12"/>
      <c r="Y829" s="12"/>
      <c r="Z829" s="12"/>
      <c r="AA829" s="12"/>
      <c r="AB829" s="12"/>
      <c r="AC829" s="12"/>
      <c r="AD829" s="12"/>
      <c r="AE829" s="12"/>
      <c r="AR829" s="201" t="s">
        <v>81</v>
      </c>
      <c r="AT829" s="202" t="s">
        <v>70</v>
      </c>
      <c r="AU829" s="202" t="s">
        <v>79</v>
      </c>
      <c r="AY829" s="201" t="s">
        <v>155</v>
      </c>
      <c r="BK829" s="203">
        <f>SUM(BK830:BK854)</f>
        <v>0</v>
      </c>
    </row>
    <row r="830" s="2" customFormat="1" ht="24.15" customHeight="1">
      <c r="A830" s="40"/>
      <c r="B830" s="41"/>
      <c r="C830" s="206" t="s">
        <v>1237</v>
      </c>
      <c r="D830" s="206" t="s">
        <v>158</v>
      </c>
      <c r="E830" s="207" t="s">
        <v>3731</v>
      </c>
      <c r="F830" s="208" t="s">
        <v>3732</v>
      </c>
      <c r="G830" s="209" t="s">
        <v>338</v>
      </c>
      <c r="H830" s="210">
        <v>17</v>
      </c>
      <c r="I830" s="211"/>
      <c r="J830" s="212">
        <f>ROUND(I830*H830,2)</f>
        <v>0</v>
      </c>
      <c r="K830" s="208" t="s">
        <v>162</v>
      </c>
      <c r="L830" s="46"/>
      <c r="M830" s="213" t="s">
        <v>19</v>
      </c>
      <c r="N830" s="214" t="s">
        <v>42</v>
      </c>
      <c r="O830" s="86"/>
      <c r="P830" s="215">
        <f>O830*H830</f>
        <v>0</v>
      </c>
      <c r="Q830" s="215">
        <v>0.0015299999999999999</v>
      </c>
      <c r="R830" s="215">
        <f>Q830*H830</f>
        <v>0.026009999999999998</v>
      </c>
      <c r="S830" s="215">
        <v>0</v>
      </c>
      <c r="T830" s="216">
        <f>S830*H830</f>
        <v>0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17" t="s">
        <v>382</v>
      </c>
      <c r="AT830" s="217" t="s">
        <v>158</v>
      </c>
      <c r="AU830" s="217" t="s">
        <v>81</v>
      </c>
      <c r="AY830" s="19" t="s">
        <v>155</v>
      </c>
      <c r="BE830" s="218">
        <f>IF(N830="základní",J830,0)</f>
        <v>0</v>
      </c>
      <c r="BF830" s="218">
        <f>IF(N830="snížená",J830,0)</f>
        <v>0</v>
      </c>
      <c r="BG830" s="218">
        <f>IF(N830="zákl. přenesená",J830,0)</f>
        <v>0</v>
      </c>
      <c r="BH830" s="218">
        <f>IF(N830="sníž. přenesená",J830,0)</f>
        <v>0</v>
      </c>
      <c r="BI830" s="218">
        <f>IF(N830="nulová",J830,0)</f>
        <v>0</v>
      </c>
      <c r="BJ830" s="19" t="s">
        <v>79</v>
      </c>
      <c r="BK830" s="218">
        <f>ROUND(I830*H830,2)</f>
        <v>0</v>
      </c>
      <c r="BL830" s="19" t="s">
        <v>382</v>
      </c>
      <c r="BM830" s="217" t="s">
        <v>3733</v>
      </c>
    </row>
    <row r="831" s="2" customFormat="1">
      <c r="A831" s="40"/>
      <c r="B831" s="41"/>
      <c r="C831" s="42"/>
      <c r="D831" s="219" t="s">
        <v>165</v>
      </c>
      <c r="E831" s="42"/>
      <c r="F831" s="220" t="s">
        <v>3734</v>
      </c>
      <c r="G831" s="42"/>
      <c r="H831" s="42"/>
      <c r="I831" s="221"/>
      <c r="J831" s="42"/>
      <c r="K831" s="42"/>
      <c r="L831" s="46"/>
      <c r="M831" s="222"/>
      <c r="N831" s="223"/>
      <c r="O831" s="86"/>
      <c r="P831" s="86"/>
      <c r="Q831" s="86"/>
      <c r="R831" s="86"/>
      <c r="S831" s="86"/>
      <c r="T831" s="87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165</v>
      </c>
      <c r="AU831" s="19" t="s">
        <v>81</v>
      </c>
    </row>
    <row r="832" s="13" customFormat="1">
      <c r="A832" s="13"/>
      <c r="B832" s="224"/>
      <c r="C832" s="225"/>
      <c r="D832" s="226" t="s">
        <v>167</v>
      </c>
      <c r="E832" s="227" t="s">
        <v>19</v>
      </c>
      <c r="F832" s="228" t="s">
        <v>3591</v>
      </c>
      <c r="G832" s="225"/>
      <c r="H832" s="229">
        <v>17</v>
      </c>
      <c r="I832" s="230"/>
      <c r="J832" s="225"/>
      <c r="K832" s="225"/>
      <c r="L832" s="231"/>
      <c r="M832" s="232"/>
      <c r="N832" s="233"/>
      <c r="O832" s="233"/>
      <c r="P832" s="233"/>
      <c r="Q832" s="233"/>
      <c r="R832" s="233"/>
      <c r="S832" s="233"/>
      <c r="T832" s="234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35" t="s">
        <v>167</v>
      </c>
      <c r="AU832" s="235" t="s">
        <v>81</v>
      </c>
      <c r="AV832" s="13" t="s">
        <v>81</v>
      </c>
      <c r="AW832" s="13" t="s">
        <v>33</v>
      </c>
      <c r="AX832" s="13" t="s">
        <v>71</v>
      </c>
      <c r="AY832" s="235" t="s">
        <v>155</v>
      </c>
    </row>
    <row r="833" s="14" customFormat="1">
      <c r="A833" s="14"/>
      <c r="B833" s="236"/>
      <c r="C833" s="237"/>
      <c r="D833" s="226" t="s">
        <v>167</v>
      </c>
      <c r="E833" s="238" t="s">
        <v>19</v>
      </c>
      <c r="F833" s="239" t="s">
        <v>177</v>
      </c>
      <c r="G833" s="237"/>
      <c r="H833" s="240">
        <v>17</v>
      </c>
      <c r="I833" s="241"/>
      <c r="J833" s="237"/>
      <c r="K833" s="237"/>
      <c r="L833" s="242"/>
      <c r="M833" s="243"/>
      <c r="N833" s="244"/>
      <c r="O833" s="244"/>
      <c r="P833" s="244"/>
      <c r="Q833" s="244"/>
      <c r="R833" s="244"/>
      <c r="S833" s="244"/>
      <c r="T833" s="245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46" t="s">
        <v>167</v>
      </c>
      <c r="AU833" s="246" t="s">
        <v>81</v>
      </c>
      <c r="AV833" s="14" t="s">
        <v>163</v>
      </c>
      <c r="AW833" s="14" t="s">
        <v>33</v>
      </c>
      <c r="AX833" s="14" t="s">
        <v>79</v>
      </c>
      <c r="AY833" s="246" t="s">
        <v>155</v>
      </c>
    </row>
    <row r="834" s="2" customFormat="1" ht="24.15" customHeight="1">
      <c r="A834" s="40"/>
      <c r="B834" s="41"/>
      <c r="C834" s="206" t="s">
        <v>1243</v>
      </c>
      <c r="D834" s="206" t="s">
        <v>158</v>
      </c>
      <c r="E834" s="207" t="s">
        <v>3735</v>
      </c>
      <c r="F834" s="208" t="s">
        <v>3736</v>
      </c>
      <c r="G834" s="209" t="s">
        <v>338</v>
      </c>
      <c r="H834" s="210">
        <v>17</v>
      </c>
      <c r="I834" s="211"/>
      <c r="J834" s="212">
        <f>ROUND(I834*H834,2)</f>
        <v>0</v>
      </c>
      <c r="K834" s="208" t="s">
        <v>162</v>
      </c>
      <c r="L834" s="46"/>
      <c r="M834" s="213" t="s">
        <v>19</v>
      </c>
      <c r="N834" s="214" t="s">
        <v>42</v>
      </c>
      <c r="O834" s="86"/>
      <c r="P834" s="215">
        <f>O834*H834</f>
        <v>0</v>
      </c>
      <c r="Q834" s="215">
        <v>0.00075000000000000002</v>
      </c>
      <c r="R834" s="215">
        <f>Q834*H834</f>
        <v>0.012750000000000001</v>
      </c>
      <c r="S834" s="215">
        <v>0</v>
      </c>
      <c r="T834" s="216">
        <f>S834*H834</f>
        <v>0</v>
      </c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R834" s="217" t="s">
        <v>382</v>
      </c>
      <c r="AT834" s="217" t="s">
        <v>158</v>
      </c>
      <c r="AU834" s="217" t="s">
        <v>81</v>
      </c>
      <c r="AY834" s="19" t="s">
        <v>155</v>
      </c>
      <c r="BE834" s="218">
        <f>IF(N834="základní",J834,0)</f>
        <v>0</v>
      </c>
      <c r="BF834" s="218">
        <f>IF(N834="snížená",J834,0)</f>
        <v>0</v>
      </c>
      <c r="BG834" s="218">
        <f>IF(N834="zákl. přenesená",J834,0)</f>
        <v>0</v>
      </c>
      <c r="BH834" s="218">
        <f>IF(N834="sníž. přenesená",J834,0)</f>
        <v>0</v>
      </c>
      <c r="BI834" s="218">
        <f>IF(N834="nulová",J834,0)</f>
        <v>0</v>
      </c>
      <c r="BJ834" s="19" t="s">
        <v>79</v>
      </c>
      <c r="BK834" s="218">
        <f>ROUND(I834*H834,2)</f>
        <v>0</v>
      </c>
      <c r="BL834" s="19" t="s">
        <v>382</v>
      </c>
      <c r="BM834" s="217" t="s">
        <v>3737</v>
      </c>
    </row>
    <row r="835" s="2" customFormat="1">
      <c r="A835" s="40"/>
      <c r="B835" s="41"/>
      <c r="C835" s="42"/>
      <c r="D835" s="219" t="s">
        <v>165</v>
      </c>
      <c r="E835" s="42"/>
      <c r="F835" s="220" t="s">
        <v>3738</v>
      </c>
      <c r="G835" s="42"/>
      <c r="H835" s="42"/>
      <c r="I835" s="221"/>
      <c r="J835" s="42"/>
      <c r="K835" s="42"/>
      <c r="L835" s="46"/>
      <c r="M835" s="222"/>
      <c r="N835" s="223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165</v>
      </c>
      <c r="AU835" s="19" t="s">
        <v>81</v>
      </c>
    </row>
    <row r="836" s="13" customFormat="1">
      <c r="A836" s="13"/>
      <c r="B836" s="224"/>
      <c r="C836" s="225"/>
      <c r="D836" s="226" t="s">
        <v>167</v>
      </c>
      <c r="E836" s="227" t="s">
        <v>19</v>
      </c>
      <c r="F836" s="228" t="s">
        <v>3591</v>
      </c>
      <c r="G836" s="225"/>
      <c r="H836" s="229">
        <v>17</v>
      </c>
      <c r="I836" s="230"/>
      <c r="J836" s="225"/>
      <c r="K836" s="225"/>
      <c r="L836" s="231"/>
      <c r="M836" s="232"/>
      <c r="N836" s="233"/>
      <c r="O836" s="233"/>
      <c r="P836" s="233"/>
      <c r="Q836" s="233"/>
      <c r="R836" s="233"/>
      <c r="S836" s="233"/>
      <c r="T836" s="234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35" t="s">
        <v>167</v>
      </c>
      <c r="AU836" s="235" t="s">
        <v>81</v>
      </c>
      <c r="AV836" s="13" t="s">
        <v>81</v>
      </c>
      <c r="AW836" s="13" t="s">
        <v>33</v>
      </c>
      <c r="AX836" s="13" t="s">
        <v>71</v>
      </c>
      <c r="AY836" s="235" t="s">
        <v>155</v>
      </c>
    </row>
    <row r="837" s="14" customFormat="1">
      <c r="A837" s="14"/>
      <c r="B837" s="236"/>
      <c r="C837" s="237"/>
      <c r="D837" s="226" t="s">
        <v>167</v>
      </c>
      <c r="E837" s="238" t="s">
        <v>19</v>
      </c>
      <c r="F837" s="239" t="s">
        <v>177</v>
      </c>
      <c r="G837" s="237"/>
      <c r="H837" s="240">
        <v>17</v>
      </c>
      <c r="I837" s="241"/>
      <c r="J837" s="237"/>
      <c r="K837" s="237"/>
      <c r="L837" s="242"/>
      <c r="M837" s="243"/>
      <c r="N837" s="244"/>
      <c r="O837" s="244"/>
      <c r="P837" s="244"/>
      <c r="Q837" s="244"/>
      <c r="R837" s="244"/>
      <c r="S837" s="244"/>
      <c r="T837" s="245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46" t="s">
        <v>167</v>
      </c>
      <c r="AU837" s="246" t="s">
        <v>81</v>
      </c>
      <c r="AV837" s="14" t="s">
        <v>163</v>
      </c>
      <c r="AW837" s="14" t="s">
        <v>33</v>
      </c>
      <c r="AX837" s="14" t="s">
        <v>79</v>
      </c>
      <c r="AY837" s="246" t="s">
        <v>155</v>
      </c>
    </row>
    <row r="838" s="2" customFormat="1" ht="24.15" customHeight="1">
      <c r="A838" s="40"/>
      <c r="B838" s="41"/>
      <c r="C838" s="257" t="s">
        <v>1254</v>
      </c>
      <c r="D838" s="257" t="s">
        <v>192</v>
      </c>
      <c r="E838" s="258" t="s">
        <v>2193</v>
      </c>
      <c r="F838" s="259" t="s">
        <v>2194</v>
      </c>
      <c r="G838" s="260" t="s">
        <v>264</v>
      </c>
      <c r="H838" s="261">
        <v>9.1799999999999997</v>
      </c>
      <c r="I838" s="262"/>
      <c r="J838" s="263">
        <f>ROUND(I838*H838,2)</f>
        <v>0</v>
      </c>
      <c r="K838" s="259" t="s">
        <v>162</v>
      </c>
      <c r="L838" s="264"/>
      <c r="M838" s="265" t="s">
        <v>19</v>
      </c>
      <c r="N838" s="266" t="s">
        <v>42</v>
      </c>
      <c r="O838" s="86"/>
      <c r="P838" s="215">
        <f>O838*H838</f>
        <v>0</v>
      </c>
      <c r="Q838" s="215">
        <v>0.019199999999999998</v>
      </c>
      <c r="R838" s="215">
        <f>Q838*H838</f>
        <v>0.17625599999999997</v>
      </c>
      <c r="S838" s="215">
        <v>0</v>
      </c>
      <c r="T838" s="216">
        <f>S838*H838</f>
        <v>0</v>
      </c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R838" s="217" t="s">
        <v>506</v>
      </c>
      <c r="AT838" s="217" t="s">
        <v>192</v>
      </c>
      <c r="AU838" s="217" t="s">
        <v>81</v>
      </c>
      <c r="AY838" s="19" t="s">
        <v>155</v>
      </c>
      <c r="BE838" s="218">
        <f>IF(N838="základní",J838,0)</f>
        <v>0</v>
      </c>
      <c r="BF838" s="218">
        <f>IF(N838="snížená",J838,0)</f>
        <v>0</v>
      </c>
      <c r="BG838" s="218">
        <f>IF(N838="zákl. přenesená",J838,0)</f>
        <v>0</v>
      </c>
      <c r="BH838" s="218">
        <f>IF(N838="sníž. přenesená",J838,0)</f>
        <v>0</v>
      </c>
      <c r="BI838" s="218">
        <f>IF(N838="nulová",J838,0)</f>
        <v>0</v>
      </c>
      <c r="BJ838" s="19" t="s">
        <v>79</v>
      </c>
      <c r="BK838" s="218">
        <f>ROUND(I838*H838,2)</f>
        <v>0</v>
      </c>
      <c r="BL838" s="19" t="s">
        <v>382</v>
      </c>
      <c r="BM838" s="217" t="s">
        <v>3739</v>
      </c>
    </row>
    <row r="839" s="13" customFormat="1">
      <c r="A839" s="13"/>
      <c r="B839" s="224"/>
      <c r="C839" s="225"/>
      <c r="D839" s="226" t="s">
        <v>167</v>
      </c>
      <c r="E839" s="227" t="s">
        <v>19</v>
      </c>
      <c r="F839" s="228" t="s">
        <v>3740</v>
      </c>
      <c r="G839" s="225"/>
      <c r="H839" s="229">
        <v>9.1799999999999997</v>
      </c>
      <c r="I839" s="230"/>
      <c r="J839" s="225"/>
      <c r="K839" s="225"/>
      <c r="L839" s="231"/>
      <c r="M839" s="232"/>
      <c r="N839" s="233"/>
      <c r="O839" s="233"/>
      <c r="P839" s="233"/>
      <c r="Q839" s="233"/>
      <c r="R839" s="233"/>
      <c r="S839" s="233"/>
      <c r="T839" s="234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35" t="s">
        <v>167</v>
      </c>
      <c r="AU839" s="235" t="s">
        <v>81</v>
      </c>
      <c r="AV839" s="13" t="s">
        <v>81</v>
      </c>
      <c r="AW839" s="13" t="s">
        <v>33</v>
      </c>
      <c r="AX839" s="13" t="s">
        <v>71</v>
      </c>
      <c r="AY839" s="235" t="s">
        <v>155</v>
      </c>
    </row>
    <row r="840" s="14" customFormat="1">
      <c r="A840" s="14"/>
      <c r="B840" s="236"/>
      <c r="C840" s="237"/>
      <c r="D840" s="226" t="s">
        <v>167</v>
      </c>
      <c r="E840" s="238" t="s">
        <v>19</v>
      </c>
      <c r="F840" s="239" t="s">
        <v>177</v>
      </c>
      <c r="G840" s="237"/>
      <c r="H840" s="240">
        <v>9.1799999999999997</v>
      </c>
      <c r="I840" s="241"/>
      <c r="J840" s="237"/>
      <c r="K840" s="237"/>
      <c r="L840" s="242"/>
      <c r="M840" s="243"/>
      <c r="N840" s="244"/>
      <c r="O840" s="244"/>
      <c r="P840" s="244"/>
      <c r="Q840" s="244"/>
      <c r="R840" s="244"/>
      <c r="S840" s="244"/>
      <c r="T840" s="245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46" t="s">
        <v>167</v>
      </c>
      <c r="AU840" s="246" t="s">
        <v>81</v>
      </c>
      <c r="AV840" s="14" t="s">
        <v>163</v>
      </c>
      <c r="AW840" s="14" t="s">
        <v>33</v>
      </c>
      <c r="AX840" s="14" t="s">
        <v>79</v>
      </c>
      <c r="AY840" s="246" t="s">
        <v>155</v>
      </c>
    </row>
    <row r="841" s="2" customFormat="1" ht="24.15" customHeight="1">
      <c r="A841" s="40"/>
      <c r="B841" s="41"/>
      <c r="C841" s="206" t="s">
        <v>1259</v>
      </c>
      <c r="D841" s="206" t="s">
        <v>158</v>
      </c>
      <c r="E841" s="207" t="s">
        <v>2198</v>
      </c>
      <c r="F841" s="208" t="s">
        <v>2199</v>
      </c>
      <c r="G841" s="209" t="s">
        <v>338</v>
      </c>
      <c r="H841" s="210">
        <v>17</v>
      </c>
      <c r="I841" s="211"/>
      <c r="J841" s="212">
        <f>ROUND(I841*H841,2)</f>
        <v>0</v>
      </c>
      <c r="K841" s="208" t="s">
        <v>162</v>
      </c>
      <c r="L841" s="46"/>
      <c r="M841" s="213" t="s">
        <v>19</v>
      </c>
      <c r="N841" s="214" t="s">
        <v>42</v>
      </c>
      <c r="O841" s="86"/>
      <c r="P841" s="215">
        <f>O841*H841</f>
        <v>0</v>
      </c>
      <c r="Q841" s="215">
        <v>0.00033500000000000001</v>
      </c>
      <c r="R841" s="215">
        <f>Q841*H841</f>
        <v>0.0056950000000000004</v>
      </c>
      <c r="S841" s="215">
        <v>0</v>
      </c>
      <c r="T841" s="216">
        <f>S841*H841</f>
        <v>0</v>
      </c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R841" s="217" t="s">
        <v>382</v>
      </c>
      <c r="AT841" s="217" t="s">
        <v>158</v>
      </c>
      <c r="AU841" s="217" t="s">
        <v>81</v>
      </c>
      <c r="AY841" s="19" t="s">
        <v>155</v>
      </c>
      <c r="BE841" s="218">
        <f>IF(N841="základní",J841,0)</f>
        <v>0</v>
      </c>
      <c r="BF841" s="218">
        <f>IF(N841="snížená",J841,0)</f>
        <v>0</v>
      </c>
      <c r="BG841" s="218">
        <f>IF(N841="zákl. přenesená",J841,0)</f>
        <v>0</v>
      </c>
      <c r="BH841" s="218">
        <f>IF(N841="sníž. přenesená",J841,0)</f>
        <v>0</v>
      </c>
      <c r="BI841" s="218">
        <f>IF(N841="nulová",J841,0)</f>
        <v>0</v>
      </c>
      <c r="BJ841" s="19" t="s">
        <v>79</v>
      </c>
      <c r="BK841" s="218">
        <f>ROUND(I841*H841,2)</f>
        <v>0</v>
      </c>
      <c r="BL841" s="19" t="s">
        <v>382</v>
      </c>
      <c r="BM841" s="217" t="s">
        <v>3741</v>
      </c>
    </row>
    <row r="842" s="2" customFormat="1">
      <c r="A842" s="40"/>
      <c r="B842" s="41"/>
      <c r="C842" s="42"/>
      <c r="D842" s="219" t="s">
        <v>165</v>
      </c>
      <c r="E842" s="42"/>
      <c r="F842" s="220" t="s">
        <v>2201</v>
      </c>
      <c r="G842" s="42"/>
      <c r="H842" s="42"/>
      <c r="I842" s="221"/>
      <c r="J842" s="42"/>
      <c r="K842" s="42"/>
      <c r="L842" s="46"/>
      <c r="M842" s="222"/>
      <c r="N842" s="223"/>
      <c r="O842" s="86"/>
      <c r="P842" s="86"/>
      <c r="Q842" s="86"/>
      <c r="R842" s="86"/>
      <c r="S842" s="86"/>
      <c r="T842" s="87"/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T842" s="19" t="s">
        <v>165</v>
      </c>
      <c r="AU842" s="19" t="s">
        <v>81</v>
      </c>
    </row>
    <row r="843" s="13" customFormat="1">
      <c r="A843" s="13"/>
      <c r="B843" s="224"/>
      <c r="C843" s="225"/>
      <c r="D843" s="226" t="s">
        <v>167</v>
      </c>
      <c r="E843" s="227" t="s">
        <v>19</v>
      </c>
      <c r="F843" s="228" t="s">
        <v>3591</v>
      </c>
      <c r="G843" s="225"/>
      <c r="H843" s="229">
        <v>17</v>
      </c>
      <c r="I843" s="230"/>
      <c r="J843" s="225"/>
      <c r="K843" s="225"/>
      <c r="L843" s="231"/>
      <c r="M843" s="232"/>
      <c r="N843" s="233"/>
      <c r="O843" s="233"/>
      <c r="P843" s="233"/>
      <c r="Q843" s="233"/>
      <c r="R843" s="233"/>
      <c r="S843" s="233"/>
      <c r="T843" s="234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35" t="s">
        <v>167</v>
      </c>
      <c r="AU843" s="235" t="s">
        <v>81</v>
      </c>
      <c r="AV843" s="13" t="s">
        <v>81</v>
      </c>
      <c r="AW843" s="13" t="s">
        <v>33</v>
      </c>
      <c r="AX843" s="13" t="s">
        <v>71</v>
      </c>
      <c r="AY843" s="235" t="s">
        <v>155</v>
      </c>
    </row>
    <row r="844" s="14" customFormat="1">
      <c r="A844" s="14"/>
      <c r="B844" s="236"/>
      <c r="C844" s="237"/>
      <c r="D844" s="226" t="s">
        <v>167</v>
      </c>
      <c r="E844" s="238" t="s">
        <v>19</v>
      </c>
      <c r="F844" s="239" t="s">
        <v>177</v>
      </c>
      <c r="G844" s="237"/>
      <c r="H844" s="240">
        <v>17</v>
      </c>
      <c r="I844" s="241"/>
      <c r="J844" s="237"/>
      <c r="K844" s="237"/>
      <c r="L844" s="242"/>
      <c r="M844" s="243"/>
      <c r="N844" s="244"/>
      <c r="O844" s="244"/>
      <c r="P844" s="244"/>
      <c r="Q844" s="244"/>
      <c r="R844" s="244"/>
      <c r="S844" s="244"/>
      <c r="T844" s="245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46" t="s">
        <v>167</v>
      </c>
      <c r="AU844" s="246" t="s">
        <v>81</v>
      </c>
      <c r="AV844" s="14" t="s">
        <v>163</v>
      </c>
      <c r="AW844" s="14" t="s">
        <v>33</v>
      </c>
      <c r="AX844" s="14" t="s">
        <v>79</v>
      </c>
      <c r="AY844" s="246" t="s">
        <v>155</v>
      </c>
    </row>
    <row r="845" s="2" customFormat="1" ht="16.5" customHeight="1">
      <c r="A845" s="40"/>
      <c r="B845" s="41"/>
      <c r="C845" s="257" t="s">
        <v>1284</v>
      </c>
      <c r="D845" s="257" t="s">
        <v>192</v>
      </c>
      <c r="E845" s="258" t="s">
        <v>2203</v>
      </c>
      <c r="F845" s="259" t="s">
        <v>2204</v>
      </c>
      <c r="G845" s="260" t="s">
        <v>338</v>
      </c>
      <c r="H845" s="261">
        <v>18.699999999999999</v>
      </c>
      <c r="I845" s="262"/>
      <c r="J845" s="263">
        <f>ROUND(I845*H845,2)</f>
        <v>0</v>
      </c>
      <c r="K845" s="259" t="s">
        <v>162</v>
      </c>
      <c r="L845" s="264"/>
      <c r="M845" s="265" t="s">
        <v>19</v>
      </c>
      <c r="N845" s="266" t="s">
        <v>42</v>
      </c>
      <c r="O845" s="86"/>
      <c r="P845" s="215">
        <f>O845*H845</f>
        <v>0</v>
      </c>
      <c r="Q845" s="215">
        <v>0.00040000000000000002</v>
      </c>
      <c r="R845" s="215">
        <f>Q845*H845</f>
        <v>0.0074799999999999997</v>
      </c>
      <c r="S845" s="215">
        <v>0</v>
      </c>
      <c r="T845" s="216">
        <f>S845*H845</f>
        <v>0</v>
      </c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R845" s="217" t="s">
        <v>506</v>
      </c>
      <c r="AT845" s="217" t="s">
        <v>192</v>
      </c>
      <c r="AU845" s="217" t="s">
        <v>81</v>
      </c>
      <c r="AY845" s="19" t="s">
        <v>155</v>
      </c>
      <c r="BE845" s="218">
        <f>IF(N845="základní",J845,0)</f>
        <v>0</v>
      </c>
      <c r="BF845" s="218">
        <f>IF(N845="snížená",J845,0)</f>
        <v>0</v>
      </c>
      <c r="BG845" s="218">
        <f>IF(N845="zákl. přenesená",J845,0)</f>
        <v>0</v>
      </c>
      <c r="BH845" s="218">
        <f>IF(N845="sníž. přenesená",J845,0)</f>
        <v>0</v>
      </c>
      <c r="BI845" s="218">
        <f>IF(N845="nulová",J845,0)</f>
        <v>0</v>
      </c>
      <c r="BJ845" s="19" t="s">
        <v>79</v>
      </c>
      <c r="BK845" s="218">
        <f>ROUND(I845*H845,2)</f>
        <v>0</v>
      </c>
      <c r="BL845" s="19" t="s">
        <v>382</v>
      </c>
      <c r="BM845" s="217" t="s">
        <v>3742</v>
      </c>
    </row>
    <row r="846" s="13" customFormat="1">
      <c r="A846" s="13"/>
      <c r="B846" s="224"/>
      <c r="C846" s="225"/>
      <c r="D846" s="226" t="s">
        <v>167</v>
      </c>
      <c r="E846" s="227" t="s">
        <v>19</v>
      </c>
      <c r="F846" s="228" t="s">
        <v>3743</v>
      </c>
      <c r="G846" s="225"/>
      <c r="H846" s="229">
        <v>18.699999999999999</v>
      </c>
      <c r="I846" s="230"/>
      <c r="J846" s="225"/>
      <c r="K846" s="225"/>
      <c r="L846" s="231"/>
      <c r="M846" s="232"/>
      <c r="N846" s="233"/>
      <c r="O846" s="233"/>
      <c r="P846" s="233"/>
      <c r="Q846" s="233"/>
      <c r="R846" s="233"/>
      <c r="S846" s="233"/>
      <c r="T846" s="23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35" t="s">
        <v>167</v>
      </c>
      <c r="AU846" s="235" t="s">
        <v>81</v>
      </c>
      <c r="AV846" s="13" t="s">
        <v>81</v>
      </c>
      <c r="AW846" s="13" t="s">
        <v>33</v>
      </c>
      <c r="AX846" s="13" t="s">
        <v>71</v>
      </c>
      <c r="AY846" s="235" t="s">
        <v>155</v>
      </c>
    </row>
    <row r="847" s="14" customFormat="1">
      <c r="A847" s="14"/>
      <c r="B847" s="236"/>
      <c r="C847" s="237"/>
      <c r="D847" s="226" t="s">
        <v>167</v>
      </c>
      <c r="E847" s="238" t="s">
        <v>19</v>
      </c>
      <c r="F847" s="239" t="s">
        <v>177</v>
      </c>
      <c r="G847" s="237"/>
      <c r="H847" s="240">
        <v>18.699999999999999</v>
      </c>
      <c r="I847" s="241"/>
      <c r="J847" s="237"/>
      <c r="K847" s="237"/>
      <c r="L847" s="242"/>
      <c r="M847" s="243"/>
      <c r="N847" s="244"/>
      <c r="O847" s="244"/>
      <c r="P847" s="244"/>
      <c r="Q847" s="244"/>
      <c r="R847" s="244"/>
      <c r="S847" s="244"/>
      <c r="T847" s="245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46" t="s">
        <v>167</v>
      </c>
      <c r="AU847" s="246" t="s">
        <v>81</v>
      </c>
      <c r="AV847" s="14" t="s">
        <v>163</v>
      </c>
      <c r="AW847" s="14" t="s">
        <v>33</v>
      </c>
      <c r="AX847" s="14" t="s">
        <v>79</v>
      </c>
      <c r="AY847" s="246" t="s">
        <v>155</v>
      </c>
    </row>
    <row r="848" s="2" customFormat="1" ht="21.75" customHeight="1">
      <c r="A848" s="40"/>
      <c r="B848" s="41"/>
      <c r="C848" s="206" t="s">
        <v>1290</v>
      </c>
      <c r="D848" s="206" t="s">
        <v>158</v>
      </c>
      <c r="E848" s="207" t="s">
        <v>2208</v>
      </c>
      <c r="F848" s="208" t="s">
        <v>2209</v>
      </c>
      <c r="G848" s="209" t="s">
        <v>338</v>
      </c>
      <c r="H848" s="210">
        <v>2.4199999999999999</v>
      </c>
      <c r="I848" s="211"/>
      <c r="J848" s="212">
        <f>ROUND(I848*H848,2)</f>
        <v>0</v>
      </c>
      <c r="K848" s="208" t="s">
        <v>162</v>
      </c>
      <c r="L848" s="46"/>
      <c r="M848" s="213" t="s">
        <v>19</v>
      </c>
      <c r="N848" s="214" t="s">
        <v>42</v>
      </c>
      <c r="O848" s="86"/>
      <c r="P848" s="215">
        <f>O848*H848</f>
        <v>0</v>
      </c>
      <c r="Q848" s="215">
        <v>0.00058399999999999999</v>
      </c>
      <c r="R848" s="215">
        <f>Q848*H848</f>
        <v>0.0014132799999999998</v>
      </c>
      <c r="S848" s="215">
        <v>0</v>
      </c>
      <c r="T848" s="216">
        <f>S848*H848</f>
        <v>0</v>
      </c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R848" s="217" t="s">
        <v>382</v>
      </c>
      <c r="AT848" s="217" t="s">
        <v>158</v>
      </c>
      <c r="AU848" s="217" t="s">
        <v>81</v>
      </c>
      <c r="AY848" s="19" t="s">
        <v>155</v>
      </c>
      <c r="BE848" s="218">
        <f>IF(N848="základní",J848,0)</f>
        <v>0</v>
      </c>
      <c r="BF848" s="218">
        <f>IF(N848="snížená",J848,0)</f>
        <v>0</v>
      </c>
      <c r="BG848" s="218">
        <f>IF(N848="zákl. přenesená",J848,0)</f>
        <v>0</v>
      </c>
      <c r="BH848" s="218">
        <f>IF(N848="sníž. přenesená",J848,0)</f>
        <v>0</v>
      </c>
      <c r="BI848" s="218">
        <f>IF(N848="nulová",J848,0)</f>
        <v>0</v>
      </c>
      <c r="BJ848" s="19" t="s">
        <v>79</v>
      </c>
      <c r="BK848" s="218">
        <f>ROUND(I848*H848,2)</f>
        <v>0</v>
      </c>
      <c r="BL848" s="19" t="s">
        <v>382</v>
      </c>
      <c r="BM848" s="217" t="s">
        <v>3744</v>
      </c>
    </row>
    <row r="849" s="2" customFormat="1">
      <c r="A849" s="40"/>
      <c r="B849" s="41"/>
      <c r="C849" s="42"/>
      <c r="D849" s="219" t="s">
        <v>165</v>
      </c>
      <c r="E849" s="42"/>
      <c r="F849" s="220" t="s">
        <v>2211</v>
      </c>
      <c r="G849" s="42"/>
      <c r="H849" s="42"/>
      <c r="I849" s="221"/>
      <c r="J849" s="42"/>
      <c r="K849" s="42"/>
      <c r="L849" s="46"/>
      <c r="M849" s="222"/>
      <c r="N849" s="223"/>
      <c r="O849" s="86"/>
      <c r="P849" s="86"/>
      <c r="Q849" s="86"/>
      <c r="R849" s="86"/>
      <c r="S849" s="86"/>
      <c r="T849" s="87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165</v>
      </c>
      <c r="AU849" s="19" t="s">
        <v>81</v>
      </c>
    </row>
    <row r="850" s="13" customFormat="1">
      <c r="A850" s="13"/>
      <c r="B850" s="224"/>
      <c r="C850" s="225"/>
      <c r="D850" s="226" t="s">
        <v>167</v>
      </c>
      <c r="E850" s="227" t="s">
        <v>19</v>
      </c>
      <c r="F850" s="228" t="s">
        <v>3745</v>
      </c>
      <c r="G850" s="225"/>
      <c r="H850" s="229">
        <v>2.4199999999999999</v>
      </c>
      <c r="I850" s="230"/>
      <c r="J850" s="225"/>
      <c r="K850" s="225"/>
      <c r="L850" s="231"/>
      <c r="M850" s="232"/>
      <c r="N850" s="233"/>
      <c r="O850" s="233"/>
      <c r="P850" s="233"/>
      <c r="Q850" s="233"/>
      <c r="R850" s="233"/>
      <c r="S850" s="233"/>
      <c r="T850" s="234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35" t="s">
        <v>167</v>
      </c>
      <c r="AU850" s="235" t="s">
        <v>81</v>
      </c>
      <c r="AV850" s="13" t="s">
        <v>81</v>
      </c>
      <c r="AW850" s="13" t="s">
        <v>33</v>
      </c>
      <c r="AX850" s="13" t="s">
        <v>71</v>
      </c>
      <c r="AY850" s="235" t="s">
        <v>155</v>
      </c>
    </row>
    <row r="851" s="14" customFormat="1">
      <c r="A851" s="14"/>
      <c r="B851" s="236"/>
      <c r="C851" s="237"/>
      <c r="D851" s="226" t="s">
        <v>167</v>
      </c>
      <c r="E851" s="238" t="s">
        <v>19</v>
      </c>
      <c r="F851" s="239" t="s">
        <v>177</v>
      </c>
      <c r="G851" s="237"/>
      <c r="H851" s="240">
        <v>2.4199999999999999</v>
      </c>
      <c r="I851" s="241"/>
      <c r="J851" s="237"/>
      <c r="K851" s="237"/>
      <c r="L851" s="242"/>
      <c r="M851" s="243"/>
      <c r="N851" s="244"/>
      <c r="O851" s="244"/>
      <c r="P851" s="244"/>
      <c r="Q851" s="244"/>
      <c r="R851" s="244"/>
      <c r="S851" s="244"/>
      <c r="T851" s="245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46" t="s">
        <v>167</v>
      </c>
      <c r="AU851" s="246" t="s">
        <v>81</v>
      </c>
      <c r="AV851" s="14" t="s">
        <v>163</v>
      </c>
      <c r="AW851" s="14" t="s">
        <v>33</v>
      </c>
      <c r="AX851" s="14" t="s">
        <v>79</v>
      </c>
      <c r="AY851" s="246" t="s">
        <v>155</v>
      </c>
    </row>
    <row r="852" s="2" customFormat="1" ht="16.5" customHeight="1">
      <c r="A852" s="40"/>
      <c r="B852" s="41"/>
      <c r="C852" s="257" t="s">
        <v>1296</v>
      </c>
      <c r="D852" s="257" t="s">
        <v>192</v>
      </c>
      <c r="E852" s="258" t="s">
        <v>2231</v>
      </c>
      <c r="F852" s="259" t="s">
        <v>2232</v>
      </c>
      <c r="G852" s="260" t="s">
        <v>258</v>
      </c>
      <c r="H852" s="261">
        <v>5</v>
      </c>
      <c r="I852" s="262"/>
      <c r="J852" s="263">
        <f>ROUND(I852*H852,2)</f>
        <v>0</v>
      </c>
      <c r="K852" s="259" t="s">
        <v>162</v>
      </c>
      <c r="L852" s="264"/>
      <c r="M852" s="265" t="s">
        <v>19</v>
      </c>
      <c r="N852" s="266" t="s">
        <v>42</v>
      </c>
      <c r="O852" s="86"/>
      <c r="P852" s="215">
        <f>O852*H852</f>
        <v>0</v>
      </c>
      <c r="Q852" s="215">
        <v>0.0011999999999999999</v>
      </c>
      <c r="R852" s="215">
        <f>Q852*H852</f>
        <v>0.0059999999999999993</v>
      </c>
      <c r="S852" s="215">
        <v>0</v>
      </c>
      <c r="T852" s="216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17" t="s">
        <v>506</v>
      </c>
      <c r="AT852" s="217" t="s">
        <v>192</v>
      </c>
      <c r="AU852" s="217" t="s">
        <v>81</v>
      </c>
      <c r="AY852" s="19" t="s">
        <v>155</v>
      </c>
      <c r="BE852" s="218">
        <f>IF(N852="základní",J852,0)</f>
        <v>0</v>
      </c>
      <c r="BF852" s="218">
        <f>IF(N852="snížená",J852,0)</f>
        <v>0</v>
      </c>
      <c r="BG852" s="218">
        <f>IF(N852="zákl. přenesená",J852,0)</f>
        <v>0</v>
      </c>
      <c r="BH852" s="218">
        <f>IF(N852="sníž. přenesená",J852,0)</f>
        <v>0</v>
      </c>
      <c r="BI852" s="218">
        <f>IF(N852="nulová",J852,0)</f>
        <v>0</v>
      </c>
      <c r="BJ852" s="19" t="s">
        <v>79</v>
      </c>
      <c r="BK852" s="218">
        <f>ROUND(I852*H852,2)</f>
        <v>0</v>
      </c>
      <c r="BL852" s="19" t="s">
        <v>382</v>
      </c>
      <c r="BM852" s="217" t="s">
        <v>3746</v>
      </c>
    </row>
    <row r="853" s="2" customFormat="1" ht="24.15" customHeight="1">
      <c r="A853" s="40"/>
      <c r="B853" s="41"/>
      <c r="C853" s="206" t="s">
        <v>1301</v>
      </c>
      <c r="D853" s="206" t="s">
        <v>158</v>
      </c>
      <c r="E853" s="207" t="s">
        <v>2267</v>
      </c>
      <c r="F853" s="208" t="s">
        <v>2268</v>
      </c>
      <c r="G853" s="209" t="s">
        <v>183</v>
      </c>
      <c r="H853" s="210">
        <v>0.23599999999999999</v>
      </c>
      <c r="I853" s="211"/>
      <c r="J853" s="212">
        <f>ROUND(I853*H853,2)</f>
        <v>0</v>
      </c>
      <c r="K853" s="208" t="s">
        <v>162</v>
      </c>
      <c r="L853" s="46"/>
      <c r="M853" s="213" t="s">
        <v>19</v>
      </c>
      <c r="N853" s="214" t="s">
        <v>42</v>
      </c>
      <c r="O853" s="86"/>
      <c r="P853" s="215">
        <f>O853*H853</f>
        <v>0</v>
      </c>
      <c r="Q853" s="215">
        <v>0</v>
      </c>
      <c r="R853" s="215">
        <f>Q853*H853</f>
        <v>0</v>
      </c>
      <c r="S853" s="215">
        <v>0</v>
      </c>
      <c r="T853" s="216">
        <f>S853*H853</f>
        <v>0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17" t="s">
        <v>382</v>
      </c>
      <c r="AT853" s="217" t="s">
        <v>158</v>
      </c>
      <c r="AU853" s="217" t="s">
        <v>81</v>
      </c>
      <c r="AY853" s="19" t="s">
        <v>155</v>
      </c>
      <c r="BE853" s="218">
        <f>IF(N853="základní",J853,0)</f>
        <v>0</v>
      </c>
      <c r="BF853" s="218">
        <f>IF(N853="snížená",J853,0)</f>
        <v>0</v>
      </c>
      <c r="BG853" s="218">
        <f>IF(N853="zákl. přenesená",J853,0)</f>
        <v>0</v>
      </c>
      <c r="BH853" s="218">
        <f>IF(N853="sníž. přenesená",J853,0)</f>
        <v>0</v>
      </c>
      <c r="BI853" s="218">
        <f>IF(N853="nulová",J853,0)</f>
        <v>0</v>
      </c>
      <c r="BJ853" s="19" t="s">
        <v>79</v>
      </c>
      <c r="BK853" s="218">
        <f>ROUND(I853*H853,2)</f>
        <v>0</v>
      </c>
      <c r="BL853" s="19" t="s">
        <v>382</v>
      </c>
      <c r="BM853" s="217" t="s">
        <v>3747</v>
      </c>
    </row>
    <row r="854" s="2" customFormat="1">
      <c r="A854" s="40"/>
      <c r="B854" s="41"/>
      <c r="C854" s="42"/>
      <c r="D854" s="219" t="s">
        <v>165</v>
      </c>
      <c r="E854" s="42"/>
      <c r="F854" s="220" t="s">
        <v>2270</v>
      </c>
      <c r="G854" s="42"/>
      <c r="H854" s="42"/>
      <c r="I854" s="221"/>
      <c r="J854" s="42"/>
      <c r="K854" s="42"/>
      <c r="L854" s="46"/>
      <c r="M854" s="222"/>
      <c r="N854" s="223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165</v>
      </c>
      <c r="AU854" s="19" t="s">
        <v>81</v>
      </c>
    </row>
    <row r="855" s="12" customFormat="1" ht="22.8" customHeight="1">
      <c r="A855" s="12"/>
      <c r="B855" s="190"/>
      <c r="C855" s="191"/>
      <c r="D855" s="192" t="s">
        <v>70</v>
      </c>
      <c r="E855" s="204" t="s">
        <v>2478</v>
      </c>
      <c r="F855" s="204" t="s">
        <v>2479</v>
      </c>
      <c r="G855" s="191"/>
      <c r="H855" s="191"/>
      <c r="I855" s="194"/>
      <c r="J855" s="205">
        <f>BK855</f>
        <v>0</v>
      </c>
      <c r="K855" s="191"/>
      <c r="L855" s="196"/>
      <c r="M855" s="197"/>
      <c r="N855" s="198"/>
      <c r="O855" s="198"/>
      <c r="P855" s="199">
        <f>SUM(P856:P905)</f>
        <v>0</v>
      </c>
      <c r="Q855" s="198"/>
      <c r="R855" s="199">
        <f>SUM(R856:R905)</f>
        <v>0.084620611645999988</v>
      </c>
      <c r="S855" s="198"/>
      <c r="T855" s="200">
        <f>SUM(T856:T905)</f>
        <v>0</v>
      </c>
      <c r="U855" s="12"/>
      <c r="V855" s="12"/>
      <c r="W855" s="12"/>
      <c r="X855" s="12"/>
      <c r="Y855" s="12"/>
      <c r="Z855" s="12"/>
      <c r="AA855" s="12"/>
      <c r="AB855" s="12"/>
      <c r="AC855" s="12"/>
      <c r="AD855" s="12"/>
      <c r="AE855" s="12"/>
      <c r="AR855" s="201" t="s">
        <v>81</v>
      </c>
      <c r="AT855" s="202" t="s">
        <v>70</v>
      </c>
      <c r="AU855" s="202" t="s">
        <v>79</v>
      </c>
      <c r="AY855" s="201" t="s">
        <v>155</v>
      </c>
      <c r="BK855" s="203">
        <f>SUM(BK856:BK905)</f>
        <v>0</v>
      </c>
    </row>
    <row r="856" s="2" customFormat="1" ht="16.5" customHeight="1">
      <c r="A856" s="40"/>
      <c r="B856" s="41"/>
      <c r="C856" s="206" t="s">
        <v>1307</v>
      </c>
      <c r="D856" s="206" t="s">
        <v>158</v>
      </c>
      <c r="E856" s="207" t="s">
        <v>3748</v>
      </c>
      <c r="F856" s="208" t="s">
        <v>3749</v>
      </c>
      <c r="G856" s="209" t="s">
        <v>264</v>
      </c>
      <c r="H856" s="210">
        <v>178.00700000000001</v>
      </c>
      <c r="I856" s="211"/>
      <c r="J856" s="212">
        <f>ROUND(I856*H856,2)</f>
        <v>0</v>
      </c>
      <c r="K856" s="208" t="s">
        <v>162</v>
      </c>
      <c r="L856" s="46"/>
      <c r="M856" s="213" t="s">
        <v>19</v>
      </c>
      <c r="N856" s="214" t="s">
        <v>42</v>
      </c>
      <c r="O856" s="86"/>
      <c r="P856" s="215">
        <f>O856*H856</f>
        <v>0</v>
      </c>
      <c r="Q856" s="215">
        <v>0</v>
      </c>
      <c r="R856" s="215">
        <f>Q856*H856</f>
        <v>0</v>
      </c>
      <c r="S856" s="215">
        <v>0</v>
      </c>
      <c r="T856" s="216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17" t="s">
        <v>382</v>
      </c>
      <c r="AT856" s="217" t="s">
        <v>158</v>
      </c>
      <c r="AU856" s="217" t="s">
        <v>81</v>
      </c>
      <c r="AY856" s="19" t="s">
        <v>155</v>
      </c>
      <c r="BE856" s="218">
        <f>IF(N856="základní",J856,0)</f>
        <v>0</v>
      </c>
      <c r="BF856" s="218">
        <f>IF(N856="snížená",J856,0)</f>
        <v>0</v>
      </c>
      <c r="BG856" s="218">
        <f>IF(N856="zákl. přenesená",J856,0)</f>
        <v>0</v>
      </c>
      <c r="BH856" s="218">
        <f>IF(N856="sníž. přenesená",J856,0)</f>
        <v>0</v>
      </c>
      <c r="BI856" s="218">
        <f>IF(N856="nulová",J856,0)</f>
        <v>0</v>
      </c>
      <c r="BJ856" s="19" t="s">
        <v>79</v>
      </c>
      <c r="BK856" s="218">
        <f>ROUND(I856*H856,2)</f>
        <v>0</v>
      </c>
      <c r="BL856" s="19" t="s">
        <v>382</v>
      </c>
      <c r="BM856" s="217" t="s">
        <v>3750</v>
      </c>
    </row>
    <row r="857" s="2" customFormat="1">
      <c r="A857" s="40"/>
      <c r="B857" s="41"/>
      <c r="C857" s="42"/>
      <c r="D857" s="219" t="s">
        <v>165</v>
      </c>
      <c r="E857" s="42"/>
      <c r="F857" s="220" t="s">
        <v>3751</v>
      </c>
      <c r="G857" s="42"/>
      <c r="H857" s="42"/>
      <c r="I857" s="221"/>
      <c r="J857" s="42"/>
      <c r="K857" s="42"/>
      <c r="L857" s="46"/>
      <c r="M857" s="222"/>
      <c r="N857" s="223"/>
      <c r="O857" s="86"/>
      <c r="P857" s="86"/>
      <c r="Q857" s="86"/>
      <c r="R857" s="86"/>
      <c r="S857" s="86"/>
      <c r="T857" s="87"/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T857" s="19" t="s">
        <v>165</v>
      </c>
      <c r="AU857" s="19" t="s">
        <v>81</v>
      </c>
    </row>
    <row r="858" s="13" customFormat="1">
      <c r="A858" s="13"/>
      <c r="B858" s="224"/>
      <c r="C858" s="225"/>
      <c r="D858" s="226" t="s">
        <v>167</v>
      </c>
      <c r="E858" s="227" t="s">
        <v>19</v>
      </c>
      <c r="F858" s="228" t="s">
        <v>3752</v>
      </c>
      <c r="G858" s="225"/>
      <c r="H858" s="229">
        <v>77.034000000000006</v>
      </c>
      <c r="I858" s="230"/>
      <c r="J858" s="225"/>
      <c r="K858" s="225"/>
      <c r="L858" s="231"/>
      <c r="M858" s="232"/>
      <c r="N858" s="233"/>
      <c r="O858" s="233"/>
      <c r="P858" s="233"/>
      <c r="Q858" s="233"/>
      <c r="R858" s="233"/>
      <c r="S858" s="233"/>
      <c r="T858" s="234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35" t="s">
        <v>167</v>
      </c>
      <c r="AU858" s="235" t="s">
        <v>81</v>
      </c>
      <c r="AV858" s="13" t="s">
        <v>81</v>
      </c>
      <c r="AW858" s="13" t="s">
        <v>33</v>
      </c>
      <c r="AX858" s="13" t="s">
        <v>71</v>
      </c>
      <c r="AY858" s="235" t="s">
        <v>155</v>
      </c>
    </row>
    <row r="859" s="13" customFormat="1">
      <c r="A859" s="13"/>
      <c r="B859" s="224"/>
      <c r="C859" s="225"/>
      <c r="D859" s="226" t="s">
        <v>167</v>
      </c>
      <c r="E859" s="227" t="s">
        <v>19</v>
      </c>
      <c r="F859" s="228" t="s">
        <v>3753</v>
      </c>
      <c r="G859" s="225"/>
      <c r="H859" s="229">
        <v>75.578999999999994</v>
      </c>
      <c r="I859" s="230"/>
      <c r="J859" s="225"/>
      <c r="K859" s="225"/>
      <c r="L859" s="231"/>
      <c r="M859" s="232"/>
      <c r="N859" s="233"/>
      <c r="O859" s="233"/>
      <c r="P859" s="233"/>
      <c r="Q859" s="233"/>
      <c r="R859" s="233"/>
      <c r="S859" s="233"/>
      <c r="T859" s="234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35" t="s">
        <v>167</v>
      </c>
      <c r="AU859" s="235" t="s">
        <v>81</v>
      </c>
      <c r="AV859" s="13" t="s">
        <v>81</v>
      </c>
      <c r="AW859" s="13" t="s">
        <v>33</v>
      </c>
      <c r="AX859" s="13" t="s">
        <v>71</v>
      </c>
      <c r="AY859" s="235" t="s">
        <v>155</v>
      </c>
    </row>
    <row r="860" s="13" customFormat="1">
      <c r="A860" s="13"/>
      <c r="B860" s="224"/>
      <c r="C860" s="225"/>
      <c r="D860" s="226" t="s">
        <v>167</v>
      </c>
      <c r="E860" s="227" t="s">
        <v>19</v>
      </c>
      <c r="F860" s="228" t="s">
        <v>3754</v>
      </c>
      <c r="G860" s="225"/>
      <c r="H860" s="229">
        <v>23.904</v>
      </c>
      <c r="I860" s="230"/>
      <c r="J860" s="225"/>
      <c r="K860" s="225"/>
      <c r="L860" s="231"/>
      <c r="M860" s="232"/>
      <c r="N860" s="233"/>
      <c r="O860" s="233"/>
      <c r="P860" s="233"/>
      <c r="Q860" s="233"/>
      <c r="R860" s="233"/>
      <c r="S860" s="233"/>
      <c r="T860" s="234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35" t="s">
        <v>167</v>
      </c>
      <c r="AU860" s="235" t="s">
        <v>81</v>
      </c>
      <c r="AV860" s="13" t="s">
        <v>81</v>
      </c>
      <c r="AW860" s="13" t="s">
        <v>33</v>
      </c>
      <c r="AX860" s="13" t="s">
        <v>71</v>
      </c>
      <c r="AY860" s="235" t="s">
        <v>155</v>
      </c>
    </row>
    <row r="861" s="16" customFormat="1">
      <c r="A861" s="16"/>
      <c r="B861" s="270"/>
      <c r="C861" s="271"/>
      <c r="D861" s="226" t="s">
        <v>167</v>
      </c>
      <c r="E861" s="272" t="s">
        <v>19</v>
      </c>
      <c r="F861" s="273" t="s">
        <v>3755</v>
      </c>
      <c r="G861" s="271"/>
      <c r="H861" s="274">
        <v>176.517</v>
      </c>
      <c r="I861" s="275"/>
      <c r="J861" s="271"/>
      <c r="K861" s="271"/>
      <c r="L861" s="276"/>
      <c r="M861" s="277"/>
      <c r="N861" s="278"/>
      <c r="O861" s="278"/>
      <c r="P861" s="278"/>
      <c r="Q861" s="278"/>
      <c r="R861" s="278"/>
      <c r="S861" s="278"/>
      <c r="T861" s="279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T861" s="280" t="s">
        <v>167</v>
      </c>
      <c r="AU861" s="280" t="s">
        <v>81</v>
      </c>
      <c r="AV861" s="16" t="s">
        <v>180</v>
      </c>
      <c r="AW861" s="16" t="s">
        <v>33</v>
      </c>
      <c r="AX861" s="16" t="s">
        <v>71</v>
      </c>
      <c r="AY861" s="280" t="s">
        <v>155</v>
      </c>
    </row>
    <row r="862" s="13" customFormat="1">
      <c r="A862" s="13"/>
      <c r="B862" s="224"/>
      <c r="C862" s="225"/>
      <c r="D862" s="226" t="s">
        <v>167</v>
      </c>
      <c r="E862" s="227" t="s">
        <v>19</v>
      </c>
      <c r="F862" s="228" t="s">
        <v>3756</v>
      </c>
      <c r="G862" s="225"/>
      <c r="H862" s="229">
        <v>1.25</v>
      </c>
      <c r="I862" s="230"/>
      <c r="J862" s="225"/>
      <c r="K862" s="225"/>
      <c r="L862" s="231"/>
      <c r="M862" s="232"/>
      <c r="N862" s="233"/>
      <c r="O862" s="233"/>
      <c r="P862" s="233"/>
      <c r="Q862" s="233"/>
      <c r="R862" s="233"/>
      <c r="S862" s="233"/>
      <c r="T862" s="234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35" t="s">
        <v>167</v>
      </c>
      <c r="AU862" s="235" t="s">
        <v>81</v>
      </c>
      <c r="AV862" s="13" t="s">
        <v>81</v>
      </c>
      <c r="AW862" s="13" t="s">
        <v>33</v>
      </c>
      <c r="AX862" s="13" t="s">
        <v>71</v>
      </c>
      <c r="AY862" s="235" t="s">
        <v>155</v>
      </c>
    </row>
    <row r="863" s="13" customFormat="1">
      <c r="A863" s="13"/>
      <c r="B863" s="224"/>
      <c r="C863" s="225"/>
      <c r="D863" s="226" t="s">
        <v>167</v>
      </c>
      <c r="E863" s="227" t="s">
        <v>19</v>
      </c>
      <c r="F863" s="228" t="s">
        <v>3757</v>
      </c>
      <c r="G863" s="225"/>
      <c r="H863" s="229">
        <v>0.23999999999999999</v>
      </c>
      <c r="I863" s="230"/>
      <c r="J863" s="225"/>
      <c r="K863" s="225"/>
      <c r="L863" s="231"/>
      <c r="M863" s="232"/>
      <c r="N863" s="233"/>
      <c r="O863" s="233"/>
      <c r="P863" s="233"/>
      <c r="Q863" s="233"/>
      <c r="R863" s="233"/>
      <c r="S863" s="233"/>
      <c r="T863" s="234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35" t="s">
        <v>167</v>
      </c>
      <c r="AU863" s="235" t="s">
        <v>81</v>
      </c>
      <c r="AV863" s="13" t="s">
        <v>81</v>
      </c>
      <c r="AW863" s="13" t="s">
        <v>33</v>
      </c>
      <c r="AX863" s="13" t="s">
        <v>71</v>
      </c>
      <c r="AY863" s="235" t="s">
        <v>155</v>
      </c>
    </row>
    <row r="864" s="16" customFormat="1">
      <c r="A864" s="16"/>
      <c r="B864" s="270"/>
      <c r="C864" s="271"/>
      <c r="D864" s="226" t="s">
        <v>167</v>
      </c>
      <c r="E864" s="272" t="s">
        <v>19</v>
      </c>
      <c r="F864" s="273" t="s">
        <v>3758</v>
      </c>
      <c r="G864" s="271"/>
      <c r="H864" s="274">
        <v>1.49</v>
      </c>
      <c r="I864" s="275"/>
      <c r="J864" s="271"/>
      <c r="K864" s="271"/>
      <c r="L864" s="276"/>
      <c r="M864" s="277"/>
      <c r="N864" s="278"/>
      <c r="O864" s="278"/>
      <c r="P864" s="278"/>
      <c r="Q864" s="278"/>
      <c r="R864" s="278"/>
      <c r="S864" s="278"/>
      <c r="T864" s="279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T864" s="280" t="s">
        <v>167</v>
      </c>
      <c r="AU864" s="280" t="s">
        <v>81</v>
      </c>
      <c r="AV864" s="16" t="s">
        <v>180</v>
      </c>
      <c r="AW864" s="16" t="s">
        <v>33</v>
      </c>
      <c r="AX864" s="16" t="s">
        <v>71</v>
      </c>
      <c r="AY864" s="280" t="s">
        <v>155</v>
      </c>
    </row>
    <row r="865" s="14" customFormat="1">
      <c r="A865" s="14"/>
      <c r="B865" s="236"/>
      <c r="C865" s="237"/>
      <c r="D865" s="226" t="s">
        <v>167</v>
      </c>
      <c r="E865" s="238" t="s">
        <v>19</v>
      </c>
      <c r="F865" s="239" t="s">
        <v>177</v>
      </c>
      <c r="G865" s="237"/>
      <c r="H865" s="240">
        <v>178.00700000000001</v>
      </c>
      <c r="I865" s="241"/>
      <c r="J865" s="237"/>
      <c r="K865" s="237"/>
      <c r="L865" s="242"/>
      <c r="M865" s="243"/>
      <c r="N865" s="244"/>
      <c r="O865" s="244"/>
      <c r="P865" s="244"/>
      <c r="Q865" s="244"/>
      <c r="R865" s="244"/>
      <c r="S865" s="244"/>
      <c r="T865" s="245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46" t="s">
        <v>167</v>
      </c>
      <c r="AU865" s="246" t="s">
        <v>81</v>
      </c>
      <c r="AV865" s="14" t="s">
        <v>163</v>
      </c>
      <c r="AW865" s="14" t="s">
        <v>33</v>
      </c>
      <c r="AX865" s="14" t="s">
        <v>79</v>
      </c>
      <c r="AY865" s="246" t="s">
        <v>155</v>
      </c>
    </row>
    <row r="866" s="2" customFormat="1" ht="16.5" customHeight="1">
      <c r="A866" s="40"/>
      <c r="B866" s="41"/>
      <c r="C866" s="206" t="s">
        <v>1315</v>
      </c>
      <c r="D866" s="206" t="s">
        <v>158</v>
      </c>
      <c r="E866" s="207" t="s">
        <v>3759</v>
      </c>
      <c r="F866" s="208" t="s">
        <v>3760</v>
      </c>
      <c r="G866" s="209" t="s">
        <v>264</v>
      </c>
      <c r="H866" s="210">
        <v>178.00700000000001</v>
      </c>
      <c r="I866" s="211"/>
      <c r="J866" s="212">
        <f>ROUND(I866*H866,2)</f>
        <v>0</v>
      </c>
      <c r="K866" s="208" t="s">
        <v>162</v>
      </c>
      <c r="L866" s="46"/>
      <c r="M866" s="213" t="s">
        <v>19</v>
      </c>
      <c r="N866" s="214" t="s">
        <v>42</v>
      </c>
      <c r="O866" s="86"/>
      <c r="P866" s="215">
        <f>O866*H866</f>
        <v>0</v>
      </c>
      <c r="Q866" s="215">
        <v>6.0528000000000001E-05</v>
      </c>
      <c r="R866" s="215">
        <f>Q866*H866</f>
        <v>0.010774407696</v>
      </c>
      <c r="S866" s="215">
        <v>0</v>
      </c>
      <c r="T866" s="216">
        <f>S866*H866</f>
        <v>0</v>
      </c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R866" s="217" t="s">
        <v>382</v>
      </c>
      <c r="AT866" s="217" t="s">
        <v>158</v>
      </c>
      <c r="AU866" s="217" t="s">
        <v>81</v>
      </c>
      <c r="AY866" s="19" t="s">
        <v>155</v>
      </c>
      <c r="BE866" s="218">
        <f>IF(N866="základní",J866,0)</f>
        <v>0</v>
      </c>
      <c r="BF866" s="218">
        <f>IF(N866="snížená",J866,0)</f>
        <v>0</v>
      </c>
      <c r="BG866" s="218">
        <f>IF(N866="zákl. přenesená",J866,0)</f>
        <v>0</v>
      </c>
      <c r="BH866" s="218">
        <f>IF(N866="sníž. přenesená",J866,0)</f>
        <v>0</v>
      </c>
      <c r="BI866" s="218">
        <f>IF(N866="nulová",J866,0)</f>
        <v>0</v>
      </c>
      <c r="BJ866" s="19" t="s">
        <v>79</v>
      </c>
      <c r="BK866" s="218">
        <f>ROUND(I866*H866,2)</f>
        <v>0</v>
      </c>
      <c r="BL866" s="19" t="s">
        <v>382</v>
      </c>
      <c r="BM866" s="217" t="s">
        <v>3761</v>
      </c>
    </row>
    <row r="867" s="2" customFormat="1">
      <c r="A867" s="40"/>
      <c r="B867" s="41"/>
      <c r="C867" s="42"/>
      <c r="D867" s="219" t="s">
        <v>165</v>
      </c>
      <c r="E867" s="42"/>
      <c r="F867" s="220" t="s">
        <v>3762</v>
      </c>
      <c r="G867" s="42"/>
      <c r="H867" s="42"/>
      <c r="I867" s="221"/>
      <c r="J867" s="42"/>
      <c r="K867" s="42"/>
      <c r="L867" s="46"/>
      <c r="M867" s="222"/>
      <c r="N867" s="223"/>
      <c r="O867" s="86"/>
      <c r="P867" s="86"/>
      <c r="Q867" s="86"/>
      <c r="R867" s="86"/>
      <c r="S867" s="86"/>
      <c r="T867" s="87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165</v>
      </c>
      <c r="AU867" s="19" t="s">
        <v>81</v>
      </c>
    </row>
    <row r="868" s="13" customFormat="1">
      <c r="A868" s="13"/>
      <c r="B868" s="224"/>
      <c r="C868" s="225"/>
      <c r="D868" s="226" t="s">
        <v>167</v>
      </c>
      <c r="E868" s="227" t="s">
        <v>19</v>
      </c>
      <c r="F868" s="228" t="s">
        <v>3752</v>
      </c>
      <c r="G868" s="225"/>
      <c r="H868" s="229">
        <v>77.034000000000006</v>
      </c>
      <c r="I868" s="230"/>
      <c r="J868" s="225"/>
      <c r="K868" s="225"/>
      <c r="L868" s="231"/>
      <c r="M868" s="232"/>
      <c r="N868" s="233"/>
      <c r="O868" s="233"/>
      <c r="P868" s="233"/>
      <c r="Q868" s="233"/>
      <c r="R868" s="233"/>
      <c r="S868" s="233"/>
      <c r="T868" s="234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35" t="s">
        <v>167</v>
      </c>
      <c r="AU868" s="235" t="s">
        <v>81</v>
      </c>
      <c r="AV868" s="13" t="s">
        <v>81</v>
      </c>
      <c r="AW868" s="13" t="s">
        <v>33</v>
      </c>
      <c r="AX868" s="13" t="s">
        <v>71</v>
      </c>
      <c r="AY868" s="235" t="s">
        <v>155</v>
      </c>
    </row>
    <row r="869" s="13" customFormat="1">
      <c r="A869" s="13"/>
      <c r="B869" s="224"/>
      <c r="C869" s="225"/>
      <c r="D869" s="226" t="s">
        <v>167</v>
      </c>
      <c r="E869" s="227" t="s">
        <v>19</v>
      </c>
      <c r="F869" s="228" t="s">
        <v>3753</v>
      </c>
      <c r="G869" s="225"/>
      <c r="H869" s="229">
        <v>75.578999999999994</v>
      </c>
      <c r="I869" s="230"/>
      <c r="J869" s="225"/>
      <c r="K869" s="225"/>
      <c r="L869" s="231"/>
      <c r="M869" s="232"/>
      <c r="N869" s="233"/>
      <c r="O869" s="233"/>
      <c r="P869" s="233"/>
      <c r="Q869" s="233"/>
      <c r="R869" s="233"/>
      <c r="S869" s="233"/>
      <c r="T869" s="234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35" t="s">
        <v>167</v>
      </c>
      <c r="AU869" s="235" t="s">
        <v>81</v>
      </c>
      <c r="AV869" s="13" t="s">
        <v>81</v>
      </c>
      <c r="AW869" s="13" t="s">
        <v>33</v>
      </c>
      <c r="AX869" s="13" t="s">
        <v>71</v>
      </c>
      <c r="AY869" s="235" t="s">
        <v>155</v>
      </c>
    </row>
    <row r="870" s="13" customFormat="1">
      <c r="A870" s="13"/>
      <c r="B870" s="224"/>
      <c r="C870" s="225"/>
      <c r="D870" s="226" t="s">
        <v>167</v>
      </c>
      <c r="E870" s="227" t="s">
        <v>19</v>
      </c>
      <c r="F870" s="228" t="s">
        <v>3754</v>
      </c>
      <c r="G870" s="225"/>
      <c r="H870" s="229">
        <v>23.904</v>
      </c>
      <c r="I870" s="230"/>
      <c r="J870" s="225"/>
      <c r="K870" s="225"/>
      <c r="L870" s="231"/>
      <c r="M870" s="232"/>
      <c r="N870" s="233"/>
      <c r="O870" s="233"/>
      <c r="P870" s="233"/>
      <c r="Q870" s="233"/>
      <c r="R870" s="233"/>
      <c r="S870" s="233"/>
      <c r="T870" s="234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35" t="s">
        <v>167</v>
      </c>
      <c r="AU870" s="235" t="s">
        <v>81</v>
      </c>
      <c r="AV870" s="13" t="s">
        <v>81</v>
      </c>
      <c r="AW870" s="13" t="s">
        <v>33</v>
      </c>
      <c r="AX870" s="13" t="s">
        <v>71</v>
      </c>
      <c r="AY870" s="235" t="s">
        <v>155</v>
      </c>
    </row>
    <row r="871" s="16" customFormat="1">
      <c r="A871" s="16"/>
      <c r="B871" s="270"/>
      <c r="C871" s="271"/>
      <c r="D871" s="226" t="s">
        <v>167</v>
      </c>
      <c r="E871" s="272" t="s">
        <v>19</v>
      </c>
      <c r="F871" s="273" t="s">
        <v>3755</v>
      </c>
      <c r="G871" s="271"/>
      <c r="H871" s="274">
        <v>176.517</v>
      </c>
      <c r="I871" s="275"/>
      <c r="J871" s="271"/>
      <c r="K871" s="271"/>
      <c r="L871" s="276"/>
      <c r="M871" s="277"/>
      <c r="N871" s="278"/>
      <c r="O871" s="278"/>
      <c r="P871" s="278"/>
      <c r="Q871" s="278"/>
      <c r="R871" s="278"/>
      <c r="S871" s="278"/>
      <c r="T871" s="279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T871" s="280" t="s">
        <v>167</v>
      </c>
      <c r="AU871" s="280" t="s">
        <v>81</v>
      </c>
      <c r="AV871" s="16" t="s">
        <v>180</v>
      </c>
      <c r="AW871" s="16" t="s">
        <v>33</v>
      </c>
      <c r="AX871" s="16" t="s">
        <v>71</v>
      </c>
      <c r="AY871" s="280" t="s">
        <v>155</v>
      </c>
    </row>
    <row r="872" s="13" customFormat="1">
      <c r="A872" s="13"/>
      <c r="B872" s="224"/>
      <c r="C872" s="225"/>
      <c r="D872" s="226" t="s">
        <v>167</v>
      </c>
      <c r="E872" s="227" t="s">
        <v>19</v>
      </c>
      <c r="F872" s="228" t="s">
        <v>3756</v>
      </c>
      <c r="G872" s="225"/>
      <c r="H872" s="229">
        <v>1.25</v>
      </c>
      <c r="I872" s="230"/>
      <c r="J872" s="225"/>
      <c r="K872" s="225"/>
      <c r="L872" s="231"/>
      <c r="M872" s="232"/>
      <c r="N872" s="233"/>
      <c r="O872" s="233"/>
      <c r="P872" s="233"/>
      <c r="Q872" s="233"/>
      <c r="R872" s="233"/>
      <c r="S872" s="233"/>
      <c r="T872" s="234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35" t="s">
        <v>167</v>
      </c>
      <c r="AU872" s="235" t="s">
        <v>81</v>
      </c>
      <c r="AV872" s="13" t="s">
        <v>81</v>
      </c>
      <c r="AW872" s="13" t="s">
        <v>33</v>
      </c>
      <c r="AX872" s="13" t="s">
        <v>71</v>
      </c>
      <c r="AY872" s="235" t="s">
        <v>155</v>
      </c>
    </row>
    <row r="873" s="13" customFormat="1">
      <c r="A873" s="13"/>
      <c r="B873" s="224"/>
      <c r="C873" s="225"/>
      <c r="D873" s="226" t="s">
        <v>167</v>
      </c>
      <c r="E873" s="227" t="s">
        <v>19</v>
      </c>
      <c r="F873" s="228" t="s">
        <v>3757</v>
      </c>
      <c r="G873" s="225"/>
      <c r="H873" s="229">
        <v>0.23999999999999999</v>
      </c>
      <c r="I873" s="230"/>
      <c r="J873" s="225"/>
      <c r="K873" s="225"/>
      <c r="L873" s="231"/>
      <c r="M873" s="232"/>
      <c r="N873" s="233"/>
      <c r="O873" s="233"/>
      <c r="P873" s="233"/>
      <c r="Q873" s="233"/>
      <c r="R873" s="233"/>
      <c r="S873" s="233"/>
      <c r="T873" s="234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35" t="s">
        <v>167</v>
      </c>
      <c r="AU873" s="235" t="s">
        <v>81</v>
      </c>
      <c r="AV873" s="13" t="s">
        <v>81</v>
      </c>
      <c r="AW873" s="13" t="s">
        <v>33</v>
      </c>
      <c r="AX873" s="13" t="s">
        <v>71</v>
      </c>
      <c r="AY873" s="235" t="s">
        <v>155</v>
      </c>
    </row>
    <row r="874" s="16" customFormat="1">
      <c r="A874" s="16"/>
      <c r="B874" s="270"/>
      <c r="C874" s="271"/>
      <c r="D874" s="226" t="s">
        <v>167</v>
      </c>
      <c r="E874" s="272" t="s">
        <v>19</v>
      </c>
      <c r="F874" s="273" t="s">
        <v>3758</v>
      </c>
      <c r="G874" s="271"/>
      <c r="H874" s="274">
        <v>1.49</v>
      </c>
      <c r="I874" s="275"/>
      <c r="J874" s="271"/>
      <c r="K874" s="271"/>
      <c r="L874" s="276"/>
      <c r="M874" s="277"/>
      <c r="N874" s="278"/>
      <c r="O874" s="278"/>
      <c r="P874" s="278"/>
      <c r="Q874" s="278"/>
      <c r="R874" s="278"/>
      <c r="S874" s="278"/>
      <c r="T874" s="279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/>
      <c r="AT874" s="280" t="s">
        <v>167</v>
      </c>
      <c r="AU874" s="280" t="s">
        <v>81</v>
      </c>
      <c r="AV874" s="16" t="s">
        <v>180</v>
      </c>
      <c r="AW874" s="16" t="s">
        <v>33</v>
      </c>
      <c r="AX874" s="16" t="s">
        <v>71</v>
      </c>
      <c r="AY874" s="280" t="s">
        <v>155</v>
      </c>
    </row>
    <row r="875" s="14" customFormat="1">
      <c r="A875" s="14"/>
      <c r="B875" s="236"/>
      <c r="C875" s="237"/>
      <c r="D875" s="226" t="s">
        <v>167</v>
      </c>
      <c r="E875" s="238" t="s">
        <v>19</v>
      </c>
      <c r="F875" s="239" t="s">
        <v>177</v>
      </c>
      <c r="G875" s="237"/>
      <c r="H875" s="240">
        <v>178.00700000000001</v>
      </c>
      <c r="I875" s="241"/>
      <c r="J875" s="237"/>
      <c r="K875" s="237"/>
      <c r="L875" s="242"/>
      <c r="M875" s="243"/>
      <c r="N875" s="244"/>
      <c r="O875" s="244"/>
      <c r="P875" s="244"/>
      <c r="Q875" s="244"/>
      <c r="R875" s="244"/>
      <c r="S875" s="244"/>
      <c r="T875" s="245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46" t="s">
        <v>167</v>
      </c>
      <c r="AU875" s="246" t="s">
        <v>81</v>
      </c>
      <c r="AV875" s="14" t="s">
        <v>163</v>
      </c>
      <c r="AW875" s="14" t="s">
        <v>33</v>
      </c>
      <c r="AX875" s="14" t="s">
        <v>79</v>
      </c>
      <c r="AY875" s="246" t="s">
        <v>155</v>
      </c>
    </row>
    <row r="876" s="2" customFormat="1" ht="16.5" customHeight="1">
      <c r="A876" s="40"/>
      <c r="B876" s="41"/>
      <c r="C876" s="206" t="s">
        <v>1320</v>
      </c>
      <c r="D876" s="206" t="s">
        <v>158</v>
      </c>
      <c r="E876" s="207" t="s">
        <v>3763</v>
      </c>
      <c r="F876" s="208" t="s">
        <v>3764</v>
      </c>
      <c r="G876" s="209" t="s">
        <v>264</v>
      </c>
      <c r="H876" s="210">
        <v>178.00700000000001</v>
      </c>
      <c r="I876" s="211"/>
      <c r="J876" s="212">
        <f>ROUND(I876*H876,2)</f>
        <v>0</v>
      </c>
      <c r="K876" s="208" t="s">
        <v>162</v>
      </c>
      <c r="L876" s="46"/>
      <c r="M876" s="213" t="s">
        <v>19</v>
      </c>
      <c r="N876" s="214" t="s">
        <v>42</v>
      </c>
      <c r="O876" s="86"/>
      <c r="P876" s="215">
        <f>O876*H876</f>
        <v>0</v>
      </c>
      <c r="Q876" s="215">
        <v>0.00016875000000000001</v>
      </c>
      <c r="R876" s="215">
        <f>Q876*H876</f>
        <v>0.030038681250000001</v>
      </c>
      <c r="S876" s="215">
        <v>0</v>
      </c>
      <c r="T876" s="216">
        <f>S876*H876</f>
        <v>0</v>
      </c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R876" s="217" t="s">
        <v>382</v>
      </c>
      <c r="AT876" s="217" t="s">
        <v>158</v>
      </c>
      <c r="AU876" s="217" t="s">
        <v>81</v>
      </c>
      <c r="AY876" s="19" t="s">
        <v>155</v>
      </c>
      <c r="BE876" s="218">
        <f>IF(N876="základní",J876,0)</f>
        <v>0</v>
      </c>
      <c r="BF876" s="218">
        <f>IF(N876="snížená",J876,0)</f>
        <v>0</v>
      </c>
      <c r="BG876" s="218">
        <f>IF(N876="zákl. přenesená",J876,0)</f>
        <v>0</v>
      </c>
      <c r="BH876" s="218">
        <f>IF(N876="sníž. přenesená",J876,0)</f>
        <v>0</v>
      </c>
      <c r="BI876" s="218">
        <f>IF(N876="nulová",J876,0)</f>
        <v>0</v>
      </c>
      <c r="BJ876" s="19" t="s">
        <v>79</v>
      </c>
      <c r="BK876" s="218">
        <f>ROUND(I876*H876,2)</f>
        <v>0</v>
      </c>
      <c r="BL876" s="19" t="s">
        <v>382</v>
      </c>
      <c r="BM876" s="217" t="s">
        <v>3765</v>
      </c>
    </row>
    <row r="877" s="2" customFormat="1">
      <c r="A877" s="40"/>
      <c r="B877" s="41"/>
      <c r="C877" s="42"/>
      <c r="D877" s="219" t="s">
        <v>165</v>
      </c>
      <c r="E877" s="42"/>
      <c r="F877" s="220" t="s">
        <v>3766</v>
      </c>
      <c r="G877" s="42"/>
      <c r="H877" s="42"/>
      <c r="I877" s="221"/>
      <c r="J877" s="42"/>
      <c r="K877" s="42"/>
      <c r="L877" s="46"/>
      <c r="M877" s="222"/>
      <c r="N877" s="223"/>
      <c r="O877" s="86"/>
      <c r="P877" s="86"/>
      <c r="Q877" s="86"/>
      <c r="R877" s="86"/>
      <c r="S877" s="86"/>
      <c r="T877" s="87"/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T877" s="19" t="s">
        <v>165</v>
      </c>
      <c r="AU877" s="19" t="s">
        <v>81</v>
      </c>
    </row>
    <row r="878" s="13" customFormat="1">
      <c r="A878" s="13"/>
      <c r="B878" s="224"/>
      <c r="C878" s="225"/>
      <c r="D878" s="226" t="s">
        <v>167</v>
      </c>
      <c r="E878" s="227" t="s">
        <v>19</v>
      </c>
      <c r="F878" s="228" t="s">
        <v>3752</v>
      </c>
      <c r="G878" s="225"/>
      <c r="H878" s="229">
        <v>77.034000000000006</v>
      </c>
      <c r="I878" s="230"/>
      <c r="J878" s="225"/>
      <c r="K878" s="225"/>
      <c r="L878" s="231"/>
      <c r="M878" s="232"/>
      <c r="N878" s="233"/>
      <c r="O878" s="233"/>
      <c r="P878" s="233"/>
      <c r="Q878" s="233"/>
      <c r="R878" s="233"/>
      <c r="S878" s="233"/>
      <c r="T878" s="234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35" t="s">
        <v>167</v>
      </c>
      <c r="AU878" s="235" t="s">
        <v>81</v>
      </c>
      <c r="AV878" s="13" t="s">
        <v>81</v>
      </c>
      <c r="AW878" s="13" t="s">
        <v>33</v>
      </c>
      <c r="AX878" s="13" t="s">
        <v>71</v>
      </c>
      <c r="AY878" s="235" t="s">
        <v>155</v>
      </c>
    </row>
    <row r="879" s="13" customFormat="1">
      <c r="A879" s="13"/>
      <c r="B879" s="224"/>
      <c r="C879" s="225"/>
      <c r="D879" s="226" t="s">
        <v>167</v>
      </c>
      <c r="E879" s="227" t="s">
        <v>19</v>
      </c>
      <c r="F879" s="228" t="s">
        <v>3753</v>
      </c>
      <c r="G879" s="225"/>
      <c r="H879" s="229">
        <v>75.578999999999994</v>
      </c>
      <c r="I879" s="230"/>
      <c r="J879" s="225"/>
      <c r="K879" s="225"/>
      <c r="L879" s="231"/>
      <c r="M879" s="232"/>
      <c r="N879" s="233"/>
      <c r="O879" s="233"/>
      <c r="P879" s="233"/>
      <c r="Q879" s="233"/>
      <c r="R879" s="233"/>
      <c r="S879" s="233"/>
      <c r="T879" s="234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35" t="s">
        <v>167</v>
      </c>
      <c r="AU879" s="235" t="s">
        <v>81</v>
      </c>
      <c r="AV879" s="13" t="s">
        <v>81</v>
      </c>
      <c r="AW879" s="13" t="s">
        <v>33</v>
      </c>
      <c r="AX879" s="13" t="s">
        <v>71</v>
      </c>
      <c r="AY879" s="235" t="s">
        <v>155</v>
      </c>
    </row>
    <row r="880" s="13" customFormat="1">
      <c r="A880" s="13"/>
      <c r="B880" s="224"/>
      <c r="C880" s="225"/>
      <c r="D880" s="226" t="s">
        <v>167</v>
      </c>
      <c r="E880" s="227" t="s">
        <v>19</v>
      </c>
      <c r="F880" s="228" t="s">
        <v>3754</v>
      </c>
      <c r="G880" s="225"/>
      <c r="H880" s="229">
        <v>23.904</v>
      </c>
      <c r="I880" s="230"/>
      <c r="J880" s="225"/>
      <c r="K880" s="225"/>
      <c r="L880" s="231"/>
      <c r="M880" s="232"/>
      <c r="N880" s="233"/>
      <c r="O880" s="233"/>
      <c r="P880" s="233"/>
      <c r="Q880" s="233"/>
      <c r="R880" s="233"/>
      <c r="S880" s="233"/>
      <c r="T880" s="234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35" t="s">
        <v>167</v>
      </c>
      <c r="AU880" s="235" t="s">
        <v>81</v>
      </c>
      <c r="AV880" s="13" t="s">
        <v>81</v>
      </c>
      <c r="AW880" s="13" t="s">
        <v>33</v>
      </c>
      <c r="AX880" s="13" t="s">
        <v>71</v>
      </c>
      <c r="AY880" s="235" t="s">
        <v>155</v>
      </c>
    </row>
    <row r="881" s="16" customFormat="1">
      <c r="A881" s="16"/>
      <c r="B881" s="270"/>
      <c r="C881" s="271"/>
      <c r="D881" s="226" t="s">
        <v>167</v>
      </c>
      <c r="E881" s="272" t="s">
        <v>19</v>
      </c>
      <c r="F881" s="273" t="s">
        <v>3755</v>
      </c>
      <c r="G881" s="271"/>
      <c r="H881" s="274">
        <v>176.517</v>
      </c>
      <c r="I881" s="275"/>
      <c r="J881" s="271"/>
      <c r="K881" s="271"/>
      <c r="L881" s="276"/>
      <c r="M881" s="277"/>
      <c r="N881" s="278"/>
      <c r="O881" s="278"/>
      <c r="P881" s="278"/>
      <c r="Q881" s="278"/>
      <c r="R881" s="278"/>
      <c r="S881" s="278"/>
      <c r="T881" s="279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T881" s="280" t="s">
        <v>167</v>
      </c>
      <c r="AU881" s="280" t="s">
        <v>81</v>
      </c>
      <c r="AV881" s="16" t="s">
        <v>180</v>
      </c>
      <c r="AW881" s="16" t="s">
        <v>33</v>
      </c>
      <c r="AX881" s="16" t="s">
        <v>71</v>
      </c>
      <c r="AY881" s="280" t="s">
        <v>155</v>
      </c>
    </row>
    <row r="882" s="13" customFormat="1">
      <c r="A882" s="13"/>
      <c r="B882" s="224"/>
      <c r="C882" s="225"/>
      <c r="D882" s="226" t="s">
        <v>167</v>
      </c>
      <c r="E882" s="227" t="s">
        <v>19</v>
      </c>
      <c r="F882" s="228" t="s">
        <v>3756</v>
      </c>
      <c r="G882" s="225"/>
      <c r="H882" s="229">
        <v>1.25</v>
      </c>
      <c r="I882" s="230"/>
      <c r="J882" s="225"/>
      <c r="K882" s="225"/>
      <c r="L882" s="231"/>
      <c r="M882" s="232"/>
      <c r="N882" s="233"/>
      <c r="O882" s="233"/>
      <c r="P882" s="233"/>
      <c r="Q882" s="233"/>
      <c r="R882" s="233"/>
      <c r="S882" s="233"/>
      <c r="T882" s="234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35" t="s">
        <v>167</v>
      </c>
      <c r="AU882" s="235" t="s">
        <v>81</v>
      </c>
      <c r="AV882" s="13" t="s">
        <v>81</v>
      </c>
      <c r="AW882" s="13" t="s">
        <v>33</v>
      </c>
      <c r="AX882" s="13" t="s">
        <v>71</v>
      </c>
      <c r="AY882" s="235" t="s">
        <v>155</v>
      </c>
    </row>
    <row r="883" s="13" customFormat="1">
      <c r="A883" s="13"/>
      <c r="B883" s="224"/>
      <c r="C883" s="225"/>
      <c r="D883" s="226" t="s">
        <v>167</v>
      </c>
      <c r="E883" s="227" t="s">
        <v>19</v>
      </c>
      <c r="F883" s="228" t="s">
        <v>3757</v>
      </c>
      <c r="G883" s="225"/>
      <c r="H883" s="229">
        <v>0.23999999999999999</v>
      </c>
      <c r="I883" s="230"/>
      <c r="J883" s="225"/>
      <c r="K883" s="225"/>
      <c r="L883" s="231"/>
      <c r="M883" s="232"/>
      <c r="N883" s="233"/>
      <c r="O883" s="233"/>
      <c r="P883" s="233"/>
      <c r="Q883" s="233"/>
      <c r="R883" s="233"/>
      <c r="S883" s="233"/>
      <c r="T883" s="234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35" t="s">
        <v>167</v>
      </c>
      <c r="AU883" s="235" t="s">
        <v>81</v>
      </c>
      <c r="AV883" s="13" t="s">
        <v>81</v>
      </c>
      <c r="AW883" s="13" t="s">
        <v>33</v>
      </c>
      <c r="AX883" s="13" t="s">
        <v>71</v>
      </c>
      <c r="AY883" s="235" t="s">
        <v>155</v>
      </c>
    </row>
    <row r="884" s="16" customFormat="1">
      <c r="A884" s="16"/>
      <c r="B884" s="270"/>
      <c r="C884" s="271"/>
      <c r="D884" s="226" t="s">
        <v>167</v>
      </c>
      <c r="E884" s="272" t="s">
        <v>19</v>
      </c>
      <c r="F884" s="273" t="s">
        <v>3758</v>
      </c>
      <c r="G884" s="271"/>
      <c r="H884" s="274">
        <v>1.49</v>
      </c>
      <c r="I884" s="275"/>
      <c r="J884" s="271"/>
      <c r="K884" s="271"/>
      <c r="L884" s="276"/>
      <c r="M884" s="277"/>
      <c r="N884" s="278"/>
      <c r="O884" s="278"/>
      <c r="P884" s="278"/>
      <c r="Q884" s="278"/>
      <c r="R884" s="278"/>
      <c r="S884" s="278"/>
      <c r="T884" s="279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T884" s="280" t="s">
        <v>167</v>
      </c>
      <c r="AU884" s="280" t="s">
        <v>81</v>
      </c>
      <c r="AV884" s="16" t="s">
        <v>180</v>
      </c>
      <c r="AW884" s="16" t="s">
        <v>33</v>
      </c>
      <c r="AX884" s="16" t="s">
        <v>71</v>
      </c>
      <c r="AY884" s="280" t="s">
        <v>155</v>
      </c>
    </row>
    <row r="885" s="14" customFormat="1">
      <c r="A885" s="14"/>
      <c r="B885" s="236"/>
      <c r="C885" s="237"/>
      <c r="D885" s="226" t="s">
        <v>167</v>
      </c>
      <c r="E885" s="238" t="s">
        <v>19</v>
      </c>
      <c r="F885" s="239" t="s">
        <v>177</v>
      </c>
      <c r="G885" s="237"/>
      <c r="H885" s="240">
        <v>178.00700000000001</v>
      </c>
      <c r="I885" s="241"/>
      <c r="J885" s="237"/>
      <c r="K885" s="237"/>
      <c r="L885" s="242"/>
      <c r="M885" s="243"/>
      <c r="N885" s="244"/>
      <c r="O885" s="244"/>
      <c r="P885" s="244"/>
      <c r="Q885" s="244"/>
      <c r="R885" s="244"/>
      <c r="S885" s="244"/>
      <c r="T885" s="245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46" t="s">
        <v>167</v>
      </c>
      <c r="AU885" s="246" t="s">
        <v>81</v>
      </c>
      <c r="AV885" s="14" t="s">
        <v>163</v>
      </c>
      <c r="AW885" s="14" t="s">
        <v>33</v>
      </c>
      <c r="AX885" s="14" t="s">
        <v>79</v>
      </c>
      <c r="AY885" s="246" t="s">
        <v>155</v>
      </c>
    </row>
    <row r="886" s="2" customFormat="1" ht="16.5" customHeight="1">
      <c r="A886" s="40"/>
      <c r="B886" s="41"/>
      <c r="C886" s="206" t="s">
        <v>1327</v>
      </c>
      <c r="D886" s="206" t="s">
        <v>158</v>
      </c>
      <c r="E886" s="207" t="s">
        <v>2491</v>
      </c>
      <c r="F886" s="208" t="s">
        <v>2492</v>
      </c>
      <c r="G886" s="209" t="s">
        <v>264</v>
      </c>
      <c r="H886" s="210">
        <v>178.00700000000001</v>
      </c>
      <c r="I886" s="211"/>
      <c r="J886" s="212">
        <f>ROUND(I886*H886,2)</f>
        <v>0</v>
      </c>
      <c r="K886" s="208" t="s">
        <v>162</v>
      </c>
      <c r="L886" s="46"/>
      <c r="M886" s="213" t="s">
        <v>19</v>
      </c>
      <c r="N886" s="214" t="s">
        <v>42</v>
      </c>
      <c r="O886" s="86"/>
      <c r="P886" s="215">
        <f>O886*H886</f>
        <v>0</v>
      </c>
      <c r="Q886" s="215">
        <v>0.00012305000000000001</v>
      </c>
      <c r="R886" s="215">
        <f>Q886*H886</f>
        <v>0.021903761350000002</v>
      </c>
      <c r="S886" s="215">
        <v>0</v>
      </c>
      <c r="T886" s="216">
        <f>S886*H886</f>
        <v>0</v>
      </c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R886" s="217" t="s">
        <v>382</v>
      </c>
      <c r="AT886" s="217" t="s">
        <v>158</v>
      </c>
      <c r="AU886" s="217" t="s">
        <v>81</v>
      </c>
      <c r="AY886" s="19" t="s">
        <v>155</v>
      </c>
      <c r="BE886" s="218">
        <f>IF(N886="základní",J886,0)</f>
        <v>0</v>
      </c>
      <c r="BF886" s="218">
        <f>IF(N886="snížená",J886,0)</f>
        <v>0</v>
      </c>
      <c r="BG886" s="218">
        <f>IF(N886="zákl. přenesená",J886,0)</f>
        <v>0</v>
      </c>
      <c r="BH886" s="218">
        <f>IF(N886="sníž. přenesená",J886,0)</f>
        <v>0</v>
      </c>
      <c r="BI886" s="218">
        <f>IF(N886="nulová",J886,0)</f>
        <v>0</v>
      </c>
      <c r="BJ886" s="19" t="s">
        <v>79</v>
      </c>
      <c r="BK886" s="218">
        <f>ROUND(I886*H886,2)</f>
        <v>0</v>
      </c>
      <c r="BL886" s="19" t="s">
        <v>382</v>
      </c>
      <c r="BM886" s="217" t="s">
        <v>3767</v>
      </c>
    </row>
    <row r="887" s="2" customFormat="1">
      <c r="A887" s="40"/>
      <c r="B887" s="41"/>
      <c r="C887" s="42"/>
      <c r="D887" s="219" t="s">
        <v>165</v>
      </c>
      <c r="E887" s="42"/>
      <c r="F887" s="220" t="s">
        <v>2494</v>
      </c>
      <c r="G887" s="42"/>
      <c r="H887" s="42"/>
      <c r="I887" s="221"/>
      <c r="J887" s="42"/>
      <c r="K887" s="42"/>
      <c r="L887" s="46"/>
      <c r="M887" s="222"/>
      <c r="N887" s="223"/>
      <c r="O887" s="86"/>
      <c r="P887" s="86"/>
      <c r="Q887" s="86"/>
      <c r="R887" s="86"/>
      <c r="S887" s="86"/>
      <c r="T887" s="87"/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T887" s="19" t="s">
        <v>165</v>
      </c>
      <c r="AU887" s="19" t="s">
        <v>81</v>
      </c>
    </row>
    <row r="888" s="13" customFormat="1">
      <c r="A888" s="13"/>
      <c r="B888" s="224"/>
      <c r="C888" s="225"/>
      <c r="D888" s="226" t="s">
        <v>167</v>
      </c>
      <c r="E888" s="227" t="s">
        <v>19</v>
      </c>
      <c r="F888" s="228" t="s">
        <v>3752</v>
      </c>
      <c r="G888" s="225"/>
      <c r="H888" s="229">
        <v>77.034000000000006</v>
      </c>
      <c r="I888" s="230"/>
      <c r="J888" s="225"/>
      <c r="K888" s="225"/>
      <c r="L888" s="231"/>
      <c r="M888" s="232"/>
      <c r="N888" s="233"/>
      <c r="O888" s="233"/>
      <c r="P888" s="233"/>
      <c r="Q888" s="233"/>
      <c r="R888" s="233"/>
      <c r="S888" s="233"/>
      <c r="T888" s="234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35" t="s">
        <v>167</v>
      </c>
      <c r="AU888" s="235" t="s">
        <v>81</v>
      </c>
      <c r="AV888" s="13" t="s">
        <v>81</v>
      </c>
      <c r="AW888" s="13" t="s">
        <v>33</v>
      </c>
      <c r="AX888" s="13" t="s">
        <v>71</v>
      </c>
      <c r="AY888" s="235" t="s">
        <v>155</v>
      </c>
    </row>
    <row r="889" s="13" customFormat="1">
      <c r="A889" s="13"/>
      <c r="B889" s="224"/>
      <c r="C889" s="225"/>
      <c r="D889" s="226" t="s">
        <v>167</v>
      </c>
      <c r="E889" s="227" t="s">
        <v>19</v>
      </c>
      <c r="F889" s="228" t="s">
        <v>3753</v>
      </c>
      <c r="G889" s="225"/>
      <c r="H889" s="229">
        <v>75.578999999999994</v>
      </c>
      <c r="I889" s="230"/>
      <c r="J889" s="225"/>
      <c r="K889" s="225"/>
      <c r="L889" s="231"/>
      <c r="M889" s="232"/>
      <c r="N889" s="233"/>
      <c r="O889" s="233"/>
      <c r="P889" s="233"/>
      <c r="Q889" s="233"/>
      <c r="R889" s="233"/>
      <c r="S889" s="233"/>
      <c r="T889" s="23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35" t="s">
        <v>167</v>
      </c>
      <c r="AU889" s="235" t="s">
        <v>81</v>
      </c>
      <c r="AV889" s="13" t="s">
        <v>81</v>
      </c>
      <c r="AW889" s="13" t="s">
        <v>33</v>
      </c>
      <c r="AX889" s="13" t="s">
        <v>71</v>
      </c>
      <c r="AY889" s="235" t="s">
        <v>155</v>
      </c>
    </row>
    <row r="890" s="13" customFormat="1">
      <c r="A890" s="13"/>
      <c r="B890" s="224"/>
      <c r="C890" s="225"/>
      <c r="D890" s="226" t="s">
        <v>167</v>
      </c>
      <c r="E890" s="227" t="s">
        <v>19</v>
      </c>
      <c r="F890" s="228" t="s">
        <v>3754</v>
      </c>
      <c r="G890" s="225"/>
      <c r="H890" s="229">
        <v>23.904</v>
      </c>
      <c r="I890" s="230"/>
      <c r="J890" s="225"/>
      <c r="K890" s="225"/>
      <c r="L890" s="231"/>
      <c r="M890" s="232"/>
      <c r="N890" s="233"/>
      <c r="O890" s="233"/>
      <c r="P890" s="233"/>
      <c r="Q890" s="233"/>
      <c r="R890" s="233"/>
      <c r="S890" s="233"/>
      <c r="T890" s="234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35" t="s">
        <v>167</v>
      </c>
      <c r="AU890" s="235" t="s">
        <v>81</v>
      </c>
      <c r="AV890" s="13" t="s">
        <v>81</v>
      </c>
      <c r="AW890" s="13" t="s">
        <v>33</v>
      </c>
      <c r="AX890" s="13" t="s">
        <v>71</v>
      </c>
      <c r="AY890" s="235" t="s">
        <v>155</v>
      </c>
    </row>
    <row r="891" s="16" customFormat="1">
      <c r="A891" s="16"/>
      <c r="B891" s="270"/>
      <c r="C891" s="271"/>
      <c r="D891" s="226" t="s">
        <v>167</v>
      </c>
      <c r="E891" s="272" t="s">
        <v>19</v>
      </c>
      <c r="F891" s="273" t="s">
        <v>3755</v>
      </c>
      <c r="G891" s="271"/>
      <c r="H891" s="274">
        <v>176.517</v>
      </c>
      <c r="I891" s="275"/>
      <c r="J891" s="271"/>
      <c r="K891" s="271"/>
      <c r="L891" s="276"/>
      <c r="M891" s="277"/>
      <c r="N891" s="278"/>
      <c r="O891" s="278"/>
      <c r="P891" s="278"/>
      <c r="Q891" s="278"/>
      <c r="R891" s="278"/>
      <c r="S891" s="278"/>
      <c r="T891" s="279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T891" s="280" t="s">
        <v>167</v>
      </c>
      <c r="AU891" s="280" t="s">
        <v>81</v>
      </c>
      <c r="AV891" s="16" t="s">
        <v>180</v>
      </c>
      <c r="AW891" s="16" t="s">
        <v>33</v>
      </c>
      <c r="AX891" s="16" t="s">
        <v>71</v>
      </c>
      <c r="AY891" s="280" t="s">
        <v>155</v>
      </c>
    </row>
    <row r="892" s="13" customFormat="1">
      <c r="A892" s="13"/>
      <c r="B892" s="224"/>
      <c r="C892" s="225"/>
      <c r="D892" s="226" t="s">
        <v>167</v>
      </c>
      <c r="E892" s="227" t="s">
        <v>19</v>
      </c>
      <c r="F892" s="228" t="s">
        <v>3756</v>
      </c>
      <c r="G892" s="225"/>
      <c r="H892" s="229">
        <v>1.25</v>
      </c>
      <c r="I892" s="230"/>
      <c r="J892" s="225"/>
      <c r="K892" s="225"/>
      <c r="L892" s="231"/>
      <c r="M892" s="232"/>
      <c r="N892" s="233"/>
      <c r="O892" s="233"/>
      <c r="P892" s="233"/>
      <c r="Q892" s="233"/>
      <c r="R892" s="233"/>
      <c r="S892" s="233"/>
      <c r="T892" s="234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35" t="s">
        <v>167</v>
      </c>
      <c r="AU892" s="235" t="s">
        <v>81</v>
      </c>
      <c r="AV892" s="13" t="s">
        <v>81</v>
      </c>
      <c r="AW892" s="13" t="s">
        <v>33</v>
      </c>
      <c r="AX892" s="13" t="s">
        <v>71</v>
      </c>
      <c r="AY892" s="235" t="s">
        <v>155</v>
      </c>
    </row>
    <row r="893" s="13" customFormat="1">
      <c r="A893" s="13"/>
      <c r="B893" s="224"/>
      <c r="C893" s="225"/>
      <c r="D893" s="226" t="s">
        <v>167</v>
      </c>
      <c r="E893" s="227" t="s">
        <v>19</v>
      </c>
      <c r="F893" s="228" t="s">
        <v>3757</v>
      </c>
      <c r="G893" s="225"/>
      <c r="H893" s="229">
        <v>0.23999999999999999</v>
      </c>
      <c r="I893" s="230"/>
      <c r="J893" s="225"/>
      <c r="K893" s="225"/>
      <c r="L893" s="231"/>
      <c r="M893" s="232"/>
      <c r="N893" s="233"/>
      <c r="O893" s="233"/>
      <c r="P893" s="233"/>
      <c r="Q893" s="233"/>
      <c r="R893" s="233"/>
      <c r="S893" s="233"/>
      <c r="T893" s="234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35" t="s">
        <v>167</v>
      </c>
      <c r="AU893" s="235" t="s">
        <v>81</v>
      </c>
      <c r="AV893" s="13" t="s">
        <v>81</v>
      </c>
      <c r="AW893" s="13" t="s">
        <v>33</v>
      </c>
      <c r="AX893" s="13" t="s">
        <v>71</v>
      </c>
      <c r="AY893" s="235" t="s">
        <v>155</v>
      </c>
    </row>
    <row r="894" s="16" customFormat="1">
      <c r="A894" s="16"/>
      <c r="B894" s="270"/>
      <c r="C894" s="271"/>
      <c r="D894" s="226" t="s">
        <v>167</v>
      </c>
      <c r="E894" s="272" t="s">
        <v>19</v>
      </c>
      <c r="F894" s="273" t="s">
        <v>3758</v>
      </c>
      <c r="G894" s="271"/>
      <c r="H894" s="274">
        <v>1.49</v>
      </c>
      <c r="I894" s="275"/>
      <c r="J894" s="271"/>
      <c r="K894" s="271"/>
      <c r="L894" s="276"/>
      <c r="M894" s="277"/>
      <c r="N894" s="278"/>
      <c r="O894" s="278"/>
      <c r="P894" s="278"/>
      <c r="Q894" s="278"/>
      <c r="R894" s="278"/>
      <c r="S894" s="278"/>
      <c r="T894" s="279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T894" s="280" t="s">
        <v>167</v>
      </c>
      <c r="AU894" s="280" t="s">
        <v>81</v>
      </c>
      <c r="AV894" s="16" t="s">
        <v>180</v>
      </c>
      <c r="AW894" s="16" t="s">
        <v>33</v>
      </c>
      <c r="AX894" s="16" t="s">
        <v>71</v>
      </c>
      <c r="AY894" s="280" t="s">
        <v>155</v>
      </c>
    </row>
    <row r="895" s="14" customFormat="1">
      <c r="A895" s="14"/>
      <c r="B895" s="236"/>
      <c r="C895" s="237"/>
      <c r="D895" s="226" t="s">
        <v>167</v>
      </c>
      <c r="E895" s="238" t="s">
        <v>19</v>
      </c>
      <c r="F895" s="239" t="s">
        <v>177</v>
      </c>
      <c r="G895" s="237"/>
      <c r="H895" s="240">
        <v>178.00700000000001</v>
      </c>
      <c r="I895" s="241"/>
      <c r="J895" s="237"/>
      <c r="K895" s="237"/>
      <c r="L895" s="242"/>
      <c r="M895" s="243"/>
      <c r="N895" s="244"/>
      <c r="O895" s="244"/>
      <c r="P895" s="244"/>
      <c r="Q895" s="244"/>
      <c r="R895" s="244"/>
      <c r="S895" s="244"/>
      <c r="T895" s="245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46" t="s">
        <v>167</v>
      </c>
      <c r="AU895" s="246" t="s">
        <v>81</v>
      </c>
      <c r="AV895" s="14" t="s">
        <v>163</v>
      </c>
      <c r="AW895" s="14" t="s">
        <v>33</v>
      </c>
      <c r="AX895" s="14" t="s">
        <v>79</v>
      </c>
      <c r="AY895" s="246" t="s">
        <v>155</v>
      </c>
    </row>
    <row r="896" s="2" customFormat="1" ht="16.5" customHeight="1">
      <c r="A896" s="40"/>
      <c r="B896" s="41"/>
      <c r="C896" s="206" t="s">
        <v>1333</v>
      </c>
      <c r="D896" s="206" t="s">
        <v>158</v>
      </c>
      <c r="E896" s="207" t="s">
        <v>2496</v>
      </c>
      <c r="F896" s="208" t="s">
        <v>2497</v>
      </c>
      <c r="G896" s="209" t="s">
        <v>264</v>
      </c>
      <c r="H896" s="210">
        <v>178.00700000000001</v>
      </c>
      <c r="I896" s="211"/>
      <c r="J896" s="212">
        <f>ROUND(I896*H896,2)</f>
        <v>0</v>
      </c>
      <c r="K896" s="208" t="s">
        <v>162</v>
      </c>
      <c r="L896" s="46"/>
      <c r="M896" s="213" t="s">
        <v>19</v>
      </c>
      <c r="N896" s="214" t="s">
        <v>42</v>
      </c>
      <c r="O896" s="86"/>
      <c r="P896" s="215">
        <f>O896*H896</f>
        <v>0</v>
      </c>
      <c r="Q896" s="215">
        <v>0.00012305000000000001</v>
      </c>
      <c r="R896" s="215">
        <f>Q896*H896</f>
        <v>0.021903761350000002</v>
      </c>
      <c r="S896" s="215">
        <v>0</v>
      </c>
      <c r="T896" s="216">
        <f>S896*H896</f>
        <v>0</v>
      </c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R896" s="217" t="s">
        <v>382</v>
      </c>
      <c r="AT896" s="217" t="s">
        <v>158</v>
      </c>
      <c r="AU896" s="217" t="s">
        <v>81</v>
      </c>
      <c r="AY896" s="19" t="s">
        <v>155</v>
      </c>
      <c r="BE896" s="218">
        <f>IF(N896="základní",J896,0)</f>
        <v>0</v>
      </c>
      <c r="BF896" s="218">
        <f>IF(N896="snížená",J896,0)</f>
        <v>0</v>
      </c>
      <c r="BG896" s="218">
        <f>IF(N896="zákl. přenesená",J896,0)</f>
        <v>0</v>
      </c>
      <c r="BH896" s="218">
        <f>IF(N896="sníž. přenesená",J896,0)</f>
        <v>0</v>
      </c>
      <c r="BI896" s="218">
        <f>IF(N896="nulová",J896,0)</f>
        <v>0</v>
      </c>
      <c r="BJ896" s="19" t="s">
        <v>79</v>
      </c>
      <c r="BK896" s="218">
        <f>ROUND(I896*H896,2)</f>
        <v>0</v>
      </c>
      <c r="BL896" s="19" t="s">
        <v>382</v>
      </c>
      <c r="BM896" s="217" t="s">
        <v>3768</v>
      </c>
    </row>
    <row r="897" s="2" customFormat="1">
      <c r="A897" s="40"/>
      <c r="B897" s="41"/>
      <c r="C897" s="42"/>
      <c r="D897" s="219" t="s">
        <v>165</v>
      </c>
      <c r="E897" s="42"/>
      <c r="F897" s="220" t="s">
        <v>2499</v>
      </c>
      <c r="G897" s="42"/>
      <c r="H897" s="42"/>
      <c r="I897" s="221"/>
      <c r="J897" s="42"/>
      <c r="K897" s="42"/>
      <c r="L897" s="46"/>
      <c r="M897" s="222"/>
      <c r="N897" s="223"/>
      <c r="O897" s="86"/>
      <c r="P897" s="86"/>
      <c r="Q897" s="86"/>
      <c r="R897" s="86"/>
      <c r="S897" s="86"/>
      <c r="T897" s="87"/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T897" s="19" t="s">
        <v>165</v>
      </c>
      <c r="AU897" s="19" t="s">
        <v>81</v>
      </c>
    </row>
    <row r="898" s="13" customFormat="1">
      <c r="A898" s="13"/>
      <c r="B898" s="224"/>
      <c r="C898" s="225"/>
      <c r="D898" s="226" t="s">
        <v>167</v>
      </c>
      <c r="E898" s="227" t="s">
        <v>19</v>
      </c>
      <c r="F898" s="228" t="s">
        <v>3752</v>
      </c>
      <c r="G898" s="225"/>
      <c r="H898" s="229">
        <v>77.034000000000006</v>
      </c>
      <c r="I898" s="230"/>
      <c r="J898" s="225"/>
      <c r="K898" s="225"/>
      <c r="L898" s="231"/>
      <c r="M898" s="232"/>
      <c r="N898" s="233"/>
      <c r="O898" s="233"/>
      <c r="P898" s="233"/>
      <c r="Q898" s="233"/>
      <c r="R898" s="233"/>
      <c r="S898" s="233"/>
      <c r="T898" s="234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35" t="s">
        <v>167</v>
      </c>
      <c r="AU898" s="235" t="s">
        <v>81</v>
      </c>
      <c r="AV898" s="13" t="s">
        <v>81</v>
      </c>
      <c r="AW898" s="13" t="s">
        <v>33</v>
      </c>
      <c r="AX898" s="13" t="s">
        <v>71</v>
      </c>
      <c r="AY898" s="235" t="s">
        <v>155</v>
      </c>
    </row>
    <row r="899" s="13" customFormat="1">
      <c r="A899" s="13"/>
      <c r="B899" s="224"/>
      <c r="C899" s="225"/>
      <c r="D899" s="226" t="s">
        <v>167</v>
      </c>
      <c r="E899" s="227" t="s">
        <v>19</v>
      </c>
      <c r="F899" s="228" t="s">
        <v>3753</v>
      </c>
      <c r="G899" s="225"/>
      <c r="H899" s="229">
        <v>75.578999999999994</v>
      </c>
      <c r="I899" s="230"/>
      <c r="J899" s="225"/>
      <c r="K899" s="225"/>
      <c r="L899" s="231"/>
      <c r="M899" s="232"/>
      <c r="N899" s="233"/>
      <c r="O899" s="233"/>
      <c r="P899" s="233"/>
      <c r="Q899" s="233"/>
      <c r="R899" s="233"/>
      <c r="S899" s="233"/>
      <c r="T899" s="234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35" t="s">
        <v>167</v>
      </c>
      <c r="AU899" s="235" t="s">
        <v>81</v>
      </c>
      <c r="AV899" s="13" t="s">
        <v>81</v>
      </c>
      <c r="AW899" s="13" t="s">
        <v>33</v>
      </c>
      <c r="AX899" s="13" t="s">
        <v>71</v>
      </c>
      <c r="AY899" s="235" t="s">
        <v>155</v>
      </c>
    </row>
    <row r="900" s="13" customFormat="1">
      <c r="A900" s="13"/>
      <c r="B900" s="224"/>
      <c r="C900" s="225"/>
      <c r="D900" s="226" t="s">
        <v>167</v>
      </c>
      <c r="E900" s="227" t="s">
        <v>19</v>
      </c>
      <c r="F900" s="228" t="s">
        <v>3754</v>
      </c>
      <c r="G900" s="225"/>
      <c r="H900" s="229">
        <v>23.904</v>
      </c>
      <c r="I900" s="230"/>
      <c r="J900" s="225"/>
      <c r="K900" s="225"/>
      <c r="L900" s="231"/>
      <c r="M900" s="232"/>
      <c r="N900" s="233"/>
      <c r="O900" s="233"/>
      <c r="P900" s="233"/>
      <c r="Q900" s="233"/>
      <c r="R900" s="233"/>
      <c r="S900" s="233"/>
      <c r="T900" s="234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35" t="s">
        <v>167</v>
      </c>
      <c r="AU900" s="235" t="s">
        <v>81</v>
      </c>
      <c r="AV900" s="13" t="s">
        <v>81</v>
      </c>
      <c r="AW900" s="13" t="s">
        <v>33</v>
      </c>
      <c r="AX900" s="13" t="s">
        <v>71</v>
      </c>
      <c r="AY900" s="235" t="s">
        <v>155</v>
      </c>
    </row>
    <row r="901" s="16" customFormat="1">
      <c r="A901" s="16"/>
      <c r="B901" s="270"/>
      <c r="C901" s="271"/>
      <c r="D901" s="226" t="s">
        <v>167</v>
      </c>
      <c r="E901" s="272" t="s">
        <v>19</v>
      </c>
      <c r="F901" s="273" t="s">
        <v>3755</v>
      </c>
      <c r="G901" s="271"/>
      <c r="H901" s="274">
        <v>176.517</v>
      </c>
      <c r="I901" s="275"/>
      <c r="J901" s="271"/>
      <c r="K901" s="271"/>
      <c r="L901" s="276"/>
      <c r="M901" s="277"/>
      <c r="N901" s="278"/>
      <c r="O901" s="278"/>
      <c r="P901" s="278"/>
      <c r="Q901" s="278"/>
      <c r="R901" s="278"/>
      <c r="S901" s="278"/>
      <c r="T901" s="279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T901" s="280" t="s">
        <v>167</v>
      </c>
      <c r="AU901" s="280" t="s">
        <v>81</v>
      </c>
      <c r="AV901" s="16" t="s">
        <v>180</v>
      </c>
      <c r="AW901" s="16" t="s">
        <v>33</v>
      </c>
      <c r="AX901" s="16" t="s">
        <v>71</v>
      </c>
      <c r="AY901" s="280" t="s">
        <v>155</v>
      </c>
    </row>
    <row r="902" s="13" customFormat="1">
      <c r="A902" s="13"/>
      <c r="B902" s="224"/>
      <c r="C902" s="225"/>
      <c r="D902" s="226" t="s">
        <v>167</v>
      </c>
      <c r="E902" s="227" t="s">
        <v>19</v>
      </c>
      <c r="F902" s="228" t="s">
        <v>3756</v>
      </c>
      <c r="G902" s="225"/>
      <c r="H902" s="229">
        <v>1.25</v>
      </c>
      <c r="I902" s="230"/>
      <c r="J902" s="225"/>
      <c r="K902" s="225"/>
      <c r="L902" s="231"/>
      <c r="M902" s="232"/>
      <c r="N902" s="233"/>
      <c r="O902" s="233"/>
      <c r="P902" s="233"/>
      <c r="Q902" s="233"/>
      <c r="R902" s="233"/>
      <c r="S902" s="233"/>
      <c r="T902" s="234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35" t="s">
        <v>167</v>
      </c>
      <c r="AU902" s="235" t="s">
        <v>81</v>
      </c>
      <c r="AV902" s="13" t="s">
        <v>81</v>
      </c>
      <c r="AW902" s="13" t="s">
        <v>33</v>
      </c>
      <c r="AX902" s="13" t="s">
        <v>71</v>
      </c>
      <c r="AY902" s="235" t="s">
        <v>155</v>
      </c>
    </row>
    <row r="903" s="13" customFormat="1">
      <c r="A903" s="13"/>
      <c r="B903" s="224"/>
      <c r="C903" s="225"/>
      <c r="D903" s="226" t="s">
        <v>167</v>
      </c>
      <c r="E903" s="227" t="s">
        <v>19</v>
      </c>
      <c r="F903" s="228" t="s">
        <v>3757</v>
      </c>
      <c r="G903" s="225"/>
      <c r="H903" s="229">
        <v>0.23999999999999999</v>
      </c>
      <c r="I903" s="230"/>
      <c r="J903" s="225"/>
      <c r="K903" s="225"/>
      <c r="L903" s="231"/>
      <c r="M903" s="232"/>
      <c r="N903" s="233"/>
      <c r="O903" s="233"/>
      <c r="P903" s="233"/>
      <c r="Q903" s="233"/>
      <c r="R903" s="233"/>
      <c r="S903" s="233"/>
      <c r="T903" s="234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35" t="s">
        <v>167</v>
      </c>
      <c r="AU903" s="235" t="s">
        <v>81</v>
      </c>
      <c r="AV903" s="13" t="s">
        <v>81</v>
      </c>
      <c r="AW903" s="13" t="s">
        <v>33</v>
      </c>
      <c r="AX903" s="13" t="s">
        <v>71</v>
      </c>
      <c r="AY903" s="235" t="s">
        <v>155</v>
      </c>
    </row>
    <row r="904" s="16" customFormat="1">
      <c r="A904" s="16"/>
      <c r="B904" s="270"/>
      <c r="C904" s="271"/>
      <c r="D904" s="226" t="s">
        <v>167</v>
      </c>
      <c r="E904" s="272" t="s">
        <v>19</v>
      </c>
      <c r="F904" s="273" t="s">
        <v>3758</v>
      </c>
      <c r="G904" s="271"/>
      <c r="H904" s="274">
        <v>1.49</v>
      </c>
      <c r="I904" s="275"/>
      <c r="J904" s="271"/>
      <c r="K904" s="271"/>
      <c r="L904" s="276"/>
      <c r="M904" s="277"/>
      <c r="N904" s="278"/>
      <c r="O904" s="278"/>
      <c r="P904" s="278"/>
      <c r="Q904" s="278"/>
      <c r="R904" s="278"/>
      <c r="S904" s="278"/>
      <c r="T904" s="279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280" t="s">
        <v>167</v>
      </c>
      <c r="AU904" s="280" t="s">
        <v>81</v>
      </c>
      <c r="AV904" s="16" t="s">
        <v>180</v>
      </c>
      <c r="AW904" s="16" t="s">
        <v>33</v>
      </c>
      <c r="AX904" s="16" t="s">
        <v>71</v>
      </c>
      <c r="AY904" s="280" t="s">
        <v>155</v>
      </c>
    </row>
    <row r="905" s="14" customFormat="1">
      <c r="A905" s="14"/>
      <c r="B905" s="236"/>
      <c r="C905" s="237"/>
      <c r="D905" s="226" t="s">
        <v>167</v>
      </c>
      <c r="E905" s="238" t="s">
        <v>19</v>
      </c>
      <c r="F905" s="239" t="s">
        <v>177</v>
      </c>
      <c r="G905" s="237"/>
      <c r="H905" s="240">
        <v>178.00700000000001</v>
      </c>
      <c r="I905" s="241"/>
      <c r="J905" s="237"/>
      <c r="K905" s="237"/>
      <c r="L905" s="242"/>
      <c r="M905" s="243"/>
      <c r="N905" s="244"/>
      <c r="O905" s="244"/>
      <c r="P905" s="244"/>
      <c r="Q905" s="244"/>
      <c r="R905" s="244"/>
      <c r="S905" s="244"/>
      <c r="T905" s="24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46" t="s">
        <v>167</v>
      </c>
      <c r="AU905" s="246" t="s">
        <v>81</v>
      </c>
      <c r="AV905" s="14" t="s">
        <v>163</v>
      </c>
      <c r="AW905" s="14" t="s">
        <v>33</v>
      </c>
      <c r="AX905" s="14" t="s">
        <v>79</v>
      </c>
      <c r="AY905" s="246" t="s">
        <v>155</v>
      </c>
    </row>
    <row r="906" s="12" customFormat="1" ht="25.92" customHeight="1">
      <c r="A906" s="12"/>
      <c r="B906" s="190"/>
      <c r="C906" s="191"/>
      <c r="D906" s="192" t="s">
        <v>70</v>
      </c>
      <c r="E906" s="193" t="s">
        <v>192</v>
      </c>
      <c r="F906" s="193" t="s">
        <v>3769</v>
      </c>
      <c r="G906" s="191"/>
      <c r="H906" s="191"/>
      <c r="I906" s="194"/>
      <c r="J906" s="195">
        <f>BK906</f>
        <v>0</v>
      </c>
      <c r="K906" s="191"/>
      <c r="L906" s="196"/>
      <c r="M906" s="197"/>
      <c r="N906" s="198"/>
      <c r="O906" s="198"/>
      <c r="P906" s="199">
        <f>P907</f>
        <v>0</v>
      </c>
      <c r="Q906" s="198"/>
      <c r="R906" s="199">
        <f>R907</f>
        <v>0.1482</v>
      </c>
      <c r="S906" s="198"/>
      <c r="T906" s="200">
        <f>T907</f>
        <v>0</v>
      </c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2"/>
      <c r="AR906" s="201" t="s">
        <v>180</v>
      </c>
      <c r="AT906" s="202" t="s">
        <v>70</v>
      </c>
      <c r="AU906" s="202" t="s">
        <v>71</v>
      </c>
      <c r="AY906" s="201" t="s">
        <v>155</v>
      </c>
      <c r="BK906" s="203">
        <f>BK907</f>
        <v>0</v>
      </c>
    </row>
    <row r="907" s="12" customFormat="1" ht="22.8" customHeight="1">
      <c r="A907" s="12"/>
      <c r="B907" s="190"/>
      <c r="C907" s="191"/>
      <c r="D907" s="192" t="s">
        <v>70</v>
      </c>
      <c r="E907" s="204" t="s">
        <v>3770</v>
      </c>
      <c r="F907" s="204" t="s">
        <v>3771</v>
      </c>
      <c r="G907" s="191"/>
      <c r="H907" s="191"/>
      <c r="I907" s="194"/>
      <c r="J907" s="205">
        <f>BK907</f>
        <v>0</v>
      </c>
      <c r="K907" s="191"/>
      <c r="L907" s="196"/>
      <c r="M907" s="197"/>
      <c r="N907" s="198"/>
      <c r="O907" s="198"/>
      <c r="P907" s="199">
        <f>SUM(P908:P918)</f>
        <v>0</v>
      </c>
      <c r="Q907" s="198"/>
      <c r="R907" s="199">
        <f>SUM(R908:R918)</f>
        <v>0.1482</v>
      </c>
      <c r="S907" s="198"/>
      <c r="T907" s="200">
        <f>SUM(T908:T918)</f>
        <v>0</v>
      </c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2"/>
      <c r="AR907" s="201" t="s">
        <v>180</v>
      </c>
      <c r="AT907" s="202" t="s">
        <v>70</v>
      </c>
      <c r="AU907" s="202" t="s">
        <v>79</v>
      </c>
      <c r="AY907" s="201" t="s">
        <v>155</v>
      </c>
      <c r="BK907" s="203">
        <f>SUM(BK908:BK918)</f>
        <v>0</v>
      </c>
    </row>
    <row r="908" s="2" customFormat="1" ht="24.15" customHeight="1">
      <c r="A908" s="40"/>
      <c r="B908" s="41"/>
      <c r="C908" s="206" t="s">
        <v>1339</v>
      </c>
      <c r="D908" s="206" t="s">
        <v>158</v>
      </c>
      <c r="E908" s="207" t="s">
        <v>3772</v>
      </c>
      <c r="F908" s="208" t="s">
        <v>3773</v>
      </c>
      <c r="G908" s="209" t="s">
        <v>258</v>
      </c>
      <c r="H908" s="210">
        <v>4</v>
      </c>
      <c r="I908" s="211"/>
      <c r="J908" s="212">
        <f>ROUND(I908*H908,2)</f>
        <v>0</v>
      </c>
      <c r="K908" s="208" t="s">
        <v>19</v>
      </c>
      <c r="L908" s="46"/>
      <c r="M908" s="213" t="s">
        <v>19</v>
      </c>
      <c r="N908" s="214" t="s">
        <v>42</v>
      </c>
      <c r="O908" s="86"/>
      <c r="P908" s="215">
        <f>O908*H908</f>
        <v>0</v>
      </c>
      <c r="Q908" s="215">
        <v>0</v>
      </c>
      <c r="R908" s="215">
        <f>Q908*H908</f>
        <v>0</v>
      </c>
      <c r="S908" s="215">
        <v>0</v>
      </c>
      <c r="T908" s="216">
        <f>S908*H908</f>
        <v>0</v>
      </c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R908" s="217" t="s">
        <v>808</v>
      </c>
      <c r="AT908" s="217" t="s">
        <v>158</v>
      </c>
      <c r="AU908" s="217" t="s">
        <v>81</v>
      </c>
      <c r="AY908" s="19" t="s">
        <v>155</v>
      </c>
      <c r="BE908" s="218">
        <f>IF(N908="základní",J908,0)</f>
        <v>0</v>
      </c>
      <c r="BF908" s="218">
        <f>IF(N908="snížená",J908,0)</f>
        <v>0</v>
      </c>
      <c r="BG908" s="218">
        <f>IF(N908="zákl. přenesená",J908,0)</f>
        <v>0</v>
      </c>
      <c r="BH908" s="218">
        <f>IF(N908="sníž. přenesená",J908,0)</f>
        <v>0</v>
      </c>
      <c r="BI908" s="218">
        <f>IF(N908="nulová",J908,0)</f>
        <v>0</v>
      </c>
      <c r="BJ908" s="19" t="s">
        <v>79</v>
      </c>
      <c r="BK908" s="218">
        <f>ROUND(I908*H908,2)</f>
        <v>0</v>
      </c>
      <c r="BL908" s="19" t="s">
        <v>808</v>
      </c>
      <c r="BM908" s="217" t="s">
        <v>3774</v>
      </c>
    </row>
    <row r="909" s="2" customFormat="1" ht="24.15" customHeight="1">
      <c r="A909" s="40"/>
      <c r="B909" s="41"/>
      <c r="C909" s="257" t="s">
        <v>1346</v>
      </c>
      <c r="D909" s="257" t="s">
        <v>192</v>
      </c>
      <c r="E909" s="258" t="s">
        <v>3775</v>
      </c>
      <c r="F909" s="259" t="s">
        <v>3776</v>
      </c>
      <c r="G909" s="260" t="s">
        <v>258</v>
      </c>
      <c r="H909" s="261">
        <v>1</v>
      </c>
      <c r="I909" s="262"/>
      <c r="J909" s="263">
        <f>ROUND(I909*H909,2)</f>
        <v>0</v>
      </c>
      <c r="K909" s="259" t="s">
        <v>19</v>
      </c>
      <c r="L909" s="264"/>
      <c r="M909" s="265" t="s">
        <v>19</v>
      </c>
      <c r="N909" s="266" t="s">
        <v>42</v>
      </c>
      <c r="O909" s="86"/>
      <c r="P909" s="215">
        <f>O909*H909</f>
        <v>0</v>
      </c>
      <c r="Q909" s="215">
        <v>0.0077999999999999996</v>
      </c>
      <c r="R909" s="215">
        <f>Q909*H909</f>
        <v>0.0077999999999999996</v>
      </c>
      <c r="S909" s="215">
        <v>0</v>
      </c>
      <c r="T909" s="216">
        <f>S909*H909</f>
        <v>0</v>
      </c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R909" s="217" t="s">
        <v>2077</v>
      </c>
      <c r="AT909" s="217" t="s">
        <v>192</v>
      </c>
      <c r="AU909" s="217" t="s">
        <v>81</v>
      </c>
      <c r="AY909" s="19" t="s">
        <v>155</v>
      </c>
      <c r="BE909" s="218">
        <f>IF(N909="základní",J909,0)</f>
        <v>0</v>
      </c>
      <c r="BF909" s="218">
        <f>IF(N909="snížená",J909,0)</f>
        <v>0</v>
      </c>
      <c r="BG909" s="218">
        <f>IF(N909="zákl. přenesená",J909,0)</f>
        <v>0</v>
      </c>
      <c r="BH909" s="218">
        <f>IF(N909="sníž. přenesená",J909,0)</f>
        <v>0</v>
      </c>
      <c r="BI909" s="218">
        <f>IF(N909="nulová",J909,0)</f>
        <v>0</v>
      </c>
      <c r="BJ909" s="19" t="s">
        <v>79</v>
      </c>
      <c r="BK909" s="218">
        <f>ROUND(I909*H909,2)</f>
        <v>0</v>
      </c>
      <c r="BL909" s="19" t="s">
        <v>808</v>
      </c>
      <c r="BM909" s="217" t="s">
        <v>3777</v>
      </c>
    </row>
    <row r="910" s="2" customFormat="1" ht="24.15" customHeight="1">
      <c r="A910" s="40"/>
      <c r="B910" s="41"/>
      <c r="C910" s="257" t="s">
        <v>1352</v>
      </c>
      <c r="D910" s="257" t="s">
        <v>192</v>
      </c>
      <c r="E910" s="258" t="s">
        <v>3778</v>
      </c>
      <c r="F910" s="259" t="s">
        <v>3779</v>
      </c>
      <c r="G910" s="260" t="s">
        <v>258</v>
      </c>
      <c r="H910" s="261">
        <v>1</v>
      </c>
      <c r="I910" s="262"/>
      <c r="J910" s="263">
        <f>ROUND(I910*H910,2)</f>
        <v>0</v>
      </c>
      <c r="K910" s="259" t="s">
        <v>19</v>
      </c>
      <c r="L910" s="264"/>
      <c r="M910" s="265" t="s">
        <v>19</v>
      </c>
      <c r="N910" s="266" t="s">
        <v>42</v>
      </c>
      <c r="O910" s="86"/>
      <c r="P910" s="215">
        <f>O910*H910</f>
        <v>0</v>
      </c>
      <c r="Q910" s="215">
        <v>0.0077999999999999996</v>
      </c>
      <c r="R910" s="215">
        <f>Q910*H910</f>
        <v>0.0077999999999999996</v>
      </c>
      <c r="S910" s="215">
        <v>0</v>
      </c>
      <c r="T910" s="216">
        <f>S910*H910</f>
        <v>0</v>
      </c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R910" s="217" t="s">
        <v>2077</v>
      </c>
      <c r="AT910" s="217" t="s">
        <v>192</v>
      </c>
      <c r="AU910" s="217" t="s">
        <v>81</v>
      </c>
      <c r="AY910" s="19" t="s">
        <v>155</v>
      </c>
      <c r="BE910" s="218">
        <f>IF(N910="základní",J910,0)</f>
        <v>0</v>
      </c>
      <c r="BF910" s="218">
        <f>IF(N910="snížená",J910,0)</f>
        <v>0</v>
      </c>
      <c r="BG910" s="218">
        <f>IF(N910="zákl. přenesená",J910,0)</f>
        <v>0</v>
      </c>
      <c r="BH910" s="218">
        <f>IF(N910="sníž. přenesená",J910,0)</f>
        <v>0</v>
      </c>
      <c r="BI910" s="218">
        <f>IF(N910="nulová",J910,0)</f>
        <v>0</v>
      </c>
      <c r="BJ910" s="19" t="s">
        <v>79</v>
      </c>
      <c r="BK910" s="218">
        <f>ROUND(I910*H910,2)</f>
        <v>0</v>
      </c>
      <c r="BL910" s="19" t="s">
        <v>808</v>
      </c>
      <c r="BM910" s="217" t="s">
        <v>3780</v>
      </c>
    </row>
    <row r="911" s="2" customFormat="1" ht="21.75" customHeight="1">
      <c r="A911" s="40"/>
      <c r="B911" s="41"/>
      <c r="C911" s="257" t="s">
        <v>1358</v>
      </c>
      <c r="D911" s="257" t="s">
        <v>192</v>
      </c>
      <c r="E911" s="258" t="s">
        <v>3781</v>
      </c>
      <c r="F911" s="259" t="s">
        <v>3782</v>
      </c>
      <c r="G911" s="260" t="s">
        <v>258</v>
      </c>
      <c r="H911" s="261">
        <v>2</v>
      </c>
      <c r="I911" s="262"/>
      <c r="J911" s="263">
        <f>ROUND(I911*H911,2)</f>
        <v>0</v>
      </c>
      <c r="K911" s="259" t="s">
        <v>19</v>
      </c>
      <c r="L911" s="264"/>
      <c r="M911" s="265" t="s">
        <v>19</v>
      </c>
      <c r="N911" s="266" t="s">
        <v>42</v>
      </c>
      <c r="O911" s="86"/>
      <c r="P911" s="215">
        <f>O911*H911</f>
        <v>0</v>
      </c>
      <c r="Q911" s="215">
        <v>0.0077999999999999996</v>
      </c>
      <c r="R911" s="215">
        <f>Q911*H911</f>
        <v>0.015599999999999999</v>
      </c>
      <c r="S911" s="215">
        <v>0</v>
      </c>
      <c r="T911" s="216">
        <f>S911*H911</f>
        <v>0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17" t="s">
        <v>2077</v>
      </c>
      <c r="AT911" s="217" t="s">
        <v>192</v>
      </c>
      <c r="AU911" s="217" t="s">
        <v>81</v>
      </c>
      <c r="AY911" s="19" t="s">
        <v>155</v>
      </c>
      <c r="BE911" s="218">
        <f>IF(N911="základní",J911,0)</f>
        <v>0</v>
      </c>
      <c r="BF911" s="218">
        <f>IF(N911="snížená",J911,0)</f>
        <v>0</v>
      </c>
      <c r="BG911" s="218">
        <f>IF(N911="zákl. přenesená",J911,0)</f>
        <v>0</v>
      </c>
      <c r="BH911" s="218">
        <f>IF(N911="sníž. přenesená",J911,0)</f>
        <v>0</v>
      </c>
      <c r="BI911" s="218">
        <f>IF(N911="nulová",J911,0)</f>
        <v>0</v>
      </c>
      <c r="BJ911" s="19" t="s">
        <v>79</v>
      </c>
      <c r="BK911" s="218">
        <f>ROUND(I911*H911,2)</f>
        <v>0</v>
      </c>
      <c r="BL911" s="19" t="s">
        <v>808</v>
      </c>
      <c r="BM911" s="217" t="s">
        <v>3783</v>
      </c>
    </row>
    <row r="912" s="2" customFormat="1" ht="24.15" customHeight="1">
      <c r="A912" s="40"/>
      <c r="B912" s="41"/>
      <c r="C912" s="206" t="s">
        <v>1364</v>
      </c>
      <c r="D912" s="206" t="s">
        <v>158</v>
      </c>
      <c r="E912" s="207" t="s">
        <v>3784</v>
      </c>
      <c r="F912" s="208" t="s">
        <v>3773</v>
      </c>
      <c r="G912" s="209" t="s">
        <v>258</v>
      </c>
      <c r="H912" s="210">
        <v>6</v>
      </c>
      <c r="I912" s="211"/>
      <c r="J912" s="212">
        <f>ROUND(I912*H912,2)</f>
        <v>0</v>
      </c>
      <c r="K912" s="208" t="s">
        <v>19</v>
      </c>
      <c r="L912" s="46"/>
      <c r="M912" s="213" t="s">
        <v>19</v>
      </c>
      <c r="N912" s="214" t="s">
        <v>42</v>
      </c>
      <c r="O912" s="86"/>
      <c r="P912" s="215">
        <f>O912*H912</f>
        <v>0</v>
      </c>
      <c r="Q912" s="215">
        <v>0</v>
      </c>
      <c r="R912" s="215">
        <f>Q912*H912</f>
        <v>0</v>
      </c>
      <c r="S912" s="215">
        <v>0</v>
      </c>
      <c r="T912" s="216">
        <f>S912*H912</f>
        <v>0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17" t="s">
        <v>808</v>
      </c>
      <c r="AT912" s="217" t="s">
        <v>158</v>
      </c>
      <c r="AU912" s="217" t="s">
        <v>81</v>
      </c>
      <c r="AY912" s="19" t="s">
        <v>155</v>
      </c>
      <c r="BE912" s="218">
        <f>IF(N912="základní",J912,0)</f>
        <v>0</v>
      </c>
      <c r="BF912" s="218">
        <f>IF(N912="snížená",J912,0)</f>
        <v>0</v>
      </c>
      <c r="BG912" s="218">
        <f>IF(N912="zákl. přenesená",J912,0)</f>
        <v>0</v>
      </c>
      <c r="BH912" s="218">
        <f>IF(N912="sníž. přenesená",J912,0)</f>
        <v>0</v>
      </c>
      <c r="BI912" s="218">
        <f>IF(N912="nulová",J912,0)</f>
        <v>0</v>
      </c>
      <c r="BJ912" s="19" t="s">
        <v>79</v>
      </c>
      <c r="BK912" s="218">
        <f>ROUND(I912*H912,2)</f>
        <v>0</v>
      </c>
      <c r="BL912" s="19" t="s">
        <v>808</v>
      </c>
      <c r="BM912" s="217" t="s">
        <v>3785</v>
      </c>
    </row>
    <row r="913" s="2" customFormat="1" ht="16.5" customHeight="1">
      <c r="A913" s="40"/>
      <c r="B913" s="41"/>
      <c r="C913" s="257" t="s">
        <v>1372</v>
      </c>
      <c r="D913" s="257" t="s">
        <v>192</v>
      </c>
      <c r="E913" s="258" t="s">
        <v>3786</v>
      </c>
      <c r="F913" s="259" t="s">
        <v>3787</v>
      </c>
      <c r="G913" s="260" t="s">
        <v>258</v>
      </c>
      <c r="H913" s="261">
        <v>6</v>
      </c>
      <c r="I913" s="262"/>
      <c r="J913" s="263">
        <f>ROUND(I913*H913,2)</f>
        <v>0</v>
      </c>
      <c r="K913" s="259" t="s">
        <v>19</v>
      </c>
      <c r="L913" s="264"/>
      <c r="M913" s="265" t="s">
        <v>19</v>
      </c>
      <c r="N913" s="266" t="s">
        <v>42</v>
      </c>
      <c r="O913" s="86"/>
      <c r="P913" s="215">
        <f>O913*H913</f>
        <v>0</v>
      </c>
      <c r="Q913" s="215">
        <v>0.0077999999999999996</v>
      </c>
      <c r="R913" s="215">
        <f>Q913*H913</f>
        <v>0.046799999999999994</v>
      </c>
      <c r="S913" s="215">
        <v>0</v>
      </c>
      <c r="T913" s="216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17" t="s">
        <v>2077</v>
      </c>
      <c r="AT913" s="217" t="s">
        <v>192</v>
      </c>
      <c r="AU913" s="217" t="s">
        <v>81</v>
      </c>
      <c r="AY913" s="19" t="s">
        <v>155</v>
      </c>
      <c r="BE913" s="218">
        <f>IF(N913="základní",J913,0)</f>
        <v>0</v>
      </c>
      <c r="BF913" s="218">
        <f>IF(N913="snížená",J913,0)</f>
        <v>0</v>
      </c>
      <c r="BG913" s="218">
        <f>IF(N913="zákl. přenesená",J913,0)</f>
        <v>0</v>
      </c>
      <c r="BH913" s="218">
        <f>IF(N913="sníž. přenesená",J913,0)</f>
        <v>0</v>
      </c>
      <c r="BI913" s="218">
        <f>IF(N913="nulová",J913,0)</f>
        <v>0</v>
      </c>
      <c r="BJ913" s="19" t="s">
        <v>79</v>
      </c>
      <c r="BK913" s="218">
        <f>ROUND(I913*H913,2)</f>
        <v>0</v>
      </c>
      <c r="BL913" s="19" t="s">
        <v>808</v>
      </c>
      <c r="BM913" s="217" t="s">
        <v>3788</v>
      </c>
    </row>
    <row r="914" s="2" customFormat="1" ht="16.5" customHeight="1">
      <c r="A914" s="40"/>
      <c r="B914" s="41"/>
      <c r="C914" s="257" t="s">
        <v>1377</v>
      </c>
      <c r="D914" s="257" t="s">
        <v>192</v>
      </c>
      <c r="E914" s="258" t="s">
        <v>3789</v>
      </c>
      <c r="F914" s="259" t="s">
        <v>3790</v>
      </c>
      <c r="G914" s="260" t="s">
        <v>258</v>
      </c>
      <c r="H914" s="261">
        <v>9</v>
      </c>
      <c r="I914" s="262"/>
      <c r="J914" s="263">
        <f>ROUND(I914*H914,2)</f>
        <v>0</v>
      </c>
      <c r="K914" s="259" t="s">
        <v>19</v>
      </c>
      <c r="L914" s="264"/>
      <c r="M914" s="265" t="s">
        <v>19</v>
      </c>
      <c r="N914" s="266" t="s">
        <v>42</v>
      </c>
      <c r="O914" s="86"/>
      <c r="P914" s="215">
        <f>O914*H914</f>
        <v>0</v>
      </c>
      <c r="Q914" s="215">
        <v>0.0077999999999999996</v>
      </c>
      <c r="R914" s="215">
        <f>Q914*H914</f>
        <v>0.070199999999999999</v>
      </c>
      <c r="S914" s="215">
        <v>0</v>
      </c>
      <c r="T914" s="216">
        <f>S914*H914</f>
        <v>0</v>
      </c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R914" s="217" t="s">
        <v>2077</v>
      </c>
      <c r="AT914" s="217" t="s">
        <v>192</v>
      </c>
      <c r="AU914" s="217" t="s">
        <v>81</v>
      </c>
      <c r="AY914" s="19" t="s">
        <v>155</v>
      </c>
      <c r="BE914" s="218">
        <f>IF(N914="základní",J914,0)</f>
        <v>0</v>
      </c>
      <c r="BF914" s="218">
        <f>IF(N914="snížená",J914,0)</f>
        <v>0</v>
      </c>
      <c r="BG914" s="218">
        <f>IF(N914="zákl. přenesená",J914,0)</f>
        <v>0</v>
      </c>
      <c r="BH914" s="218">
        <f>IF(N914="sníž. přenesená",J914,0)</f>
        <v>0</v>
      </c>
      <c r="BI914" s="218">
        <f>IF(N914="nulová",J914,0)</f>
        <v>0</v>
      </c>
      <c r="BJ914" s="19" t="s">
        <v>79</v>
      </c>
      <c r="BK914" s="218">
        <f>ROUND(I914*H914,2)</f>
        <v>0</v>
      </c>
      <c r="BL914" s="19" t="s">
        <v>808</v>
      </c>
      <c r="BM914" s="217" t="s">
        <v>3791</v>
      </c>
    </row>
    <row r="915" s="15" customFormat="1">
      <c r="A915" s="15"/>
      <c r="B915" s="247"/>
      <c r="C915" s="248"/>
      <c r="D915" s="226" t="s">
        <v>167</v>
      </c>
      <c r="E915" s="249" t="s">
        <v>19</v>
      </c>
      <c r="F915" s="250" t="s">
        <v>3792</v>
      </c>
      <c r="G915" s="248"/>
      <c r="H915" s="249" t="s">
        <v>19</v>
      </c>
      <c r="I915" s="251"/>
      <c r="J915" s="248"/>
      <c r="K915" s="248"/>
      <c r="L915" s="252"/>
      <c r="M915" s="253"/>
      <c r="N915" s="254"/>
      <c r="O915" s="254"/>
      <c r="P915" s="254"/>
      <c r="Q915" s="254"/>
      <c r="R915" s="254"/>
      <c r="S915" s="254"/>
      <c r="T915" s="255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56" t="s">
        <v>167</v>
      </c>
      <c r="AU915" s="256" t="s">
        <v>81</v>
      </c>
      <c r="AV915" s="15" t="s">
        <v>79</v>
      </c>
      <c r="AW915" s="15" t="s">
        <v>33</v>
      </c>
      <c r="AX915" s="15" t="s">
        <v>71</v>
      </c>
      <c r="AY915" s="256" t="s">
        <v>155</v>
      </c>
    </row>
    <row r="916" s="13" customFormat="1">
      <c r="A916" s="13"/>
      <c r="B916" s="224"/>
      <c r="C916" s="225"/>
      <c r="D916" s="226" t="s">
        <v>167</v>
      </c>
      <c r="E916" s="227" t="s">
        <v>19</v>
      </c>
      <c r="F916" s="228" t="s">
        <v>313</v>
      </c>
      <c r="G916" s="225"/>
      <c r="H916" s="229">
        <v>9</v>
      </c>
      <c r="I916" s="230"/>
      <c r="J916" s="225"/>
      <c r="K916" s="225"/>
      <c r="L916" s="231"/>
      <c r="M916" s="232"/>
      <c r="N916" s="233"/>
      <c r="O916" s="233"/>
      <c r="P916" s="233"/>
      <c r="Q916" s="233"/>
      <c r="R916" s="233"/>
      <c r="S916" s="233"/>
      <c r="T916" s="234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35" t="s">
        <v>167</v>
      </c>
      <c r="AU916" s="235" t="s">
        <v>81</v>
      </c>
      <c r="AV916" s="13" t="s">
        <v>81</v>
      </c>
      <c r="AW916" s="13" t="s">
        <v>33</v>
      </c>
      <c r="AX916" s="13" t="s">
        <v>79</v>
      </c>
      <c r="AY916" s="235" t="s">
        <v>155</v>
      </c>
    </row>
    <row r="917" s="2" customFormat="1" ht="16.5" customHeight="1">
      <c r="A917" s="40"/>
      <c r="B917" s="41"/>
      <c r="C917" s="206" t="s">
        <v>1385</v>
      </c>
      <c r="D917" s="206" t="s">
        <v>158</v>
      </c>
      <c r="E917" s="207" t="s">
        <v>3793</v>
      </c>
      <c r="F917" s="208" t="s">
        <v>3794</v>
      </c>
      <c r="G917" s="209" t="s">
        <v>3795</v>
      </c>
      <c r="H917" s="210">
        <v>2</v>
      </c>
      <c r="I917" s="211"/>
      <c r="J917" s="212">
        <f>ROUND(I917*H917,2)</f>
        <v>0</v>
      </c>
      <c r="K917" s="208" t="s">
        <v>19</v>
      </c>
      <c r="L917" s="46"/>
      <c r="M917" s="213" t="s">
        <v>19</v>
      </c>
      <c r="N917" s="214" t="s">
        <v>42</v>
      </c>
      <c r="O917" s="86"/>
      <c r="P917" s="215">
        <f>O917*H917</f>
        <v>0</v>
      </c>
      <c r="Q917" s="215">
        <v>0</v>
      </c>
      <c r="R917" s="215">
        <f>Q917*H917</f>
        <v>0</v>
      </c>
      <c r="S917" s="215">
        <v>0</v>
      </c>
      <c r="T917" s="216">
        <f>S917*H917</f>
        <v>0</v>
      </c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R917" s="217" t="s">
        <v>808</v>
      </c>
      <c r="AT917" s="217" t="s">
        <v>158</v>
      </c>
      <c r="AU917" s="217" t="s">
        <v>81</v>
      </c>
      <c r="AY917" s="19" t="s">
        <v>155</v>
      </c>
      <c r="BE917" s="218">
        <f>IF(N917="základní",J917,0)</f>
        <v>0</v>
      </c>
      <c r="BF917" s="218">
        <f>IF(N917="snížená",J917,0)</f>
        <v>0</v>
      </c>
      <c r="BG917" s="218">
        <f>IF(N917="zákl. přenesená",J917,0)</f>
        <v>0</v>
      </c>
      <c r="BH917" s="218">
        <f>IF(N917="sníž. přenesená",J917,0)</f>
        <v>0</v>
      </c>
      <c r="BI917" s="218">
        <f>IF(N917="nulová",J917,0)</f>
        <v>0</v>
      </c>
      <c r="BJ917" s="19" t="s">
        <v>79</v>
      </c>
      <c r="BK917" s="218">
        <f>ROUND(I917*H917,2)</f>
        <v>0</v>
      </c>
      <c r="BL917" s="19" t="s">
        <v>808</v>
      </c>
      <c r="BM917" s="217" t="s">
        <v>3796</v>
      </c>
    </row>
    <row r="918" s="2" customFormat="1" ht="16.5" customHeight="1">
      <c r="A918" s="40"/>
      <c r="B918" s="41"/>
      <c r="C918" s="206" t="s">
        <v>1391</v>
      </c>
      <c r="D918" s="206" t="s">
        <v>158</v>
      </c>
      <c r="E918" s="207" t="s">
        <v>3797</v>
      </c>
      <c r="F918" s="208" t="s">
        <v>3798</v>
      </c>
      <c r="G918" s="209" t="s">
        <v>258</v>
      </c>
      <c r="H918" s="210">
        <v>3</v>
      </c>
      <c r="I918" s="211"/>
      <c r="J918" s="212">
        <f>ROUND(I918*H918,2)</f>
        <v>0</v>
      </c>
      <c r="K918" s="208" t="s">
        <v>19</v>
      </c>
      <c r="L918" s="46"/>
      <c r="M918" s="213" t="s">
        <v>19</v>
      </c>
      <c r="N918" s="214" t="s">
        <v>42</v>
      </c>
      <c r="O918" s="86"/>
      <c r="P918" s="215">
        <f>O918*H918</f>
        <v>0</v>
      </c>
      <c r="Q918" s="215">
        <v>0</v>
      </c>
      <c r="R918" s="215">
        <f>Q918*H918</f>
        <v>0</v>
      </c>
      <c r="S918" s="215">
        <v>0</v>
      </c>
      <c r="T918" s="216">
        <f>S918*H918</f>
        <v>0</v>
      </c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R918" s="217" t="s">
        <v>808</v>
      </c>
      <c r="AT918" s="217" t="s">
        <v>158</v>
      </c>
      <c r="AU918" s="217" t="s">
        <v>81</v>
      </c>
      <c r="AY918" s="19" t="s">
        <v>155</v>
      </c>
      <c r="BE918" s="218">
        <f>IF(N918="základní",J918,0)</f>
        <v>0</v>
      </c>
      <c r="BF918" s="218">
        <f>IF(N918="snížená",J918,0)</f>
        <v>0</v>
      </c>
      <c r="BG918" s="218">
        <f>IF(N918="zákl. přenesená",J918,0)</f>
        <v>0</v>
      </c>
      <c r="BH918" s="218">
        <f>IF(N918="sníž. přenesená",J918,0)</f>
        <v>0</v>
      </c>
      <c r="BI918" s="218">
        <f>IF(N918="nulová",J918,0)</f>
        <v>0</v>
      </c>
      <c r="BJ918" s="19" t="s">
        <v>79</v>
      </c>
      <c r="BK918" s="218">
        <f>ROUND(I918*H918,2)</f>
        <v>0</v>
      </c>
      <c r="BL918" s="19" t="s">
        <v>808</v>
      </c>
      <c r="BM918" s="217" t="s">
        <v>3799</v>
      </c>
    </row>
    <row r="919" s="12" customFormat="1" ht="25.92" customHeight="1">
      <c r="A919" s="12"/>
      <c r="B919" s="190"/>
      <c r="C919" s="191"/>
      <c r="D919" s="192" t="s">
        <v>70</v>
      </c>
      <c r="E919" s="193" t="s">
        <v>2627</v>
      </c>
      <c r="F919" s="193" t="s">
        <v>2628</v>
      </c>
      <c r="G919" s="191"/>
      <c r="H919" s="191"/>
      <c r="I919" s="194"/>
      <c r="J919" s="195">
        <f>BK919</f>
        <v>0</v>
      </c>
      <c r="K919" s="191"/>
      <c r="L919" s="196"/>
      <c r="M919" s="197"/>
      <c r="N919" s="198"/>
      <c r="O919" s="198"/>
      <c r="P919" s="199">
        <f>SUM(P920:P923)</f>
        <v>0</v>
      </c>
      <c r="Q919" s="198"/>
      <c r="R919" s="199">
        <f>SUM(R920:R923)</f>
        <v>0</v>
      </c>
      <c r="S919" s="198"/>
      <c r="T919" s="200">
        <f>SUM(T920:T923)</f>
        <v>0</v>
      </c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2"/>
      <c r="AR919" s="201" t="s">
        <v>163</v>
      </c>
      <c r="AT919" s="202" t="s">
        <v>70</v>
      </c>
      <c r="AU919" s="202" t="s">
        <v>71</v>
      </c>
      <c r="AY919" s="201" t="s">
        <v>155</v>
      </c>
      <c r="BK919" s="203">
        <f>SUM(BK920:BK923)</f>
        <v>0</v>
      </c>
    </row>
    <row r="920" s="2" customFormat="1" ht="16.5" customHeight="1">
      <c r="A920" s="40"/>
      <c r="B920" s="41"/>
      <c r="C920" s="206" t="s">
        <v>1397</v>
      </c>
      <c r="D920" s="206" t="s">
        <v>158</v>
      </c>
      <c r="E920" s="207" t="s">
        <v>3800</v>
      </c>
      <c r="F920" s="208" t="s">
        <v>3801</v>
      </c>
      <c r="G920" s="209" t="s">
        <v>2632</v>
      </c>
      <c r="H920" s="210">
        <v>16</v>
      </c>
      <c r="I920" s="211"/>
      <c r="J920" s="212">
        <f>ROUND(I920*H920,2)</f>
        <v>0</v>
      </c>
      <c r="K920" s="208" t="s">
        <v>162</v>
      </c>
      <c r="L920" s="46"/>
      <c r="M920" s="213" t="s">
        <v>19</v>
      </c>
      <c r="N920" s="214" t="s">
        <v>42</v>
      </c>
      <c r="O920" s="86"/>
      <c r="P920" s="215">
        <f>O920*H920</f>
        <v>0</v>
      </c>
      <c r="Q920" s="215">
        <v>0</v>
      </c>
      <c r="R920" s="215">
        <f>Q920*H920</f>
        <v>0</v>
      </c>
      <c r="S920" s="215">
        <v>0</v>
      </c>
      <c r="T920" s="216">
        <f>S920*H920</f>
        <v>0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17" t="s">
        <v>2633</v>
      </c>
      <c r="AT920" s="217" t="s">
        <v>158</v>
      </c>
      <c r="AU920" s="217" t="s">
        <v>79</v>
      </c>
      <c r="AY920" s="19" t="s">
        <v>155</v>
      </c>
      <c r="BE920" s="218">
        <f>IF(N920="základní",J920,0)</f>
        <v>0</v>
      </c>
      <c r="BF920" s="218">
        <f>IF(N920="snížená",J920,0)</f>
        <v>0</v>
      </c>
      <c r="BG920" s="218">
        <f>IF(N920="zákl. přenesená",J920,0)</f>
        <v>0</v>
      </c>
      <c r="BH920" s="218">
        <f>IF(N920="sníž. přenesená",J920,0)</f>
        <v>0</v>
      </c>
      <c r="BI920" s="218">
        <f>IF(N920="nulová",J920,0)</f>
        <v>0</v>
      </c>
      <c r="BJ920" s="19" t="s">
        <v>79</v>
      </c>
      <c r="BK920" s="218">
        <f>ROUND(I920*H920,2)</f>
        <v>0</v>
      </c>
      <c r="BL920" s="19" t="s">
        <v>2633</v>
      </c>
      <c r="BM920" s="217" t="s">
        <v>3802</v>
      </c>
    </row>
    <row r="921" s="2" customFormat="1">
      <c r="A921" s="40"/>
      <c r="B921" s="41"/>
      <c r="C921" s="42"/>
      <c r="D921" s="219" t="s">
        <v>165</v>
      </c>
      <c r="E921" s="42"/>
      <c r="F921" s="220" t="s">
        <v>3803</v>
      </c>
      <c r="G921" s="42"/>
      <c r="H921" s="42"/>
      <c r="I921" s="221"/>
      <c r="J921" s="42"/>
      <c r="K921" s="42"/>
      <c r="L921" s="46"/>
      <c r="M921" s="222"/>
      <c r="N921" s="223"/>
      <c r="O921" s="86"/>
      <c r="P921" s="86"/>
      <c r="Q921" s="86"/>
      <c r="R921" s="86"/>
      <c r="S921" s="86"/>
      <c r="T921" s="87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165</v>
      </c>
      <c r="AU921" s="19" t="s">
        <v>79</v>
      </c>
    </row>
    <row r="922" s="13" customFormat="1">
      <c r="A922" s="13"/>
      <c r="B922" s="224"/>
      <c r="C922" s="225"/>
      <c r="D922" s="226" t="s">
        <v>167</v>
      </c>
      <c r="E922" s="227" t="s">
        <v>19</v>
      </c>
      <c r="F922" s="228" t="s">
        <v>3804</v>
      </c>
      <c r="G922" s="225"/>
      <c r="H922" s="229">
        <v>16</v>
      </c>
      <c r="I922" s="230"/>
      <c r="J922" s="225"/>
      <c r="K922" s="225"/>
      <c r="L922" s="231"/>
      <c r="M922" s="232"/>
      <c r="N922" s="233"/>
      <c r="O922" s="233"/>
      <c r="P922" s="233"/>
      <c r="Q922" s="233"/>
      <c r="R922" s="233"/>
      <c r="S922" s="233"/>
      <c r="T922" s="234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35" t="s">
        <v>167</v>
      </c>
      <c r="AU922" s="235" t="s">
        <v>79</v>
      </c>
      <c r="AV922" s="13" t="s">
        <v>81</v>
      </c>
      <c r="AW922" s="13" t="s">
        <v>33</v>
      </c>
      <c r="AX922" s="13" t="s">
        <v>71</v>
      </c>
      <c r="AY922" s="235" t="s">
        <v>155</v>
      </c>
    </row>
    <row r="923" s="14" customFormat="1">
      <c r="A923" s="14"/>
      <c r="B923" s="236"/>
      <c r="C923" s="237"/>
      <c r="D923" s="226" t="s">
        <v>167</v>
      </c>
      <c r="E923" s="238" t="s">
        <v>19</v>
      </c>
      <c r="F923" s="239" t="s">
        <v>177</v>
      </c>
      <c r="G923" s="237"/>
      <c r="H923" s="240">
        <v>16</v>
      </c>
      <c r="I923" s="241"/>
      <c r="J923" s="237"/>
      <c r="K923" s="237"/>
      <c r="L923" s="242"/>
      <c r="M923" s="267"/>
      <c r="N923" s="268"/>
      <c r="O923" s="268"/>
      <c r="P923" s="268"/>
      <c r="Q923" s="268"/>
      <c r="R923" s="268"/>
      <c r="S923" s="268"/>
      <c r="T923" s="269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46" t="s">
        <v>167</v>
      </c>
      <c r="AU923" s="246" t="s">
        <v>79</v>
      </c>
      <c r="AV923" s="14" t="s">
        <v>163</v>
      </c>
      <c r="AW923" s="14" t="s">
        <v>33</v>
      </c>
      <c r="AX923" s="14" t="s">
        <v>79</v>
      </c>
      <c r="AY923" s="246" t="s">
        <v>155</v>
      </c>
    </row>
    <row r="924" s="2" customFormat="1" ht="6.96" customHeight="1">
      <c r="A924" s="40"/>
      <c r="B924" s="61"/>
      <c r="C924" s="62"/>
      <c r="D924" s="62"/>
      <c r="E924" s="62"/>
      <c r="F924" s="62"/>
      <c r="G924" s="62"/>
      <c r="H924" s="62"/>
      <c r="I924" s="62"/>
      <c r="J924" s="62"/>
      <c r="K924" s="62"/>
      <c r="L924" s="46"/>
      <c r="M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</row>
  </sheetData>
  <sheetProtection sheet="1" autoFilter="0" formatColumns="0" formatRows="0" objects="1" scenarios="1" spinCount="100000" saltValue="jeroQox0tvq1yRiGV9TpgLKeIr6YGjD5D94hHcpB6AiJpz1Qzt1rXO6ZLvFAk3o3vHhdfgtPA9k+YqplgJMNbw==" hashValue="HpdLYsNvzj4XOdguujJ92g5QXzumYulnN11XRktLWXmiEUQzsvhm8BGYdwXsXOD/gUN4OPEVDyDLwrBYYTfqGQ==" algorithmName="SHA-512" password="CC35"/>
  <autoFilter ref="C97:K923"/>
  <mergeCells count="9">
    <mergeCell ref="E7:H7"/>
    <mergeCell ref="E9:H9"/>
    <mergeCell ref="E18:H18"/>
    <mergeCell ref="E27:H27"/>
    <mergeCell ref="E48:H48"/>
    <mergeCell ref="E50:H50"/>
    <mergeCell ref="E88:H88"/>
    <mergeCell ref="E90:H90"/>
    <mergeCell ref="L2:V2"/>
  </mergeCells>
  <hyperlinks>
    <hyperlink ref="F103" r:id="rId1" display="https://podminky.urs.cz/item/CS_URS_2022_01/310236241"/>
    <hyperlink ref="F107" r:id="rId2" display="https://podminky.urs.cz/item/CS_URS_2022_01/629995101"/>
    <hyperlink ref="F145" r:id="rId3" display="https://podminky.urs.cz/item/CS_URS_2022_01/622325102"/>
    <hyperlink ref="F183" r:id="rId4" display="https://podminky.urs.cz/item/CS_URS_2022_01/612325301"/>
    <hyperlink ref="F190" r:id="rId5" display="https://podminky.urs.cz/item/CS_URS_2022_01/629135101"/>
    <hyperlink ref="F196" r:id="rId6" display="https://podminky.urs.cz/item/CS_URS_2022_01/622321121"/>
    <hyperlink ref="F200" r:id="rId7" display="https://podminky.urs.cz/item/CS_URS_2022_01/622321191"/>
    <hyperlink ref="F204" r:id="rId8" display="https://podminky.urs.cz/item/CS_URS_2022_01/622131121"/>
    <hyperlink ref="F220" r:id="rId9" display="https://podminky.urs.cz/item/CS_URS_2022_01/622131121"/>
    <hyperlink ref="F247" r:id="rId10" display="https://podminky.urs.cz/item/CS_URS_2022_01/622135011"/>
    <hyperlink ref="F251" r:id="rId11" display="https://podminky.urs.cz/item/CS_URS_2022_01/622135095"/>
    <hyperlink ref="F255" r:id="rId12" display="https://podminky.urs.cz/item/CS_URS_2022_01/622221031"/>
    <hyperlink ref="F274" r:id="rId13" display="https://podminky.urs.cz/item/CS_URS_2022_01/622221211"/>
    <hyperlink ref="F282" r:id="rId14" display="https://podminky.urs.cz/item/CS_URS_2022_01/622222001"/>
    <hyperlink ref="F311" r:id="rId15" display="https://podminky.urs.cz/item/CS_URS_2022_01/622251105"/>
    <hyperlink ref="F313" r:id="rId16" display="https://podminky.urs.cz/item/CS_URS_2022_01/622252001"/>
    <hyperlink ref="F327" r:id="rId17" display="https://podminky.urs.cz/item/CS_URS_2022_01/622252002"/>
    <hyperlink ref="F353" r:id="rId18" display="https://podminky.urs.cz/item/CS_URS_2022_01/622252002"/>
    <hyperlink ref="F371" r:id="rId19" display="https://podminky.urs.cz/item/CS_URS_2022_01/622252002"/>
    <hyperlink ref="F387" r:id="rId20" display="https://podminky.urs.cz/item/CS_URS_2022_01/622252002"/>
    <hyperlink ref="F401" r:id="rId21" display="https://podminky.urs.cz/item/CS_URS_2022_01/783809225"/>
    <hyperlink ref="F409" r:id="rId22" display="https://podminky.urs.cz/item/CS_URS_2022_01/783809223"/>
    <hyperlink ref="F444" r:id="rId23" display="https://podminky.urs.cz/item/CS_URS_2022_01/629999011"/>
    <hyperlink ref="F451" r:id="rId24" display="https://podminky.urs.cz/item/CS_URS_2022_01/629991011"/>
    <hyperlink ref="F462" r:id="rId25" display="https://podminky.urs.cz/item/CS_URS_2022_01/985131111"/>
    <hyperlink ref="F471" r:id="rId26" display="https://podminky.urs.cz/item/CS_URS_2022_01/985131311"/>
    <hyperlink ref="F480" r:id="rId27" display="https://podminky.urs.cz/item/CS_URS_2022_01/985139112"/>
    <hyperlink ref="F482" r:id="rId28" display="https://podminky.urs.cz/item/CS_URS_2022_01/622635041"/>
    <hyperlink ref="F492" r:id="rId29" display="https://podminky.urs.cz/item/CS_URS_2022_01/644941111"/>
    <hyperlink ref="F495" r:id="rId30" display="https://podminky.urs.cz/item/CS_URS_2022_01/644941112"/>
    <hyperlink ref="F499" r:id="rId31" display="https://podminky.urs.cz/item/CS_URS_2022_01/941311111"/>
    <hyperlink ref="F507" r:id="rId32" display="https://podminky.urs.cz/item/CS_URS_2022_01/941311211"/>
    <hyperlink ref="F511" r:id="rId33" display="https://podminky.urs.cz/item/CS_URS_2022_01/941311811"/>
    <hyperlink ref="F513" r:id="rId34" display="https://podminky.urs.cz/item/CS_URS_2022_01/941311112"/>
    <hyperlink ref="F517" r:id="rId35" display="https://podminky.urs.cz/item/CS_URS_2022_01/941311211"/>
    <hyperlink ref="F521" r:id="rId36" display="https://podminky.urs.cz/item/CS_URS_2022_01/941311812"/>
    <hyperlink ref="F523" r:id="rId37" display="https://podminky.urs.cz/item/CS_URS_2022_01/944511111"/>
    <hyperlink ref="F533" r:id="rId38" display="https://podminky.urs.cz/item/CS_URS_2022_01/944511211"/>
    <hyperlink ref="F537" r:id="rId39" display="https://podminky.urs.cz/item/CS_URS_2022_01/944511811"/>
    <hyperlink ref="F539" r:id="rId40" display="https://podminky.urs.cz/item/CS_URS_2022_01/949521112"/>
    <hyperlink ref="F543" r:id="rId41" display="https://podminky.urs.cz/item/CS_URS_2022_01/949521212"/>
    <hyperlink ref="F547" r:id="rId42" display="https://podminky.urs.cz/item/CS_URS_2022_01/949521812"/>
    <hyperlink ref="F549" r:id="rId43" display="https://podminky.urs.cz/item/CS_URS_2022_01/949121113"/>
    <hyperlink ref="F553" r:id="rId44" display="https://podminky.urs.cz/item/CS_URS_2022_01/949121213"/>
    <hyperlink ref="F557" r:id="rId45" display="https://podminky.urs.cz/item/CS_URS_2022_01/949121813"/>
    <hyperlink ref="F567" r:id="rId46" display="https://podminky.urs.cz/item/CS_URS_2022_01/764002851"/>
    <hyperlink ref="F574" r:id="rId47" display="https://podminky.urs.cz/item/CS_URS_2022_01/764002801"/>
    <hyperlink ref="F578" r:id="rId48" display="https://podminky.urs.cz/item/CS_URS_2022_01/764002812"/>
    <hyperlink ref="F582" r:id="rId49" display="https://podminky.urs.cz/item/CS_URS_2022_01/764002871"/>
    <hyperlink ref="F586" r:id="rId50" display="https://podminky.urs.cz/item/CS_URS_2022_01/764004801"/>
    <hyperlink ref="F590" r:id="rId51" display="https://podminky.urs.cz/item/CS_URS_2022_01/764004861"/>
    <hyperlink ref="F594" r:id="rId52" display="https://podminky.urs.cz/item/CS_URS_2022_01/764002831"/>
    <hyperlink ref="F598" r:id="rId53" display="https://podminky.urs.cz/item/CS_URS_2022_01/767392802"/>
    <hyperlink ref="F602" r:id="rId54" display="https://podminky.urs.cz/item/CS_URS_2022_01/741372821"/>
    <hyperlink ref="F608" r:id="rId55" display="https://podminky.urs.cz/item/CS_URS_2022_01/741372851"/>
    <hyperlink ref="F614" r:id="rId56" display="https://podminky.urs.cz/item/CS_URS_2022_01/742420821"/>
    <hyperlink ref="F618" r:id="rId57" display="https://podminky.urs.cz/item/CS_URS_2022_01/742420811"/>
    <hyperlink ref="F623" r:id="rId58" display="https://podminky.urs.cz/item/CS_URS_2022_01/742410801"/>
    <hyperlink ref="F628" r:id="rId59" display="https://podminky.urs.cz/item/CS_URS_2022_01/781473810"/>
    <hyperlink ref="F632" r:id="rId60" display="https://podminky.urs.cz/item/CS_URS_2022_01/962071711"/>
    <hyperlink ref="F637" r:id="rId61" display="https://podminky.urs.cz/item/CS_URS_2022_01/767996702"/>
    <hyperlink ref="F643" r:id="rId62" display="https://podminky.urs.cz/item/CS_URS_2022_01/978015341"/>
    <hyperlink ref="F681" r:id="rId63" display="https://podminky.urs.cz/item/CS_URS_2022_01/976082121"/>
    <hyperlink ref="F685" r:id="rId64" display="https://podminky.urs.cz/item/CS_URS_2022_01/976071111"/>
    <hyperlink ref="F689" r:id="rId65" display="https://podminky.urs.cz/item/CS_URS_2022_01/771273812"/>
    <hyperlink ref="F693" r:id="rId66" display="https://podminky.urs.cz/item/CS_URS_2022_01/771273832"/>
    <hyperlink ref="F697" r:id="rId67" display="https://podminky.urs.cz/item/CS_URS_2022_01/771473810"/>
    <hyperlink ref="F701" r:id="rId68" display="https://podminky.urs.cz/item/CS_URS_2022_01/767661811"/>
    <hyperlink ref="F706" r:id="rId69" display="https://podminky.urs.cz/item/CS_URS_2022_01/751398821"/>
    <hyperlink ref="F710" r:id="rId70" display="https://podminky.urs.cz/item/CS_URS_2022_01/751398824"/>
    <hyperlink ref="F714" r:id="rId71" display="https://podminky.urs.cz/item/CS_URS_2022_01/751398825"/>
    <hyperlink ref="F718" r:id="rId72" display="https://podminky.urs.cz/item/CS_URS_2022_01/742340801"/>
    <hyperlink ref="F720" r:id="rId73" display="https://podminky.urs.cz/item/CS_URS_2022_01/741421813"/>
    <hyperlink ref="F724" r:id="rId74" display="https://podminky.urs.cz/item/CS_URS_2022_01/741421823"/>
    <hyperlink ref="F728" r:id="rId75" display="https://podminky.urs.cz/item/CS_URS_2022_01/741421843"/>
    <hyperlink ref="F732" r:id="rId76" display="https://podminky.urs.cz/item/CS_URS_2022_01/741421855"/>
    <hyperlink ref="F734" r:id="rId77" display="https://podminky.urs.cz/item/CS_URS_2022_01/741421871"/>
    <hyperlink ref="F737" r:id="rId78" display="https://podminky.urs.cz/item/CS_URS_2022_01/997013501"/>
    <hyperlink ref="F739" r:id="rId79" display="https://podminky.urs.cz/item/CS_URS_2022_01/997013509"/>
    <hyperlink ref="F743" r:id="rId80" display="https://podminky.urs.cz/item/CS_URS_2022_01/997013631"/>
    <hyperlink ref="F749" r:id="rId81" display="https://podminky.urs.cz/item/CS_URS_2022_01/998011002"/>
    <hyperlink ref="F753" r:id="rId82" display="https://podminky.urs.cz/item/CS_URS_2022_01/764101141"/>
    <hyperlink ref="F763" r:id="rId83" display="https://podminky.urs.cz/item/CS_URS_2022_01/764011612"/>
    <hyperlink ref="F767" r:id="rId84" display="https://podminky.urs.cz/item/CS_URS_2022_01/764203156"/>
    <hyperlink ref="F772" r:id="rId85" display="https://podminky.urs.cz/item/CS_URS_2022_01/764212635"/>
    <hyperlink ref="F776" r:id="rId86" display="https://podminky.urs.cz/item/CS_URS_2022_01/764212665"/>
    <hyperlink ref="F780" r:id="rId87" display="https://podminky.urs.cz/item/CS_URS_2022_01/764311606"/>
    <hyperlink ref="F784" r:id="rId88" display="https://podminky.urs.cz/item/CS_URS_2022_01/764511602"/>
    <hyperlink ref="F788" r:id="rId89" display="https://podminky.urs.cz/item/CS_URS_2022_01/764511643"/>
    <hyperlink ref="F790" r:id="rId90" display="https://podminky.urs.cz/item/CS_URS_2022_01/764518623"/>
    <hyperlink ref="F799" r:id="rId91" display="https://podminky.urs.cz/item/CS_URS_2022_01/764111471"/>
    <hyperlink ref="F803" r:id="rId92" display="https://podminky.urs.cz/item/CS_URS_2022_01/764111491"/>
    <hyperlink ref="F805" r:id="rId93" display="https://podminky.urs.cz/item/CS_URS_2022_01/998764102"/>
    <hyperlink ref="F808" r:id="rId94" display="https://podminky.urs.cz/item/CS_URS_2022_01/767662110"/>
    <hyperlink ref="F817" r:id="rId95" display="https://podminky.urs.cz/item/CS_URS_2022_01/953961114"/>
    <hyperlink ref="F821" r:id="rId96" display="https://podminky.urs.cz/item/CS_URS_2022_01/953965131"/>
    <hyperlink ref="F823" r:id="rId97" display="https://podminky.urs.cz/item/CS_URS_2022_01/767163221"/>
    <hyperlink ref="F828" r:id="rId98" display="https://podminky.urs.cz/item/CS_URS_2022_01/998767102"/>
    <hyperlink ref="F831" r:id="rId99" display="https://podminky.urs.cz/item/CS_URS_2022_01/771274123"/>
    <hyperlink ref="F835" r:id="rId100" display="https://podminky.urs.cz/item/CS_URS_2022_01/771274241"/>
    <hyperlink ref="F842" r:id="rId101" display="https://podminky.urs.cz/item/CS_URS_2022_01/771161022"/>
    <hyperlink ref="F849" r:id="rId102" display="https://podminky.urs.cz/item/CS_URS_2022_01/771474113"/>
    <hyperlink ref="F854" r:id="rId103" display="https://podminky.urs.cz/item/CS_URS_2022_01/998771102"/>
    <hyperlink ref="F857" r:id="rId104" display="https://podminky.urs.cz/item/CS_URS_2022_01/783306809"/>
    <hyperlink ref="F867" r:id="rId105" display="https://podminky.urs.cz/item/CS_URS_2022_01/783306801"/>
    <hyperlink ref="F877" r:id="rId106" display="https://podminky.urs.cz/item/CS_URS_2022_01/783314201"/>
    <hyperlink ref="F887" r:id="rId107" display="https://podminky.urs.cz/item/CS_URS_2022_01/783315101"/>
    <hyperlink ref="F897" r:id="rId108" display="https://podminky.urs.cz/item/CS_URS_2022_01/783317101"/>
    <hyperlink ref="F921" r:id="rId109" display="https://podminky.urs.cz/item/CS_URS_2022_01/HZS13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3805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ROUND(J97,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ROUND((SUM(BE97:BE469)),  2)</f>
        <v>0</v>
      </c>
      <c r="G33" s="40"/>
      <c r="H33" s="40"/>
      <c r="I33" s="150">
        <v>0.20999999999999999</v>
      </c>
      <c r="J33" s="149">
        <f>ROUND(((SUM(BE97:BE469))*I33),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ROUND((SUM(BF97:BF469)),  2)</f>
        <v>0</v>
      </c>
      <c r="G34" s="40"/>
      <c r="H34" s="40"/>
      <c r="I34" s="150">
        <v>0.14999999999999999</v>
      </c>
      <c r="J34" s="149">
        <f>ROUND(((SUM(BF97:BF469))*I34),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ROUND((SUM(BG97:BG469)),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ROUND((SUM(BH97:BH469)),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ROUND((SUM(BI97:BI469)),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05 - NÁSTUPIŠTĚ, CHODNÍKY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J97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137</v>
      </c>
      <c r="E60" s="170"/>
      <c r="F60" s="170"/>
      <c r="G60" s="170"/>
      <c r="H60" s="170"/>
      <c r="I60" s="170"/>
      <c r="J60" s="171">
        <f>J98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3806</v>
      </c>
      <c r="E61" s="176"/>
      <c r="F61" s="176"/>
      <c r="G61" s="176"/>
      <c r="H61" s="176"/>
      <c r="I61" s="176"/>
      <c r="J61" s="177">
        <f>J99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3807</v>
      </c>
      <c r="E62" s="176"/>
      <c r="F62" s="176"/>
      <c r="G62" s="176"/>
      <c r="H62" s="176"/>
      <c r="I62" s="176"/>
      <c r="J62" s="177">
        <f>J107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3808</v>
      </c>
      <c r="E63" s="176"/>
      <c r="F63" s="176"/>
      <c r="G63" s="176"/>
      <c r="H63" s="176"/>
      <c r="I63" s="176"/>
      <c r="J63" s="177">
        <f>J142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216</v>
      </c>
      <c r="E64" s="176"/>
      <c r="F64" s="176"/>
      <c r="G64" s="176"/>
      <c r="H64" s="176"/>
      <c r="I64" s="176"/>
      <c r="J64" s="177">
        <f>J152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3809</v>
      </c>
      <c r="E65" s="176"/>
      <c r="F65" s="176"/>
      <c r="G65" s="176"/>
      <c r="H65" s="176"/>
      <c r="I65" s="176"/>
      <c r="J65" s="177">
        <f>J153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3810</v>
      </c>
      <c r="E66" s="176"/>
      <c r="F66" s="176"/>
      <c r="G66" s="176"/>
      <c r="H66" s="176"/>
      <c r="I66" s="176"/>
      <c r="J66" s="177">
        <f>J170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3811</v>
      </c>
      <c r="E67" s="176"/>
      <c r="F67" s="176"/>
      <c r="G67" s="176"/>
      <c r="H67" s="176"/>
      <c r="I67" s="176"/>
      <c r="J67" s="177">
        <f>J206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3812</v>
      </c>
      <c r="E68" s="176"/>
      <c r="F68" s="176"/>
      <c r="G68" s="176"/>
      <c r="H68" s="176"/>
      <c r="I68" s="176"/>
      <c r="J68" s="177">
        <f>J230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3813</v>
      </c>
      <c r="E69" s="176"/>
      <c r="F69" s="176"/>
      <c r="G69" s="176"/>
      <c r="H69" s="176"/>
      <c r="I69" s="176"/>
      <c r="J69" s="177">
        <f>J264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2644</v>
      </c>
      <c r="E70" s="176"/>
      <c r="F70" s="176"/>
      <c r="G70" s="176"/>
      <c r="H70" s="176"/>
      <c r="I70" s="176"/>
      <c r="J70" s="177">
        <f>J314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225</v>
      </c>
      <c r="E71" s="176"/>
      <c r="F71" s="176"/>
      <c r="G71" s="176"/>
      <c r="H71" s="176"/>
      <c r="I71" s="176"/>
      <c r="J71" s="177">
        <f>J315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226</v>
      </c>
      <c r="E72" s="176"/>
      <c r="F72" s="176"/>
      <c r="G72" s="176"/>
      <c r="H72" s="176"/>
      <c r="I72" s="176"/>
      <c r="J72" s="177">
        <f>J336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2645</v>
      </c>
      <c r="E73" s="176"/>
      <c r="F73" s="176"/>
      <c r="G73" s="176"/>
      <c r="H73" s="176"/>
      <c r="I73" s="176"/>
      <c r="J73" s="177">
        <f>J359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139</v>
      </c>
      <c r="E74" s="176"/>
      <c r="F74" s="176"/>
      <c r="G74" s="176"/>
      <c r="H74" s="176"/>
      <c r="I74" s="176"/>
      <c r="J74" s="177">
        <f>J405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229</v>
      </c>
      <c r="E75" s="176"/>
      <c r="F75" s="176"/>
      <c r="G75" s="176"/>
      <c r="H75" s="176"/>
      <c r="I75" s="176"/>
      <c r="J75" s="177">
        <f>J431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67"/>
      <c r="C76" s="168"/>
      <c r="D76" s="169" t="s">
        <v>230</v>
      </c>
      <c r="E76" s="170"/>
      <c r="F76" s="170"/>
      <c r="G76" s="170"/>
      <c r="H76" s="170"/>
      <c r="I76" s="170"/>
      <c r="J76" s="171">
        <f>J440</f>
        <v>0</v>
      </c>
      <c r="K76" s="168"/>
      <c r="L76" s="17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73"/>
      <c r="C77" s="174"/>
      <c r="D77" s="175" t="s">
        <v>240</v>
      </c>
      <c r="E77" s="176"/>
      <c r="F77" s="176"/>
      <c r="G77" s="176"/>
      <c r="H77" s="176"/>
      <c r="I77" s="176"/>
      <c r="J77" s="177">
        <f>J441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140</v>
      </c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62" t="str">
        <f>E7</f>
        <v>Rybniště ON - celková oprava objektu</v>
      </c>
      <c r="F87" s="34"/>
      <c r="G87" s="34"/>
      <c r="H87" s="34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131</v>
      </c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E9</f>
        <v>05 - NÁSTUPIŠTĚ, CHODNÍKY</v>
      </c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F12</f>
        <v xml:space="preserve"> </v>
      </c>
      <c r="G91" s="42"/>
      <c r="H91" s="42"/>
      <c r="I91" s="34" t="s">
        <v>23</v>
      </c>
      <c r="J91" s="74" t="str">
        <f>IF(J12="","",J12)</f>
        <v>5. 1. 2022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E15</f>
        <v>Správa železnic,s.o.</v>
      </c>
      <c r="G93" s="42"/>
      <c r="H93" s="42"/>
      <c r="I93" s="34" t="s">
        <v>32</v>
      </c>
      <c r="J93" s="38" t="str">
        <f>E21</f>
        <v xml:space="preserve"> </v>
      </c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IF(E18="","",E18)</f>
        <v>Vyplň údaj</v>
      </c>
      <c r="G94" s="42"/>
      <c r="H94" s="42"/>
      <c r="I94" s="34" t="s">
        <v>34</v>
      </c>
      <c r="J94" s="38" t="str">
        <f>E24</f>
        <v xml:space="preserve"> </v>
      </c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79"/>
      <c r="B96" s="180"/>
      <c r="C96" s="181" t="s">
        <v>141</v>
      </c>
      <c r="D96" s="182" t="s">
        <v>56</v>
      </c>
      <c r="E96" s="182" t="s">
        <v>52</v>
      </c>
      <c r="F96" s="182" t="s">
        <v>53</v>
      </c>
      <c r="G96" s="182" t="s">
        <v>142</v>
      </c>
      <c r="H96" s="182" t="s">
        <v>143</v>
      </c>
      <c r="I96" s="182" t="s">
        <v>144</v>
      </c>
      <c r="J96" s="182" t="s">
        <v>135</v>
      </c>
      <c r="K96" s="183" t="s">
        <v>145</v>
      </c>
      <c r="L96" s="184"/>
      <c r="M96" s="94" t="s">
        <v>19</v>
      </c>
      <c r="N96" s="95" t="s">
        <v>41</v>
      </c>
      <c r="O96" s="95" t="s">
        <v>146</v>
      </c>
      <c r="P96" s="95" t="s">
        <v>147</v>
      </c>
      <c r="Q96" s="95" t="s">
        <v>148</v>
      </c>
      <c r="R96" s="95" t="s">
        <v>149</v>
      </c>
      <c r="S96" s="95" t="s">
        <v>150</v>
      </c>
      <c r="T96" s="96" t="s">
        <v>151</v>
      </c>
      <c r="U96" s="179"/>
      <c r="V96" s="179"/>
      <c r="W96" s="179"/>
      <c r="X96" s="179"/>
      <c r="Y96" s="179"/>
      <c r="Z96" s="179"/>
      <c r="AA96" s="179"/>
      <c r="AB96" s="179"/>
      <c r="AC96" s="179"/>
      <c r="AD96" s="179"/>
      <c r="AE96" s="179"/>
    </row>
    <row r="97" s="2" customFormat="1" ht="22.8" customHeight="1">
      <c r="A97" s="40"/>
      <c r="B97" s="41"/>
      <c r="C97" s="101" t="s">
        <v>152</v>
      </c>
      <c r="D97" s="42"/>
      <c r="E97" s="42"/>
      <c r="F97" s="42"/>
      <c r="G97" s="42"/>
      <c r="H97" s="42"/>
      <c r="I97" s="42"/>
      <c r="J97" s="185">
        <f>BK97</f>
        <v>0</v>
      </c>
      <c r="K97" s="42"/>
      <c r="L97" s="46"/>
      <c r="M97" s="97"/>
      <c r="N97" s="186"/>
      <c r="O97" s="98"/>
      <c r="P97" s="187">
        <f>P98+P440</f>
        <v>0</v>
      </c>
      <c r="Q97" s="98"/>
      <c r="R97" s="187">
        <f>R98+R440</f>
        <v>220.63943866220399</v>
      </c>
      <c r="S97" s="98"/>
      <c r="T97" s="188">
        <f>T98+T440</f>
        <v>162.95594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70</v>
      </c>
      <c r="AU97" s="19" t="s">
        <v>136</v>
      </c>
      <c r="BK97" s="189">
        <f>BK98+BK440</f>
        <v>0</v>
      </c>
    </row>
    <row r="98" s="12" customFormat="1" ht="25.92" customHeight="1">
      <c r="A98" s="12"/>
      <c r="B98" s="190"/>
      <c r="C98" s="191"/>
      <c r="D98" s="192" t="s">
        <v>70</v>
      </c>
      <c r="E98" s="193" t="s">
        <v>153</v>
      </c>
      <c r="F98" s="193" t="s">
        <v>154</v>
      </c>
      <c r="G98" s="191"/>
      <c r="H98" s="191"/>
      <c r="I98" s="194"/>
      <c r="J98" s="195">
        <f>BK98</f>
        <v>0</v>
      </c>
      <c r="K98" s="191"/>
      <c r="L98" s="196"/>
      <c r="M98" s="197"/>
      <c r="N98" s="198"/>
      <c r="O98" s="198"/>
      <c r="P98" s="199">
        <f>P99+P107+P142+P152+P153+P170+P206+P230+P264+P314+P315+P336+P359+P405+P431</f>
        <v>0</v>
      </c>
      <c r="Q98" s="198"/>
      <c r="R98" s="199">
        <f>R99+R107+R142+R152+R153+R170+R206+R230+R264+R314+R315+R336+R359+R405+R431</f>
        <v>220.61513011259999</v>
      </c>
      <c r="S98" s="198"/>
      <c r="T98" s="200">
        <f>T99+T107+T142+T152+T153+T170+T206+T230+T264+T314+T315+T336+T359+T405+T431</f>
        <v>162.95594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79</v>
      </c>
      <c r="AT98" s="202" t="s">
        <v>70</v>
      </c>
      <c r="AU98" s="202" t="s">
        <v>71</v>
      </c>
      <c r="AY98" s="201" t="s">
        <v>155</v>
      </c>
      <c r="BK98" s="203">
        <f>BK99+BK107+BK142+BK152+BK153+BK170+BK206+BK230+BK264+BK314+BK315+BK336+BK359+BK405+BK431</f>
        <v>0</v>
      </c>
    </row>
    <row r="99" s="12" customFormat="1" ht="22.8" customHeight="1">
      <c r="A99" s="12"/>
      <c r="B99" s="190"/>
      <c r="C99" s="191"/>
      <c r="D99" s="192" t="s">
        <v>70</v>
      </c>
      <c r="E99" s="204" t="s">
        <v>348</v>
      </c>
      <c r="F99" s="204" t="s">
        <v>3814</v>
      </c>
      <c r="G99" s="191"/>
      <c r="H99" s="191"/>
      <c r="I99" s="194"/>
      <c r="J99" s="205">
        <f>BK99</f>
        <v>0</v>
      </c>
      <c r="K99" s="191"/>
      <c r="L99" s="196"/>
      <c r="M99" s="197"/>
      <c r="N99" s="198"/>
      <c r="O99" s="198"/>
      <c r="P99" s="199">
        <f>SUM(P100:P106)</f>
        <v>0</v>
      </c>
      <c r="Q99" s="198"/>
      <c r="R99" s="199">
        <f>SUM(R100:R106)</f>
        <v>0</v>
      </c>
      <c r="S99" s="198"/>
      <c r="T99" s="200">
        <f>SUM(T100:T106)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1" t="s">
        <v>79</v>
      </c>
      <c r="AT99" s="202" t="s">
        <v>70</v>
      </c>
      <c r="AU99" s="202" t="s">
        <v>79</v>
      </c>
      <c r="AY99" s="201" t="s">
        <v>155</v>
      </c>
      <c r="BK99" s="203">
        <f>SUM(BK100:BK106)</f>
        <v>0</v>
      </c>
    </row>
    <row r="100" s="2" customFormat="1" ht="21.75" customHeight="1">
      <c r="A100" s="40"/>
      <c r="B100" s="41"/>
      <c r="C100" s="206" t="s">
        <v>79</v>
      </c>
      <c r="D100" s="206" t="s">
        <v>158</v>
      </c>
      <c r="E100" s="207" t="s">
        <v>3815</v>
      </c>
      <c r="F100" s="208" t="s">
        <v>3816</v>
      </c>
      <c r="G100" s="209" t="s">
        <v>161</v>
      </c>
      <c r="H100" s="210">
        <v>87.310000000000002</v>
      </c>
      <c r="I100" s="211"/>
      <c r="J100" s="212">
        <f>ROUND(I100*H100,2)</f>
        <v>0</v>
      </c>
      <c r="K100" s="208" t="s">
        <v>162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163</v>
      </c>
      <c r="AT100" s="217" t="s">
        <v>158</v>
      </c>
      <c r="AU100" s="217" t="s">
        <v>81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163</v>
      </c>
      <c r="BM100" s="217" t="s">
        <v>3817</v>
      </c>
    </row>
    <row r="101" s="2" customFormat="1">
      <c r="A101" s="40"/>
      <c r="B101" s="41"/>
      <c r="C101" s="42"/>
      <c r="D101" s="219" t="s">
        <v>165</v>
      </c>
      <c r="E101" s="42"/>
      <c r="F101" s="220" t="s">
        <v>3818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165</v>
      </c>
      <c r="AU101" s="19" t="s">
        <v>81</v>
      </c>
    </row>
    <row r="102" s="13" customFormat="1">
      <c r="A102" s="13"/>
      <c r="B102" s="224"/>
      <c r="C102" s="225"/>
      <c r="D102" s="226" t="s">
        <v>167</v>
      </c>
      <c r="E102" s="227" t="s">
        <v>19</v>
      </c>
      <c r="F102" s="228" t="s">
        <v>3819</v>
      </c>
      <c r="G102" s="225"/>
      <c r="H102" s="229">
        <v>35.189999999999998</v>
      </c>
      <c r="I102" s="230"/>
      <c r="J102" s="225"/>
      <c r="K102" s="225"/>
      <c r="L102" s="231"/>
      <c r="M102" s="232"/>
      <c r="N102" s="233"/>
      <c r="O102" s="233"/>
      <c r="P102" s="233"/>
      <c r="Q102" s="233"/>
      <c r="R102" s="233"/>
      <c r="S102" s="233"/>
      <c r="T102" s="23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5" t="s">
        <v>167</v>
      </c>
      <c r="AU102" s="235" t="s">
        <v>81</v>
      </c>
      <c r="AV102" s="13" t="s">
        <v>81</v>
      </c>
      <c r="AW102" s="13" t="s">
        <v>33</v>
      </c>
      <c r="AX102" s="13" t="s">
        <v>71</v>
      </c>
      <c r="AY102" s="235" t="s">
        <v>155</v>
      </c>
    </row>
    <row r="103" s="13" customFormat="1">
      <c r="A103" s="13"/>
      <c r="B103" s="224"/>
      <c r="C103" s="225"/>
      <c r="D103" s="226" t="s">
        <v>167</v>
      </c>
      <c r="E103" s="227" t="s">
        <v>19</v>
      </c>
      <c r="F103" s="228" t="s">
        <v>3820</v>
      </c>
      <c r="G103" s="225"/>
      <c r="H103" s="229">
        <v>10</v>
      </c>
      <c r="I103" s="230"/>
      <c r="J103" s="225"/>
      <c r="K103" s="225"/>
      <c r="L103" s="231"/>
      <c r="M103" s="232"/>
      <c r="N103" s="233"/>
      <c r="O103" s="233"/>
      <c r="P103" s="233"/>
      <c r="Q103" s="233"/>
      <c r="R103" s="233"/>
      <c r="S103" s="233"/>
      <c r="T103" s="23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5" t="s">
        <v>167</v>
      </c>
      <c r="AU103" s="235" t="s">
        <v>81</v>
      </c>
      <c r="AV103" s="13" t="s">
        <v>81</v>
      </c>
      <c r="AW103" s="13" t="s">
        <v>33</v>
      </c>
      <c r="AX103" s="13" t="s">
        <v>71</v>
      </c>
      <c r="AY103" s="235" t="s">
        <v>155</v>
      </c>
    </row>
    <row r="104" s="13" customFormat="1">
      <c r="A104" s="13"/>
      <c r="B104" s="224"/>
      <c r="C104" s="225"/>
      <c r="D104" s="226" t="s">
        <v>167</v>
      </c>
      <c r="E104" s="227" t="s">
        <v>19</v>
      </c>
      <c r="F104" s="228" t="s">
        <v>3821</v>
      </c>
      <c r="G104" s="225"/>
      <c r="H104" s="229">
        <v>6.1200000000000001</v>
      </c>
      <c r="I104" s="230"/>
      <c r="J104" s="225"/>
      <c r="K104" s="225"/>
      <c r="L104" s="231"/>
      <c r="M104" s="232"/>
      <c r="N104" s="233"/>
      <c r="O104" s="233"/>
      <c r="P104" s="233"/>
      <c r="Q104" s="233"/>
      <c r="R104" s="233"/>
      <c r="S104" s="233"/>
      <c r="T104" s="23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5" t="s">
        <v>167</v>
      </c>
      <c r="AU104" s="235" t="s">
        <v>81</v>
      </c>
      <c r="AV104" s="13" t="s">
        <v>81</v>
      </c>
      <c r="AW104" s="13" t="s">
        <v>33</v>
      </c>
      <c r="AX104" s="13" t="s">
        <v>71</v>
      </c>
      <c r="AY104" s="235" t="s">
        <v>155</v>
      </c>
    </row>
    <row r="105" s="13" customFormat="1">
      <c r="A105" s="13"/>
      <c r="B105" s="224"/>
      <c r="C105" s="225"/>
      <c r="D105" s="226" t="s">
        <v>167</v>
      </c>
      <c r="E105" s="227" t="s">
        <v>19</v>
      </c>
      <c r="F105" s="228" t="s">
        <v>3822</v>
      </c>
      <c r="G105" s="225"/>
      <c r="H105" s="229">
        <v>36</v>
      </c>
      <c r="I105" s="230"/>
      <c r="J105" s="225"/>
      <c r="K105" s="225"/>
      <c r="L105" s="231"/>
      <c r="M105" s="232"/>
      <c r="N105" s="233"/>
      <c r="O105" s="233"/>
      <c r="P105" s="233"/>
      <c r="Q105" s="233"/>
      <c r="R105" s="233"/>
      <c r="S105" s="233"/>
      <c r="T105" s="23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5" t="s">
        <v>167</v>
      </c>
      <c r="AU105" s="235" t="s">
        <v>81</v>
      </c>
      <c r="AV105" s="13" t="s">
        <v>81</v>
      </c>
      <c r="AW105" s="13" t="s">
        <v>33</v>
      </c>
      <c r="AX105" s="13" t="s">
        <v>71</v>
      </c>
      <c r="AY105" s="235" t="s">
        <v>155</v>
      </c>
    </row>
    <row r="106" s="14" customFormat="1">
      <c r="A106" s="14"/>
      <c r="B106" s="236"/>
      <c r="C106" s="237"/>
      <c r="D106" s="226" t="s">
        <v>167</v>
      </c>
      <c r="E106" s="238" t="s">
        <v>19</v>
      </c>
      <c r="F106" s="239" t="s">
        <v>177</v>
      </c>
      <c r="G106" s="237"/>
      <c r="H106" s="240">
        <v>87.310000000000002</v>
      </c>
      <c r="I106" s="241"/>
      <c r="J106" s="237"/>
      <c r="K106" s="237"/>
      <c r="L106" s="242"/>
      <c r="M106" s="243"/>
      <c r="N106" s="244"/>
      <c r="O106" s="244"/>
      <c r="P106" s="244"/>
      <c r="Q106" s="244"/>
      <c r="R106" s="244"/>
      <c r="S106" s="244"/>
      <c r="T106" s="245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6" t="s">
        <v>167</v>
      </c>
      <c r="AU106" s="246" t="s">
        <v>81</v>
      </c>
      <c r="AV106" s="14" t="s">
        <v>163</v>
      </c>
      <c r="AW106" s="14" t="s">
        <v>33</v>
      </c>
      <c r="AX106" s="14" t="s">
        <v>79</v>
      </c>
      <c r="AY106" s="246" t="s">
        <v>155</v>
      </c>
    </row>
    <row r="107" s="12" customFormat="1" ht="22.8" customHeight="1">
      <c r="A107" s="12"/>
      <c r="B107" s="190"/>
      <c r="C107" s="191"/>
      <c r="D107" s="192" t="s">
        <v>70</v>
      </c>
      <c r="E107" s="204" t="s">
        <v>397</v>
      </c>
      <c r="F107" s="204" t="s">
        <v>3823</v>
      </c>
      <c r="G107" s="191"/>
      <c r="H107" s="191"/>
      <c r="I107" s="194"/>
      <c r="J107" s="205">
        <f>BK107</f>
        <v>0</v>
      </c>
      <c r="K107" s="191"/>
      <c r="L107" s="196"/>
      <c r="M107" s="197"/>
      <c r="N107" s="198"/>
      <c r="O107" s="198"/>
      <c r="P107" s="199">
        <f>SUM(P108:P141)</f>
        <v>0</v>
      </c>
      <c r="Q107" s="198"/>
      <c r="R107" s="199">
        <f>SUM(R108:R141)</f>
        <v>0.0028</v>
      </c>
      <c r="S107" s="198"/>
      <c r="T107" s="200">
        <f>SUM(T108:T141)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79</v>
      </c>
      <c r="AT107" s="202" t="s">
        <v>70</v>
      </c>
      <c r="AU107" s="202" t="s">
        <v>79</v>
      </c>
      <c r="AY107" s="201" t="s">
        <v>155</v>
      </c>
      <c r="BK107" s="203">
        <f>SUM(BK108:BK141)</f>
        <v>0</v>
      </c>
    </row>
    <row r="108" s="2" customFormat="1" ht="21.75" customHeight="1">
      <c r="A108" s="40"/>
      <c r="B108" s="41"/>
      <c r="C108" s="206" t="s">
        <v>81</v>
      </c>
      <c r="D108" s="206" t="s">
        <v>158</v>
      </c>
      <c r="E108" s="207" t="s">
        <v>3824</v>
      </c>
      <c r="F108" s="208" t="s">
        <v>3825</v>
      </c>
      <c r="G108" s="209" t="s">
        <v>264</v>
      </c>
      <c r="H108" s="210">
        <v>140</v>
      </c>
      <c r="I108" s="211"/>
      <c r="J108" s="212">
        <f>ROUND(I108*H108,2)</f>
        <v>0</v>
      </c>
      <c r="K108" s="208" t="s">
        <v>162</v>
      </c>
      <c r="L108" s="46"/>
      <c r="M108" s="213" t="s">
        <v>19</v>
      </c>
      <c r="N108" s="214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163</v>
      </c>
      <c r="AT108" s="217" t="s">
        <v>158</v>
      </c>
      <c r="AU108" s="217" t="s">
        <v>81</v>
      </c>
      <c r="AY108" s="19" t="s">
        <v>155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163</v>
      </c>
      <c r="BM108" s="217" t="s">
        <v>3826</v>
      </c>
    </row>
    <row r="109" s="2" customFormat="1">
      <c r="A109" s="40"/>
      <c r="B109" s="41"/>
      <c r="C109" s="42"/>
      <c r="D109" s="219" t="s">
        <v>165</v>
      </c>
      <c r="E109" s="42"/>
      <c r="F109" s="220" t="s">
        <v>3827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165</v>
      </c>
      <c r="AU109" s="19" t="s">
        <v>81</v>
      </c>
    </row>
    <row r="110" s="13" customFormat="1">
      <c r="A110" s="13"/>
      <c r="B110" s="224"/>
      <c r="C110" s="225"/>
      <c r="D110" s="226" t="s">
        <v>167</v>
      </c>
      <c r="E110" s="227" t="s">
        <v>19</v>
      </c>
      <c r="F110" s="228" t="s">
        <v>3828</v>
      </c>
      <c r="G110" s="225"/>
      <c r="H110" s="229">
        <v>140</v>
      </c>
      <c r="I110" s="230"/>
      <c r="J110" s="225"/>
      <c r="K110" s="225"/>
      <c r="L110" s="231"/>
      <c r="M110" s="232"/>
      <c r="N110" s="233"/>
      <c r="O110" s="233"/>
      <c r="P110" s="233"/>
      <c r="Q110" s="233"/>
      <c r="R110" s="233"/>
      <c r="S110" s="233"/>
      <c r="T110" s="23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5" t="s">
        <v>167</v>
      </c>
      <c r="AU110" s="235" t="s">
        <v>81</v>
      </c>
      <c r="AV110" s="13" t="s">
        <v>81</v>
      </c>
      <c r="AW110" s="13" t="s">
        <v>33</v>
      </c>
      <c r="AX110" s="13" t="s">
        <v>71</v>
      </c>
      <c r="AY110" s="235" t="s">
        <v>155</v>
      </c>
    </row>
    <row r="111" s="14" customFormat="1">
      <c r="A111" s="14"/>
      <c r="B111" s="236"/>
      <c r="C111" s="237"/>
      <c r="D111" s="226" t="s">
        <v>167</v>
      </c>
      <c r="E111" s="238" t="s">
        <v>19</v>
      </c>
      <c r="F111" s="239" t="s">
        <v>177</v>
      </c>
      <c r="G111" s="237"/>
      <c r="H111" s="240">
        <v>140</v>
      </c>
      <c r="I111" s="241"/>
      <c r="J111" s="237"/>
      <c r="K111" s="237"/>
      <c r="L111" s="242"/>
      <c r="M111" s="243"/>
      <c r="N111" s="244"/>
      <c r="O111" s="244"/>
      <c r="P111" s="244"/>
      <c r="Q111" s="244"/>
      <c r="R111" s="244"/>
      <c r="S111" s="244"/>
      <c r="T111" s="245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6" t="s">
        <v>167</v>
      </c>
      <c r="AU111" s="246" t="s">
        <v>81</v>
      </c>
      <c r="AV111" s="14" t="s">
        <v>163</v>
      </c>
      <c r="AW111" s="14" t="s">
        <v>33</v>
      </c>
      <c r="AX111" s="14" t="s">
        <v>79</v>
      </c>
      <c r="AY111" s="246" t="s">
        <v>155</v>
      </c>
    </row>
    <row r="112" s="2" customFormat="1" ht="16.5" customHeight="1">
      <c r="A112" s="40"/>
      <c r="B112" s="41"/>
      <c r="C112" s="206" t="s">
        <v>180</v>
      </c>
      <c r="D112" s="206" t="s">
        <v>158</v>
      </c>
      <c r="E112" s="207" t="s">
        <v>3829</v>
      </c>
      <c r="F112" s="208" t="s">
        <v>3830</v>
      </c>
      <c r="G112" s="209" t="s">
        <v>161</v>
      </c>
      <c r="H112" s="210">
        <v>35.189999999999998</v>
      </c>
      <c r="I112" s="211"/>
      <c r="J112" s="212">
        <f>ROUND(I112*H112,2)</f>
        <v>0</v>
      </c>
      <c r="K112" s="208" t="s">
        <v>162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163</v>
      </c>
      <c r="AT112" s="217" t="s">
        <v>158</v>
      </c>
      <c r="AU112" s="217" t="s">
        <v>81</v>
      </c>
      <c r="AY112" s="19" t="s">
        <v>155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163</v>
      </c>
      <c r="BM112" s="217" t="s">
        <v>3831</v>
      </c>
    </row>
    <row r="113" s="2" customFormat="1">
      <c r="A113" s="40"/>
      <c r="B113" s="41"/>
      <c r="C113" s="42"/>
      <c r="D113" s="219" t="s">
        <v>165</v>
      </c>
      <c r="E113" s="42"/>
      <c r="F113" s="220" t="s">
        <v>3832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165</v>
      </c>
      <c r="AU113" s="19" t="s">
        <v>81</v>
      </c>
    </row>
    <row r="114" s="15" customFormat="1">
      <c r="A114" s="15"/>
      <c r="B114" s="247"/>
      <c r="C114" s="248"/>
      <c r="D114" s="226" t="s">
        <v>167</v>
      </c>
      <c r="E114" s="249" t="s">
        <v>19</v>
      </c>
      <c r="F114" s="250" t="s">
        <v>3833</v>
      </c>
      <c r="G114" s="248"/>
      <c r="H114" s="249" t="s">
        <v>19</v>
      </c>
      <c r="I114" s="251"/>
      <c r="J114" s="248"/>
      <c r="K114" s="248"/>
      <c r="L114" s="252"/>
      <c r="M114" s="253"/>
      <c r="N114" s="254"/>
      <c r="O114" s="254"/>
      <c r="P114" s="254"/>
      <c r="Q114" s="254"/>
      <c r="R114" s="254"/>
      <c r="S114" s="254"/>
      <c r="T114" s="25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6" t="s">
        <v>167</v>
      </c>
      <c r="AU114" s="256" t="s">
        <v>81</v>
      </c>
      <c r="AV114" s="15" t="s">
        <v>79</v>
      </c>
      <c r="AW114" s="15" t="s">
        <v>33</v>
      </c>
      <c r="AX114" s="15" t="s">
        <v>71</v>
      </c>
      <c r="AY114" s="256" t="s">
        <v>155</v>
      </c>
    </row>
    <row r="115" s="13" customFormat="1">
      <c r="A115" s="13"/>
      <c r="B115" s="224"/>
      <c r="C115" s="225"/>
      <c r="D115" s="226" t="s">
        <v>167</v>
      </c>
      <c r="E115" s="227" t="s">
        <v>19</v>
      </c>
      <c r="F115" s="228" t="s">
        <v>3834</v>
      </c>
      <c r="G115" s="225"/>
      <c r="H115" s="229">
        <v>35.189999999999998</v>
      </c>
      <c r="I115" s="230"/>
      <c r="J115" s="225"/>
      <c r="K115" s="225"/>
      <c r="L115" s="231"/>
      <c r="M115" s="232"/>
      <c r="N115" s="233"/>
      <c r="O115" s="233"/>
      <c r="P115" s="233"/>
      <c r="Q115" s="233"/>
      <c r="R115" s="233"/>
      <c r="S115" s="233"/>
      <c r="T115" s="23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5" t="s">
        <v>167</v>
      </c>
      <c r="AU115" s="235" t="s">
        <v>81</v>
      </c>
      <c r="AV115" s="13" t="s">
        <v>81</v>
      </c>
      <c r="AW115" s="13" t="s">
        <v>33</v>
      </c>
      <c r="AX115" s="13" t="s">
        <v>71</v>
      </c>
      <c r="AY115" s="235" t="s">
        <v>155</v>
      </c>
    </row>
    <row r="116" s="14" customFormat="1">
      <c r="A116" s="14"/>
      <c r="B116" s="236"/>
      <c r="C116" s="237"/>
      <c r="D116" s="226" t="s">
        <v>167</v>
      </c>
      <c r="E116" s="238" t="s">
        <v>19</v>
      </c>
      <c r="F116" s="239" t="s">
        <v>177</v>
      </c>
      <c r="G116" s="237"/>
      <c r="H116" s="240">
        <v>35.189999999999998</v>
      </c>
      <c r="I116" s="241"/>
      <c r="J116" s="237"/>
      <c r="K116" s="237"/>
      <c r="L116" s="242"/>
      <c r="M116" s="243"/>
      <c r="N116" s="244"/>
      <c r="O116" s="244"/>
      <c r="P116" s="244"/>
      <c r="Q116" s="244"/>
      <c r="R116" s="244"/>
      <c r="S116" s="244"/>
      <c r="T116" s="24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6" t="s">
        <v>167</v>
      </c>
      <c r="AU116" s="246" t="s">
        <v>81</v>
      </c>
      <c r="AV116" s="14" t="s">
        <v>163</v>
      </c>
      <c r="AW116" s="14" t="s">
        <v>33</v>
      </c>
      <c r="AX116" s="14" t="s">
        <v>79</v>
      </c>
      <c r="AY116" s="246" t="s">
        <v>155</v>
      </c>
    </row>
    <row r="117" s="2" customFormat="1" ht="37.8" customHeight="1">
      <c r="A117" s="40"/>
      <c r="B117" s="41"/>
      <c r="C117" s="206" t="s">
        <v>163</v>
      </c>
      <c r="D117" s="206" t="s">
        <v>158</v>
      </c>
      <c r="E117" s="207" t="s">
        <v>3835</v>
      </c>
      <c r="F117" s="208" t="s">
        <v>3836</v>
      </c>
      <c r="G117" s="209" t="s">
        <v>161</v>
      </c>
      <c r="H117" s="210">
        <v>35.189999999999998</v>
      </c>
      <c r="I117" s="211"/>
      <c r="J117" s="212">
        <f>ROUND(I117*H117,2)</f>
        <v>0</v>
      </c>
      <c r="K117" s="208" t="s">
        <v>162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163</v>
      </c>
      <c r="AT117" s="217" t="s">
        <v>158</v>
      </c>
      <c r="AU117" s="217" t="s">
        <v>81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163</v>
      </c>
      <c r="BM117" s="217" t="s">
        <v>3837</v>
      </c>
    </row>
    <row r="118" s="2" customFormat="1">
      <c r="A118" s="40"/>
      <c r="B118" s="41"/>
      <c r="C118" s="42"/>
      <c r="D118" s="219" t="s">
        <v>165</v>
      </c>
      <c r="E118" s="42"/>
      <c r="F118" s="220" t="s">
        <v>3838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165</v>
      </c>
      <c r="AU118" s="19" t="s">
        <v>81</v>
      </c>
    </row>
    <row r="119" s="15" customFormat="1">
      <c r="A119" s="15"/>
      <c r="B119" s="247"/>
      <c r="C119" s="248"/>
      <c r="D119" s="226" t="s">
        <v>167</v>
      </c>
      <c r="E119" s="249" t="s">
        <v>19</v>
      </c>
      <c r="F119" s="250" t="s">
        <v>3833</v>
      </c>
      <c r="G119" s="248"/>
      <c r="H119" s="249" t="s">
        <v>19</v>
      </c>
      <c r="I119" s="251"/>
      <c r="J119" s="248"/>
      <c r="K119" s="248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167</v>
      </c>
      <c r="AU119" s="256" t="s">
        <v>81</v>
      </c>
      <c r="AV119" s="15" t="s">
        <v>79</v>
      </c>
      <c r="AW119" s="15" t="s">
        <v>33</v>
      </c>
      <c r="AX119" s="15" t="s">
        <v>71</v>
      </c>
      <c r="AY119" s="256" t="s">
        <v>155</v>
      </c>
    </row>
    <row r="120" s="13" customFormat="1">
      <c r="A120" s="13"/>
      <c r="B120" s="224"/>
      <c r="C120" s="225"/>
      <c r="D120" s="226" t="s">
        <v>167</v>
      </c>
      <c r="E120" s="227" t="s">
        <v>19</v>
      </c>
      <c r="F120" s="228" t="s">
        <v>3839</v>
      </c>
      <c r="G120" s="225"/>
      <c r="H120" s="229">
        <v>35.189999999999998</v>
      </c>
      <c r="I120" s="230"/>
      <c r="J120" s="225"/>
      <c r="K120" s="225"/>
      <c r="L120" s="231"/>
      <c r="M120" s="232"/>
      <c r="N120" s="233"/>
      <c r="O120" s="233"/>
      <c r="P120" s="233"/>
      <c r="Q120" s="233"/>
      <c r="R120" s="233"/>
      <c r="S120" s="233"/>
      <c r="T120" s="23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5" t="s">
        <v>167</v>
      </c>
      <c r="AU120" s="235" t="s">
        <v>81</v>
      </c>
      <c r="AV120" s="13" t="s">
        <v>81</v>
      </c>
      <c r="AW120" s="13" t="s">
        <v>33</v>
      </c>
      <c r="AX120" s="13" t="s">
        <v>71</v>
      </c>
      <c r="AY120" s="235" t="s">
        <v>155</v>
      </c>
    </row>
    <row r="121" s="14" customFormat="1">
      <c r="A121" s="14"/>
      <c r="B121" s="236"/>
      <c r="C121" s="237"/>
      <c r="D121" s="226" t="s">
        <v>167</v>
      </c>
      <c r="E121" s="238" t="s">
        <v>19</v>
      </c>
      <c r="F121" s="239" t="s">
        <v>177</v>
      </c>
      <c r="G121" s="237"/>
      <c r="H121" s="240">
        <v>35.189999999999998</v>
      </c>
      <c r="I121" s="241"/>
      <c r="J121" s="237"/>
      <c r="K121" s="237"/>
      <c r="L121" s="242"/>
      <c r="M121" s="243"/>
      <c r="N121" s="244"/>
      <c r="O121" s="244"/>
      <c r="P121" s="244"/>
      <c r="Q121" s="244"/>
      <c r="R121" s="244"/>
      <c r="S121" s="244"/>
      <c r="T121" s="245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6" t="s">
        <v>167</v>
      </c>
      <c r="AU121" s="246" t="s">
        <v>81</v>
      </c>
      <c r="AV121" s="14" t="s">
        <v>163</v>
      </c>
      <c r="AW121" s="14" t="s">
        <v>33</v>
      </c>
      <c r="AX121" s="14" t="s">
        <v>79</v>
      </c>
      <c r="AY121" s="246" t="s">
        <v>155</v>
      </c>
    </row>
    <row r="122" s="2" customFormat="1" ht="24.15" customHeight="1">
      <c r="A122" s="40"/>
      <c r="B122" s="41"/>
      <c r="C122" s="206" t="s">
        <v>191</v>
      </c>
      <c r="D122" s="206" t="s">
        <v>158</v>
      </c>
      <c r="E122" s="207" t="s">
        <v>3840</v>
      </c>
      <c r="F122" s="208" t="s">
        <v>3841</v>
      </c>
      <c r="G122" s="209" t="s">
        <v>264</v>
      </c>
      <c r="H122" s="210">
        <v>140</v>
      </c>
      <c r="I122" s="211"/>
      <c r="J122" s="212">
        <f>ROUND(I122*H122,2)</f>
        <v>0</v>
      </c>
      <c r="K122" s="208" t="s">
        <v>162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163</v>
      </c>
      <c r="AT122" s="217" t="s">
        <v>158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163</v>
      </c>
      <c r="BM122" s="217" t="s">
        <v>3842</v>
      </c>
    </row>
    <row r="123" s="2" customFormat="1">
      <c r="A123" s="40"/>
      <c r="B123" s="41"/>
      <c r="C123" s="42"/>
      <c r="D123" s="219" t="s">
        <v>165</v>
      </c>
      <c r="E123" s="42"/>
      <c r="F123" s="220" t="s">
        <v>3843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165</v>
      </c>
      <c r="AU123" s="19" t="s">
        <v>81</v>
      </c>
    </row>
    <row r="124" s="13" customFormat="1">
      <c r="A124" s="13"/>
      <c r="B124" s="224"/>
      <c r="C124" s="225"/>
      <c r="D124" s="226" t="s">
        <v>167</v>
      </c>
      <c r="E124" s="227" t="s">
        <v>19</v>
      </c>
      <c r="F124" s="228" t="s">
        <v>3828</v>
      </c>
      <c r="G124" s="225"/>
      <c r="H124" s="229">
        <v>140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167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155</v>
      </c>
    </row>
    <row r="125" s="14" customFormat="1">
      <c r="A125" s="14"/>
      <c r="B125" s="236"/>
      <c r="C125" s="237"/>
      <c r="D125" s="226" t="s">
        <v>167</v>
      </c>
      <c r="E125" s="238" t="s">
        <v>19</v>
      </c>
      <c r="F125" s="239" t="s">
        <v>177</v>
      </c>
      <c r="G125" s="237"/>
      <c r="H125" s="240">
        <v>140</v>
      </c>
      <c r="I125" s="241"/>
      <c r="J125" s="237"/>
      <c r="K125" s="237"/>
      <c r="L125" s="242"/>
      <c r="M125" s="243"/>
      <c r="N125" s="244"/>
      <c r="O125" s="244"/>
      <c r="P125" s="244"/>
      <c r="Q125" s="244"/>
      <c r="R125" s="244"/>
      <c r="S125" s="244"/>
      <c r="T125" s="24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6" t="s">
        <v>167</v>
      </c>
      <c r="AU125" s="246" t="s">
        <v>81</v>
      </c>
      <c r="AV125" s="14" t="s">
        <v>163</v>
      </c>
      <c r="AW125" s="14" t="s">
        <v>33</v>
      </c>
      <c r="AX125" s="14" t="s">
        <v>79</v>
      </c>
      <c r="AY125" s="246" t="s">
        <v>155</v>
      </c>
    </row>
    <row r="126" s="2" customFormat="1" ht="16.5" customHeight="1">
      <c r="A126" s="40"/>
      <c r="B126" s="41"/>
      <c r="C126" s="257" t="s">
        <v>197</v>
      </c>
      <c r="D126" s="257" t="s">
        <v>192</v>
      </c>
      <c r="E126" s="258" t="s">
        <v>3844</v>
      </c>
      <c r="F126" s="259" t="s">
        <v>3845</v>
      </c>
      <c r="G126" s="260" t="s">
        <v>3576</v>
      </c>
      <c r="H126" s="261">
        <v>2.7999999999999998</v>
      </c>
      <c r="I126" s="262"/>
      <c r="J126" s="263">
        <f>ROUND(I126*H126,2)</f>
        <v>0</v>
      </c>
      <c r="K126" s="259" t="s">
        <v>162</v>
      </c>
      <c r="L126" s="264"/>
      <c r="M126" s="265" t="s">
        <v>19</v>
      </c>
      <c r="N126" s="266" t="s">
        <v>42</v>
      </c>
      <c r="O126" s="86"/>
      <c r="P126" s="215">
        <f>O126*H126</f>
        <v>0</v>
      </c>
      <c r="Q126" s="215">
        <v>0.001</v>
      </c>
      <c r="R126" s="215">
        <f>Q126*H126</f>
        <v>0.0028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195</v>
      </c>
      <c r="AT126" s="217" t="s">
        <v>192</v>
      </c>
      <c r="AU126" s="217" t="s">
        <v>81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163</v>
      </c>
      <c r="BM126" s="217" t="s">
        <v>3846</v>
      </c>
    </row>
    <row r="127" s="13" customFormat="1">
      <c r="A127" s="13"/>
      <c r="B127" s="224"/>
      <c r="C127" s="225"/>
      <c r="D127" s="226" t="s">
        <v>167</v>
      </c>
      <c r="E127" s="227" t="s">
        <v>19</v>
      </c>
      <c r="F127" s="228" t="s">
        <v>3847</v>
      </c>
      <c r="G127" s="225"/>
      <c r="H127" s="229">
        <v>2.7999999999999998</v>
      </c>
      <c r="I127" s="230"/>
      <c r="J127" s="225"/>
      <c r="K127" s="225"/>
      <c r="L127" s="231"/>
      <c r="M127" s="232"/>
      <c r="N127" s="233"/>
      <c r="O127" s="233"/>
      <c r="P127" s="233"/>
      <c r="Q127" s="233"/>
      <c r="R127" s="233"/>
      <c r="S127" s="233"/>
      <c r="T127" s="23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5" t="s">
        <v>167</v>
      </c>
      <c r="AU127" s="235" t="s">
        <v>81</v>
      </c>
      <c r="AV127" s="13" t="s">
        <v>81</v>
      </c>
      <c r="AW127" s="13" t="s">
        <v>33</v>
      </c>
      <c r="AX127" s="13" t="s">
        <v>71</v>
      </c>
      <c r="AY127" s="235" t="s">
        <v>155</v>
      </c>
    </row>
    <row r="128" s="14" customFormat="1">
      <c r="A128" s="14"/>
      <c r="B128" s="236"/>
      <c r="C128" s="237"/>
      <c r="D128" s="226" t="s">
        <v>167</v>
      </c>
      <c r="E128" s="238" t="s">
        <v>19</v>
      </c>
      <c r="F128" s="239" t="s">
        <v>177</v>
      </c>
      <c r="G128" s="237"/>
      <c r="H128" s="240">
        <v>2.7999999999999998</v>
      </c>
      <c r="I128" s="241"/>
      <c r="J128" s="237"/>
      <c r="K128" s="237"/>
      <c r="L128" s="242"/>
      <c r="M128" s="243"/>
      <c r="N128" s="244"/>
      <c r="O128" s="244"/>
      <c r="P128" s="244"/>
      <c r="Q128" s="244"/>
      <c r="R128" s="244"/>
      <c r="S128" s="244"/>
      <c r="T128" s="24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6" t="s">
        <v>167</v>
      </c>
      <c r="AU128" s="246" t="s">
        <v>81</v>
      </c>
      <c r="AV128" s="14" t="s">
        <v>163</v>
      </c>
      <c r="AW128" s="14" t="s">
        <v>33</v>
      </c>
      <c r="AX128" s="14" t="s">
        <v>79</v>
      </c>
      <c r="AY128" s="246" t="s">
        <v>155</v>
      </c>
    </row>
    <row r="129" s="2" customFormat="1" ht="24.15" customHeight="1">
      <c r="A129" s="40"/>
      <c r="B129" s="41"/>
      <c r="C129" s="206" t="s">
        <v>201</v>
      </c>
      <c r="D129" s="206" t="s">
        <v>158</v>
      </c>
      <c r="E129" s="207" t="s">
        <v>3848</v>
      </c>
      <c r="F129" s="208" t="s">
        <v>3849</v>
      </c>
      <c r="G129" s="209" t="s">
        <v>161</v>
      </c>
      <c r="H129" s="210">
        <v>52.119999999999997</v>
      </c>
      <c r="I129" s="211"/>
      <c r="J129" s="212">
        <f>ROUND(I129*H129,2)</f>
        <v>0</v>
      </c>
      <c r="K129" s="208" t="s">
        <v>162</v>
      </c>
      <c r="L129" s="46"/>
      <c r="M129" s="213" t="s">
        <v>19</v>
      </c>
      <c r="N129" s="214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163</v>
      </c>
      <c r="AT129" s="217" t="s">
        <v>158</v>
      </c>
      <c r="AU129" s="217" t="s">
        <v>81</v>
      </c>
      <c r="AY129" s="19" t="s">
        <v>155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163</v>
      </c>
      <c r="BM129" s="217" t="s">
        <v>3850</v>
      </c>
    </row>
    <row r="130" s="2" customFormat="1">
      <c r="A130" s="40"/>
      <c r="B130" s="41"/>
      <c r="C130" s="42"/>
      <c r="D130" s="219" t="s">
        <v>165</v>
      </c>
      <c r="E130" s="42"/>
      <c r="F130" s="220" t="s">
        <v>3851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165</v>
      </c>
      <c r="AU130" s="19" t="s">
        <v>81</v>
      </c>
    </row>
    <row r="131" s="13" customFormat="1">
      <c r="A131" s="13"/>
      <c r="B131" s="224"/>
      <c r="C131" s="225"/>
      <c r="D131" s="226" t="s">
        <v>167</v>
      </c>
      <c r="E131" s="227" t="s">
        <v>19</v>
      </c>
      <c r="F131" s="228" t="s">
        <v>3852</v>
      </c>
      <c r="G131" s="225"/>
      <c r="H131" s="229">
        <v>52.119999999999997</v>
      </c>
      <c r="I131" s="230"/>
      <c r="J131" s="225"/>
      <c r="K131" s="225"/>
      <c r="L131" s="231"/>
      <c r="M131" s="232"/>
      <c r="N131" s="233"/>
      <c r="O131" s="233"/>
      <c r="P131" s="233"/>
      <c r="Q131" s="233"/>
      <c r="R131" s="233"/>
      <c r="S131" s="233"/>
      <c r="T131" s="23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5" t="s">
        <v>167</v>
      </c>
      <c r="AU131" s="235" t="s">
        <v>81</v>
      </c>
      <c r="AV131" s="13" t="s">
        <v>81</v>
      </c>
      <c r="AW131" s="13" t="s">
        <v>33</v>
      </c>
      <c r="AX131" s="13" t="s">
        <v>79</v>
      </c>
      <c r="AY131" s="235" t="s">
        <v>155</v>
      </c>
    </row>
    <row r="132" s="2" customFormat="1" ht="37.8" customHeight="1">
      <c r="A132" s="40"/>
      <c r="B132" s="41"/>
      <c r="C132" s="206" t="s">
        <v>195</v>
      </c>
      <c r="D132" s="206" t="s">
        <v>158</v>
      </c>
      <c r="E132" s="207" t="s">
        <v>3853</v>
      </c>
      <c r="F132" s="208" t="s">
        <v>3854</v>
      </c>
      <c r="G132" s="209" t="s">
        <v>161</v>
      </c>
      <c r="H132" s="210">
        <v>52.119999999999997</v>
      </c>
      <c r="I132" s="211"/>
      <c r="J132" s="212">
        <f>ROUND(I132*H132,2)</f>
        <v>0</v>
      </c>
      <c r="K132" s="208" t="s">
        <v>162</v>
      </c>
      <c r="L132" s="46"/>
      <c r="M132" s="213" t="s">
        <v>19</v>
      </c>
      <c r="N132" s="214" t="s">
        <v>42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163</v>
      </c>
      <c r="AT132" s="217" t="s">
        <v>158</v>
      </c>
      <c r="AU132" s="217" t="s">
        <v>81</v>
      </c>
      <c r="AY132" s="19" t="s">
        <v>155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79</v>
      </c>
      <c r="BK132" s="218">
        <f>ROUND(I132*H132,2)</f>
        <v>0</v>
      </c>
      <c r="BL132" s="19" t="s">
        <v>163</v>
      </c>
      <c r="BM132" s="217" t="s">
        <v>3855</v>
      </c>
    </row>
    <row r="133" s="2" customFormat="1">
      <c r="A133" s="40"/>
      <c r="B133" s="41"/>
      <c r="C133" s="42"/>
      <c r="D133" s="219" t="s">
        <v>165</v>
      </c>
      <c r="E133" s="42"/>
      <c r="F133" s="220" t="s">
        <v>3856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165</v>
      </c>
      <c r="AU133" s="19" t="s">
        <v>81</v>
      </c>
    </row>
    <row r="134" s="2" customFormat="1" ht="37.8" customHeight="1">
      <c r="A134" s="40"/>
      <c r="B134" s="41"/>
      <c r="C134" s="206" t="s">
        <v>313</v>
      </c>
      <c r="D134" s="206" t="s">
        <v>158</v>
      </c>
      <c r="E134" s="207" t="s">
        <v>3857</v>
      </c>
      <c r="F134" s="208" t="s">
        <v>3858</v>
      </c>
      <c r="G134" s="209" t="s">
        <v>161</v>
      </c>
      <c r="H134" s="210">
        <v>521.20000000000005</v>
      </c>
      <c r="I134" s="211"/>
      <c r="J134" s="212">
        <f>ROUND(I134*H134,2)</f>
        <v>0</v>
      </c>
      <c r="K134" s="208" t="s">
        <v>162</v>
      </c>
      <c r="L134" s="46"/>
      <c r="M134" s="213" t="s">
        <v>19</v>
      </c>
      <c r="N134" s="214" t="s">
        <v>42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163</v>
      </c>
      <c r="AT134" s="217" t="s">
        <v>158</v>
      </c>
      <c r="AU134" s="217" t="s">
        <v>81</v>
      </c>
      <c r="AY134" s="19" t="s">
        <v>155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163</v>
      </c>
      <c r="BM134" s="217" t="s">
        <v>3859</v>
      </c>
    </row>
    <row r="135" s="2" customFormat="1">
      <c r="A135" s="40"/>
      <c r="B135" s="41"/>
      <c r="C135" s="42"/>
      <c r="D135" s="219" t="s">
        <v>165</v>
      </c>
      <c r="E135" s="42"/>
      <c r="F135" s="220" t="s">
        <v>3860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165</v>
      </c>
      <c r="AU135" s="19" t="s">
        <v>81</v>
      </c>
    </row>
    <row r="136" s="13" customFormat="1">
      <c r="A136" s="13"/>
      <c r="B136" s="224"/>
      <c r="C136" s="225"/>
      <c r="D136" s="226" t="s">
        <v>167</v>
      </c>
      <c r="E136" s="227" t="s">
        <v>19</v>
      </c>
      <c r="F136" s="228" t="s">
        <v>3861</v>
      </c>
      <c r="G136" s="225"/>
      <c r="H136" s="229">
        <v>521.20000000000005</v>
      </c>
      <c r="I136" s="230"/>
      <c r="J136" s="225"/>
      <c r="K136" s="225"/>
      <c r="L136" s="231"/>
      <c r="M136" s="232"/>
      <c r="N136" s="233"/>
      <c r="O136" s="233"/>
      <c r="P136" s="233"/>
      <c r="Q136" s="233"/>
      <c r="R136" s="233"/>
      <c r="S136" s="233"/>
      <c r="T136" s="23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5" t="s">
        <v>167</v>
      </c>
      <c r="AU136" s="235" t="s">
        <v>81</v>
      </c>
      <c r="AV136" s="13" t="s">
        <v>81</v>
      </c>
      <c r="AW136" s="13" t="s">
        <v>33</v>
      </c>
      <c r="AX136" s="13" t="s">
        <v>79</v>
      </c>
      <c r="AY136" s="235" t="s">
        <v>155</v>
      </c>
    </row>
    <row r="137" s="2" customFormat="1" ht="24.15" customHeight="1">
      <c r="A137" s="40"/>
      <c r="B137" s="41"/>
      <c r="C137" s="206" t="s">
        <v>124</v>
      </c>
      <c r="D137" s="206" t="s">
        <v>158</v>
      </c>
      <c r="E137" s="207" t="s">
        <v>3862</v>
      </c>
      <c r="F137" s="208" t="s">
        <v>3863</v>
      </c>
      <c r="G137" s="209" t="s">
        <v>161</v>
      </c>
      <c r="H137" s="210">
        <v>52.119999999999997</v>
      </c>
      <c r="I137" s="211"/>
      <c r="J137" s="212">
        <f>ROUND(I137*H137,2)</f>
        <v>0</v>
      </c>
      <c r="K137" s="208" t="s">
        <v>162</v>
      </c>
      <c r="L137" s="46"/>
      <c r="M137" s="213" t="s">
        <v>19</v>
      </c>
      <c r="N137" s="214" t="s">
        <v>42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163</v>
      </c>
      <c r="AT137" s="217" t="s">
        <v>158</v>
      </c>
      <c r="AU137" s="217" t="s">
        <v>81</v>
      </c>
      <c r="AY137" s="19" t="s">
        <v>155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79</v>
      </c>
      <c r="BK137" s="218">
        <f>ROUND(I137*H137,2)</f>
        <v>0</v>
      </c>
      <c r="BL137" s="19" t="s">
        <v>163</v>
      </c>
      <c r="BM137" s="217" t="s">
        <v>3864</v>
      </c>
    </row>
    <row r="138" s="2" customFormat="1">
      <c r="A138" s="40"/>
      <c r="B138" s="41"/>
      <c r="C138" s="42"/>
      <c r="D138" s="219" t="s">
        <v>165</v>
      </c>
      <c r="E138" s="42"/>
      <c r="F138" s="220" t="s">
        <v>3865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165</v>
      </c>
      <c r="AU138" s="19" t="s">
        <v>81</v>
      </c>
    </row>
    <row r="139" s="2" customFormat="1" ht="24.15" customHeight="1">
      <c r="A139" s="40"/>
      <c r="B139" s="41"/>
      <c r="C139" s="206" t="s">
        <v>127</v>
      </c>
      <c r="D139" s="206" t="s">
        <v>158</v>
      </c>
      <c r="E139" s="207" t="s">
        <v>3866</v>
      </c>
      <c r="F139" s="208" t="s">
        <v>3867</v>
      </c>
      <c r="G139" s="209" t="s">
        <v>183</v>
      </c>
      <c r="H139" s="210">
        <v>130.30000000000001</v>
      </c>
      <c r="I139" s="211"/>
      <c r="J139" s="212">
        <f>ROUND(I139*H139,2)</f>
        <v>0</v>
      </c>
      <c r="K139" s="208" t="s">
        <v>162</v>
      </c>
      <c r="L139" s="46"/>
      <c r="M139" s="213" t="s">
        <v>19</v>
      </c>
      <c r="N139" s="214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163</v>
      </c>
      <c r="AT139" s="217" t="s">
        <v>158</v>
      </c>
      <c r="AU139" s="217" t="s">
        <v>81</v>
      </c>
      <c r="AY139" s="19" t="s">
        <v>155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163</v>
      </c>
      <c r="BM139" s="217" t="s">
        <v>3868</v>
      </c>
    </row>
    <row r="140" s="2" customFormat="1">
      <c r="A140" s="40"/>
      <c r="B140" s="41"/>
      <c r="C140" s="42"/>
      <c r="D140" s="219" t="s">
        <v>165</v>
      </c>
      <c r="E140" s="42"/>
      <c r="F140" s="220" t="s">
        <v>3869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165</v>
      </c>
      <c r="AU140" s="19" t="s">
        <v>81</v>
      </c>
    </row>
    <row r="141" s="13" customFormat="1">
      <c r="A141" s="13"/>
      <c r="B141" s="224"/>
      <c r="C141" s="225"/>
      <c r="D141" s="226" t="s">
        <v>167</v>
      </c>
      <c r="E141" s="227" t="s">
        <v>19</v>
      </c>
      <c r="F141" s="228" t="s">
        <v>3870</v>
      </c>
      <c r="G141" s="225"/>
      <c r="H141" s="229">
        <v>130.30000000000001</v>
      </c>
      <c r="I141" s="230"/>
      <c r="J141" s="225"/>
      <c r="K141" s="225"/>
      <c r="L141" s="231"/>
      <c r="M141" s="232"/>
      <c r="N141" s="233"/>
      <c r="O141" s="233"/>
      <c r="P141" s="233"/>
      <c r="Q141" s="233"/>
      <c r="R141" s="233"/>
      <c r="S141" s="233"/>
      <c r="T141" s="23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5" t="s">
        <v>167</v>
      </c>
      <c r="AU141" s="235" t="s">
        <v>81</v>
      </c>
      <c r="AV141" s="13" t="s">
        <v>81</v>
      </c>
      <c r="AW141" s="13" t="s">
        <v>33</v>
      </c>
      <c r="AX141" s="13" t="s">
        <v>79</v>
      </c>
      <c r="AY141" s="235" t="s">
        <v>155</v>
      </c>
    </row>
    <row r="142" s="12" customFormat="1" ht="22.8" customHeight="1">
      <c r="A142" s="12"/>
      <c r="B142" s="190"/>
      <c r="C142" s="191"/>
      <c r="D142" s="192" t="s">
        <v>70</v>
      </c>
      <c r="E142" s="204" t="s">
        <v>81</v>
      </c>
      <c r="F142" s="204" t="s">
        <v>3871</v>
      </c>
      <c r="G142" s="191"/>
      <c r="H142" s="191"/>
      <c r="I142" s="194"/>
      <c r="J142" s="205">
        <f>BK142</f>
        <v>0</v>
      </c>
      <c r="K142" s="191"/>
      <c r="L142" s="196"/>
      <c r="M142" s="197"/>
      <c r="N142" s="198"/>
      <c r="O142" s="198"/>
      <c r="P142" s="199">
        <f>SUM(P143:P151)</f>
        <v>0</v>
      </c>
      <c r="Q142" s="198"/>
      <c r="R142" s="199">
        <f>SUM(R143:R151)</f>
        <v>5.6735153416000008</v>
      </c>
      <c r="S142" s="198"/>
      <c r="T142" s="200">
        <f>SUM(T143:T151)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1" t="s">
        <v>79</v>
      </c>
      <c r="AT142" s="202" t="s">
        <v>70</v>
      </c>
      <c r="AU142" s="202" t="s">
        <v>79</v>
      </c>
      <c r="AY142" s="201" t="s">
        <v>155</v>
      </c>
      <c r="BK142" s="203">
        <f>SUM(BK143:BK151)</f>
        <v>0</v>
      </c>
    </row>
    <row r="143" s="2" customFormat="1" ht="16.5" customHeight="1">
      <c r="A143" s="40"/>
      <c r="B143" s="41"/>
      <c r="C143" s="206" t="s">
        <v>348</v>
      </c>
      <c r="D143" s="206" t="s">
        <v>158</v>
      </c>
      <c r="E143" s="207" t="s">
        <v>3872</v>
      </c>
      <c r="F143" s="208" t="s">
        <v>3873</v>
      </c>
      <c r="G143" s="209" t="s">
        <v>258</v>
      </c>
      <c r="H143" s="210">
        <v>4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163</v>
      </c>
      <c r="AT143" s="217" t="s">
        <v>158</v>
      </c>
      <c r="AU143" s="217" t="s">
        <v>81</v>
      </c>
      <c r="AY143" s="19" t="s">
        <v>155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163</v>
      </c>
      <c r="BM143" s="217" t="s">
        <v>3874</v>
      </c>
    </row>
    <row r="144" s="2" customFormat="1" ht="16.5" customHeight="1">
      <c r="A144" s="40"/>
      <c r="B144" s="41"/>
      <c r="C144" s="206" t="s">
        <v>358</v>
      </c>
      <c r="D144" s="206" t="s">
        <v>158</v>
      </c>
      <c r="E144" s="207" t="s">
        <v>3875</v>
      </c>
      <c r="F144" s="208" t="s">
        <v>3876</v>
      </c>
      <c r="G144" s="209" t="s">
        <v>161</v>
      </c>
      <c r="H144" s="210">
        <v>5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42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163</v>
      </c>
      <c r="AT144" s="217" t="s">
        <v>158</v>
      </c>
      <c r="AU144" s="217" t="s">
        <v>81</v>
      </c>
      <c r="AY144" s="19" t="s">
        <v>155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163</v>
      </c>
      <c r="BM144" s="217" t="s">
        <v>3877</v>
      </c>
    </row>
    <row r="145" s="2" customFormat="1" ht="16.5" customHeight="1">
      <c r="A145" s="40"/>
      <c r="B145" s="41"/>
      <c r="C145" s="206" t="s">
        <v>369</v>
      </c>
      <c r="D145" s="206" t="s">
        <v>158</v>
      </c>
      <c r="E145" s="207" t="s">
        <v>3878</v>
      </c>
      <c r="F145" s="208" t="s">
        <v>3879</v>
      </c>
      <c r="G145" s="209" t="s">
        <v>161</v>
      </c>
      <c r="H145" s="210">
        <v>3</v>
      </c>
      <c r="I145" s="211"/>
      <c r="J145" s="212">
        <f>ROUND(I145*H145,2)</f>
        <v>0</v>
      </c>
      <c r="K145" s="208" t="s">
        <v>162</v>
      </c>
      <c r="L145" s="46"/>
      <c r="M145" s="213" t="s">
        <v>19</v>
      </c>
      <c r="N145" s="214" t="s">
        <v>42</v>
      </c>
      <c r="O145" s="86"/>
      <c r="P145" s="215">
        <f>O145*H145</f>
        <v>0</v>
      </c>
      <c r="Q145" s="215">
        <v>1.8907700000000001</v>
      </c>
      <c r="R145" s="215">
        <f>Q145*H145</f>
        <v>5.6723100000000004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163</v>
      </c>
      <c r="AT145" s="217" t="s">
        <v>158</v>
      </c>
      <c r="AU145" s="217" t="s">
        <v>81</v>
      </c>
      <c r="AY145" s="19" t="s">
        <v>155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163</v>
      </c>
      <c r="BM145" s="217" t="s">
        <v>3880</v>
      </c>
    </row>
    <row r="146" s="2" customFormat="1">
      <c r="A146" s="40"/>
      <c r="B146" s="41"/>
      <c r="C146" s="42"/>
      <c r="D146" s="219" t="s">
        <v>165</v>
      </c>
      <c r="E146" s="42"/>
      <c r="F146" s="220" t="s">
        <v>3881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165</v>
      </c>
      <c r="AU146" s="19" t="s">
        <v>81</v>
      </c>
    </row>
    <row r="147" s="2" customFormat="1" ht="16.5" customHeight="1">
      <c r="A147" s="40"/>
      <c r="B147" s="41"/>
      <c r="C147" s="206" t="s">
        <v>8</v>
      </c>
      <c r="D147" s="206" t="s">
        <v>158</v>
      </c>
      <c r="E147" s="207" t="s">
        <v>3882</v>
      </c>
      <c r="F147" s="208" t="s">
        <v>3883</v>
      </c>
      <c r="G147" s="209" t="s">
        <v>338</v>
      </c>
      <c r="H147" s="210">
        <v>48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42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163</v>
      </c>
      <c r="AT147" s="217" t="s">
        <v>158</v>
      </c>
      <c r="AU147" s="217" t="s">
        <v>81</v>
      </c>
      <c r="AY147" s="19" t="s">
        <v>155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163</v>
      </c>
      <c r="BM147" s="217" t="s">
        <v>3884</v>
      </c>
    </row>
    <row r="148" s="2" customFormat="1" ht="16.5" customHeight="1">
      <c r="A148" s="40"/>
      <c r="B148" s="41"/>
      <c r="C148" s="206" t="s">
        <v>382</v>
      </c>
      <c r="D148" s="206" t="s">
        <v>158</v>
      </c>
      <c r="E148" s="207" t="s">
        <v>3885</v>
      </c>
      <c r="F148" s="208" t="s">
        <v>3886</v>
      </c>
      <c r="G148" s="209" t="s">
        <v>338</v>
      </c>
      <c r="H148" s="210">
        <v>48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42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163</v>
      </c>
      <c r="AT148" s="217" t="s">
        <v>158</v>
      </c>
      <c r="AU148" s="217" t="s">
        <v>81</v>
      </c>
      <c r="AY148" s="19" t="s">
        <v>155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163</v>
      </c>
      <c r="BM148" s="217" t="s">
        <v>3887</v>
      </c>
    </row>
    <row r="149" s="2" customFormat="1" ht="16.5" customHeight="1">
      <c r="A149" s="40"/>
      <c r="B149" s="41"/>
      <c r="C149" s="206" t="s">
        <v>389</v>
      </c>
      <c r="D149" s="206" t="s">
        <v>158</v>
      </c>
      <c r="E149" s="207" t="s">
        <v>3888</v>
      </c>
      <c r="F149" s="208" t="s">
        <v>3889</v>
      </c>
      <c r="G149" s="209" t="s">
        <v>258</v>
      </c>
      <c r="H149" s="210">
        <v>2</v>
      </c>
      <c r="I149" s="211"/>
      <c r="J149" s="212">
        <f>ROUND(I149*H149,2)</f>
        <v>0</v>
      </c>
      <c r="K149" s="208" t="s">
        <v>162</v>
      </c>
      <c r="L149" s="46"/>
      <c r="M149" s="213" t="s">
        <v>19</v>
      </c>
      <c r="N149" s="214" t="s">
        <v>42</v>
      </c>
      <c r="O149" s="86"/>
      <c r="P149" s="215">
        <f>O149*H149</f>
        <v>0</v>
      </c>
      <c r="Q149" s="215">
        <v>0.00060267079999999998</v>
      </c>
      <c r="R149" s="215">
        <f>Q149*H149</f>
        <v>0.0012053416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163</v>
      </c>
      <c r="AT149" s="217" t="s">
        <v>158</v>
      </c>
      <c r="AU149" s="217" t="s">
        <v>81</v>
      </c>
      <c r="AY149" s="19" t="s">
        <v>155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79</v>
      </c>
      <c r="BK149" s="218">
        <f>ROUND(I149*H149,2)</f>
        <v>0</v>
      </c>
      <c r="BL149" s="19" t="s">
        <v>163</v>
      </c>
      <c r="BM149" s="217" t="s">
        <v>3890</v>
      </c>
    </row>
    <row r="150" s="2" customFormat="1">
      <c r="A150" s="40"/>
      <c r="B150" s="41"/>
      <c r="C150" s="42"/>
      <c r="D150" s="219" t="s">
        <v>165</v>
      </c>
      <c r="E150" s="42"/>
      <c r="F150" s="220" t="s">
        <v>3891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165</v>
      </c>
      <c r="AU150" s="19" t="s">
        <v>81</v>
      </c>
    </row>
    <row r="151" s="2" customFormat="1" ht="16.5" customHeight="1">
      <c r="A151" s="40"/>
      <c r="B151" s="41"/>
      <c r="C151" s="206" t="s">
        <v>397</v>
      </c>
      <c r="D151" s="206" t="s">
        <v>158</v>
      </c>
      <c r="E151" s="207" t="s">
        <v>3892</v>
      </c>
      <c r="F151" s="208" t="s">
        <v>3893</v>
      </c>
      <c r="G151" s="209" t="s">
        <v>338</v>
      </c>
      <c r="H151" s="210">
        <v>48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42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163</v>
      </c>
      <c r="AT151" s="217" t="s">
        <v>158</v>
      </c>
      <c r="AU151" s="217" t="s">
        <v>81</v>
      </c>
      <c r="AY151" s="19" t="s">
        <v>155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163</v>
      </c>
      <c r="BM151" s="217" t="s">
        <v>3894</v>
      </c>
    </row>
    <row r="152" s="12" customFormat="1" ht="22.8" customHeight="1">
      <c r="A152" s="12"/>
      <c r="B152" s="190"/>
      <c r="C152" s="191"/>
      <c r="D152" s="192" t="s">
        <v>70</v>
      </c>
      <c r="E152" s="204" t="s">
        <v>163</v>
      </c>
      <c r="F152" s="204" t="s">
        <v>374</v>
      </c>
      <c r="G152" s="191"/>
      <c r="H152" s="191"/>
      <c r="I152" s="194"/>
      <c r="J152" s="205">
        <f>BK152</f>
        <v>0</v>
      </c>
      <c r="K152" s="191"/>
      <c r="L152" s="196"/>
      <c r="M152" s="197"/>
      <c r="N152" s="198"/>
      <c r="O152" s="198"/>
      <c r="P152" s="199">
        <v>0</v>
      </c>
      <c r="Q152" s="198"/>
      <c r="R152" s="199">
        <v>0</v>
      </c>
      <c r="S152" s="198"/>
      <c r="T152" s="200"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1" t="s">
        <v>79</v>
      </c>
      <c r="AT152" s="202" t="s">
        <v>70</v>
      </c>
      <c r="AU152" s="202" t="s">
        <v>79</v>
      </c>
      <c r="AY152" s="201" t="s">
        <v>155</v>
      </c>
      <c r="BK152" s="203">
        <v>0</v>
      </c>
    </row>
    <row r="153" s="12" customFormat="1" ht="22.8" customHeight="1">
      <c r="A153" s="12"/>
      <c r="B153" s="190"/>
      <c r="C153" s="191"/>
      <c r="D153" s="192" t="s">
        <v>70</v>
      </c>
      <c r="E153" s="204" t="s">
        <v>3895</v>
      </c>
      <c r="F153" s="204" t="s">
        <v>3896</v>
      </c>
      <c r="G153" s="191"/>
      <c r="H153" s="191"/>
      <c r="I153" s="194"/>
      <c r="J153" s="205">
        <f>BK153</f>
        <v>0</v>
      </c>
      <c r="K153" s="191"/>
      <c r="L153" s="196"/>
      <c r="M153" s="197"/>
      <c r="N153" s="198"/>
      <c r="O153" s="198"/>
      <c r="P153" s="199">
        <f>SUM(P154:P169)</f>
        <v>0</v>
      </c>
      <c r="Q153" s="198"/>
      <c r="R153" s="199">
        <f>SUM(R154:R169)</f>
        <v>33.394953839999999</v>
      </c>
      <c r="S153" s="198"/>
      <c r="T153" s="200">
        <f>SUM(T154:T169)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1" t="s">
        <v>79</v>
      </c>
      <c r="AT153" s="202" t="s">
        <v>70</v>
      </c>
      <c r="AU153" s="202" t="s">
        <v>79</v>
      </c>
      <c r="AY153" s="201" t="s">
        <v>155</v>
      </c>
      <c r="BK153" s="203">
        <f>SUM(BK154:BK169)</f>
        <v>0</v>
      </c>
    </row>
    <row r="154" s="2" customFormat="1" ht="24.15" customHeight="1">
      <c r="A154" s="40"/>
      <c r="B154" s="41"/>
      <c r="C154" s="206" t="s">
        <v>405</v>
      </c>
      <c r="D154" s="206" t="s">
        <v>158</v>
      </c>
      <c r="E154" s="207" t="s">
        <v>3897</v>
      </c>
      <c r="F154" s="208" t="s">
        <v>3898</v>
      </c>
      <c r="G154" s="209" t="s">
        <v>264</v>
      </c>
      <c r="H154" s="210">
        <v>90</v>
      </c>
      <c r="I154" s="211"/>
      <c r="J154" s="212">
        <f>ROUND(I154*H154,2)</f>
        <v>0</v>
      </c>
      <c r="K154" s="208" t="s">
        <v>162</v>
      </c>
      <c r="L154" s="46"/>
      <c r="M154" s="213" t="s">
        <v>19</v>
      </c>
      <c r="N154" s="214" t="s">
        <v>42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163</v>
      </c>
      <c r="AT154" s="217" t="s">
        <v>158</v>
      </c>
      <c r="AU154" s="217" t="s">
        <v>81</v>
      </c>
      <c r="AY154" s="19" t="s">
        <v>155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79</v>
      </c>
      <c r="BK154" s="218">
        <f>ROUND(I154*H154,2)</f>
        <v>0</v>
      </c>
      <c r="BL154" s="19" t="s">
        <v>163</v>
      </c>
      <c r="BM154" s="217" t="s">
        <v>3899</v>
      </c>
    </row>
    <row r="155" s="2" customFormat="1">
      <c r="A155" s="40"/>
      <c r="B155" s="41"/>
      <c r="C155" s="42"/>
      <c r="D155" s="219" t="s">
        <v>165</v>
      </c>
      <c r="E155" s="42"/>
      <c r="F155" s="220" t="s">
        <v>3900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165</v>
      </c>
      <c r="AU155" s="19" t="s">
        <v>81</v>
      </c>
    </row>
    <row r="156" s="2" customFormat="1" ht="44.25" customHeight="1">
      <c r="A156" s="40"/>
      <c r="B156" s="41"/>
      <c r="C156" s="206" t="s">
        <v>413</v>
      </c>
      <c r="D156" s="206" t="s">
        <v>158</v>
      </c>
      <c r="E156" s="207" t="s">
        <v>3901</v>
      </c>
      <c r="F156" s="208" t="s">
        <v>3902</v>
      </c>
      <c r="G156" s="209" t="s">
        <v>264</v>
      </c>
      <c r="H156" s="210">
        <v>90</v>
      </c>
      <c r="I156" s="211"/>
      <c r="J156" s="212">
        <f>ROUND(I156*H156,2)</f>
        <v>0</v>
      </c>
      <c r="K156" s="208" t="s">
        <v>162</v>
      </c>
      <c r="L156" s="46"/>
      <c r="M156" s="213" t="s">
        <v>19</v>
      </c>
      <c r="N156" s="214" t="s">
        <v>42</v>
      </c>
      <c r="O156" s="86"/>
      <c r="P156" s="215">
        <f>O156*H156</f>
        <v>0</v>
      </c>
      <c r="Q156" s="215">
        <v>0.11162</v>
      </c>
      <c r="R156" s="215">
        <f>Q156*H156</f>
        <v>10.0458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163</v>
      </c>
      <c r="AT156" s="217" t="s">
        <v>158</v>
      </c>
      <c r="AU156" s="217" t="s">
        <v>81</v>
      </c>
      <c r="AY156" s="19" t="s">
        <v>155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163</v>
      </c>
      <c r="BM156" s="217" t="s">
        <v>3903</v>
      </c>
    </row>
    <row r="157" s="2" customFormat="1">
      <c r="A157" s="40"/>
      <c r="B157" s="41"/>
      <c r="C157" s="42"/>
      <c r="D157" s="219" t="s">
        <v>165</v>
      </c>
      <c r="E157" s="42"/>
      <c r="F157" s="220" t="s">
        <v>3904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165</v>
      </c>
      <c r="AU157" s="19" t="s">
        <v>81</v>
      </c>
    </row>
    <row r="158" s="2" customFormat="1" ht="16.5" customHeight="1">
      <c r="A158" s="40"/>
      <c r="B158" s="41"/>
      <c r="C158" s="257" t="s">
        <v>7</v>
      </c>
      <c r="D158" s="257" t="s">
        <v>192</v>
      </c>
      <c r="E158" s="258" t="s">
        <v>3905</v>
      </c>
      <c r="F158" s="259" t="s">
        <v>3906</v>
      </c>
      <c r="G158" s="260" t="s">
        <v>264</v>
      </c>
      <c r="H158" s="261">
        <v>87</v>
      </c>
      <c r="I158" s="262"/>
      <c r="J158" s="263">
        <f>ROUND(I158*H158,2)</f>
        <v>0</v>
      </c>
      <c r="K158" s="259" t="s">
        <v>162</v>
      </c>
      <c r="L158" s="264"/>
      <c r="M158" s="265" t="s">
        <v>19</v>
      </c>
      <c r="N158" s="266" t="s">
        <v>42</v>
      </c>
      <c r="O158" s="86"/>
      <c r="P158" s="215">
        <f>O158*H158</f>
        <v>0</v>
      </c>
      <c r="Q158" s="215">
        <v>0.14999999999999999</v>
      </c>
      <c r="R158" s="215">
        <f>Q158*H158</f>
        <v>13.049999999999999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195</v>
      </c>
      <c r="AT158" s="217" t="s">
        <v>192</v>
      </c>
      <c r="AU158" s="217" t="s">
        <v>81</v>
      </c>
      <c r="AY158" s="19" t="s">
        <v>155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79</v>
      </c>
      <c r="BK158" s="218">
        <f>ROUND(I158*H158,2)</f>
        <v>0</v>
      </c>
      <c r="BL158" s="19" t="s">
        <v>163</v>
      </c>
      <c r="BM158" s="217" t="s">
        <v>3907</v>
      </c>
    </row>
    <row r="159" s="2" customFormat="1" ht="16.5" customHeight="1">
      <c r="A159" s="40"/>
      <c r="B159" s="41"/>
      <c r="C159" s="257" t="s">
        <v>422</v>
      </c>
      <c r="D159" s="257" t="s">
        <v>192</v>
      </c>
      <c r="E159" s="258" t="s">
        <v>3908</v>
      </c>
      <c r="F159" s="259" t="s">
        <v>3909</v>
      </c>
      <c r="G159" s="260" t="s">
        <v>264</v>
      </c>
      <c r="H159" s="261">
        <v>3</v>
      </c>
      <c r="I159" s="262"/>
      <c r="J159" s="263">
        <f>ROUND(I159*H159,2)</f>
        <v>0</v>
      </c>
      <c r="K159" s="259" t="s">
        <v>162</v>
      </c>
      <c r="L159" s="264"/>
      <c r="M159" s="265" t="s">
        <v>19</v>
      </c>
      <c r="N159" s="266" t="s">
        <v>42</v>
      </c>
      <c r="O159" s="86"/>
      <c r="P159" s="215">
        <f>O159*H159</f>
        <v>0</v>
      </c>
      <c r="Q159" s="215">
        <v>0.17599999999999999</v>
      </c>
      <c r="R159" s="215">
        <f>Q159*H159</f>
        <v>0.52800000000000002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195</v>
      </c>
      <c r="AT159" s="217" t="s">
        <v>192</v>
      </c>
      <c r="AU159" s="217" t="s">
        <v>81</v>
      </c>
      <c r="AY159" s="19" t="s">
        <v>155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79</v>
      </c>
      <c r="BK159" s="218">
        <f>ROUND(I159*H159,2)</f>
        <v>0</v>
      </c>
      <c r="BL159" s="19" t="s">
        <v>163</v>
      </c>
      <c r="BM159" s="217" t="s">
        <v>3910</v>
      </c>
    </row>
    <row r="160" s="15" customFormat="1">
      <c r="A160" s="15"/>
      <c r="B160" s="247"/>
      <c r="C160" s="248"/>
      <c r="D160" s="226" t="s">
        <v>167</v>
      </c>
      <c r="E160" s="249" t="s">
        <v>19</v>
      </c>
      <c r="F160" s="250" t="s">
        <v>3911</v>
      </c>
      <c r="G160" s="248"/>
      <c r="H160" s="249" t="s">
        <v>19</v>
      </c>
      <c r="I160" s="251"/>
      <c r="J160" s="248"/>
      <c r="K160" s="248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167</v>
      </c>
      <c r="AU160" s="256" t="s">
        <v>81</v>
      </c>
      <c r="AV160" s="15" t="s">
        <v>79</v>
      </c>
      <c r="AW160" s="15" t="s">
        <v>33</v>
      </c>
      <c r="AX160" s="15" t="s">
        <v>71</v>
      </c>
      <c r="AY160" s="256" t="s">
        <v>155</v>
      </c>
    </row>
    <row r="161" s="13" customFormat="1">
      <c r="A161" s="13"/>
      <c r="B161" s="224"/>
      <c r="C161" s="225"/>
      <c r="D161" s="226" t="s">
        <v>167</v>
      </c>
      <c r="E161" s="227" t="s">
        <v>19</v>
      </c>
      <c r="F161" s="228" t="s">
        <v>3912</v>
      </c>
      <c r="G161" s="225"/>
      <c r="H161" s="229">
        <v>3</v>
      </c>
      <c r="I161" s="230"/>
      <c r="J161" s="225"/>
      <c r="K161" s="225"/>
      <c r="L161" s="231"/>
      <c r="M161" s="232"/>
      <c r="N161" s="233"/>
      <c r="O161" s="233"/>
      <c r="P161" s="233"/>
      <c r="Q161" s="233"/>
      <c r="R161" s="233"/>
      <c r="S161" s="233"/>
      <c r="T161" s="23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5" t="s">
        <v>167</v>
      </c>
      <c r="AU161" s="235" t="s">
        <v>81</v>
      </c>
      <c r="AV161" s="13" t="s">
        <v>81</v>
      </c>
      <c r="AW161" s="13" t="s">
        <v>33</v>
      </c>
      <c r="AX161" s="13" t="s">
        <v>79</v>
      </c>
      <c r="AY161" s="235" t="s">
        <v>155</v>
      </c>
    </row>
    <row r="162" s="2" customFormat="1" ht="24.15" customHeight="1">
      <c r="A162" s="40"/>
      <c r="B162" s="41"/>
      <c r="C162" s="206" t="s">
        <v>427</v>
      </c>
      <c r="D162" s="206" t="s">
        <v>158</v>
      </c>
      <c r="E162" s="207" t="s">
        <v>3913</v>
      </c>
      <c r="F162" s="208" t="s">
        <v>3914</v>
      </c>
      <c r="G162" s="209" t="s">
        <v>338</v>
      </c>
      <c r="H162" s="210">
        <v>15</v>
      </c>
      <c r="I162" s="211"/>
      <c r="J162" s="212">
        <f>ROUND(I162*H162,2)</f>
        <v>0</v>
      </c>
      <c r="K162" s="208" t="s">
        <v>162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0.14321112</v>
      </c>
      <c r="R162" s="215">
        <f>Q162*H162</f>
        <v>2.1481667999999998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163</v>
      </c>
      <c r="AT162" s="217" t="s">
        <v>158</v>
      </c>
      <c r="AU162" s="217" t="s">
        <v>81</v>
      </c>
      <c r="AY162" s="19" t="s">
        <v>155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163</v>
      </c>
      <c r="BM162" s="217" t="s">
        <v>3915</v>
      </c>
    </row>
    <row r="163" s="2" customFormat="1">
      <c r="A163" s="40"/>
      <c r="B163" s="41"/>
      <c r="C163" s="42"/>
      <c r="D163" s="219" t="s">
        <v>165</v>
      </c>
      <c r="E163" s="42"/>
      <c r="F163" s="220" t="s">
        <v>3916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165</v>
      </c>
      <c r="AU163" s="19" t="s">
        <v>81</v>
      </c>
    </row>
    <row r="164" s="2" customFormat="1" ht="16.5" customHeight="1">
      <c r="A164" s="40"/>
      <c r="B164" s="41"/>
      <c r="C164" s="257" t="s">
        <v>445</v>
      </c>
      <c r="D164" s="257" t="s">
        <v>192</v>
      </c>
      <c r="E164" s="258" t="s">
        <v>3917</v>
      </c>
      <c r="F164" s="259" t="s">
        <v>3918</v>
      </c>
      <c r="G164" s="260" t="s">
        <v>338</v>
      </c>
      <c r="H164" s="261">
        <v>15.300000000000001</v>
      </c>
      <c r="I164" s="262"/>
      <c r="J164" s="263">
        <f>ROUND(I164*H164,2)</f>
        <v>0</v>
      </c>
      <c r="K164" s="259" t="s">
        <v>162</v>
      </c>
      <c r="L164" s="264"/>
      <c r="M164" s="265" t="s">
        <v>19</v>
      </c>
      <c r="N164" s="266" t="s">
        <v>42</v>
      </c>
      <c r="O164" s="86"/>
      <c r="P164" s="215">
        <f>O164*H164</f>
        <v>0</v>
      </c>
      <c r="Q164" s="215">
        <v>0.080000000000000002</v>
      </c>
      <c r="R164" s="215">
        <f>Q164*H164</f>
        <v>1.224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195</v>
      </c>
      <c r="AT164" s="217" t="s">
        <v>192</v>
      </c>
      <c r="AU164" s="217" t="s">
        <v>81</v>
      </c>
      <c r="AY164" s="19" t="s">
        <v>155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163</v>
      </c>
      <c r="BM164" s="217" t="s">
        <v>3919</v>
      </c>
    </row>
    <row r="165" s="13" customFormat="1">
      <c r="A165" s="13"/>
      <c r="B165" s="224"/>
      <c r="C165" s="225"/>
      <c r="D165" s="226" t="s">
        <v>167</v>
      </c>
      <c r="E165" s="227" t="s">
        <v>19</v>
      </c>
      <c r="F165" s="228" t="s">
        <v>3920</v>
      </c>
      <c r="G165" s="225"/>
      <c r="H165" s="229">
        <v>15.300000000000001</v>
      </c>
      <c r="I165" s="230"/>
      <c r="J165" s="225"/>
      <c r="K165" s="225"/>
      <c r="L165" s="231"/>
      <c r="M165" s="232"/>
      <c r="N165" s="233"/>
      <c r="O165" s="233"/>
      <c r="P165" s="233"/>
      <c r="Q165" s="233"/>
      <c r="R165" s="233"/>
      <c r="S165" s="233"/>
      <c r="T165" s="23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5" t="s">
        <v>167</v>
      </c>
      <c r="AU165" s="235" t="s">
        <v>81</v>
      </c>
      <c r="AV165" s="13" t="s">
        <v>81</v>
      </c>
      <c r="AW165" s="13" t="s">
        <v>33</v>
      </c>
      <c r="AX165" s="13" t="s">
        <v>79</v>
      </c>
      <c r="AY165" s="235" t="s">
        <v>155</v>
      </c>
    </row>
    <row r="166" s="2" customFormat="1" ht="24.15" customHeight="1">
      <c r="A166" s="40"/>
      <c r="B166" s="41"/>
      <c r="C166" s="206" t="s">
        <v>453</v>
      </c>
      <c r="D166" s="206" t="s">
        <v>158</v>
      </c>
      <c r="E166" s="207" t="s">
        <v>3921</v>
      </c>
      <c r="F166" s="208" t="s">
        <v>3922</v>
      </c>
      <c r="G166" s="209" t="s">
        <v>338</v>
      </c>
      <c r="H166" s="210">
        <v>27</v>
      </c>
      <c r="I166" s="211"/>
      <c r="J166" s="212">
        <f>ROUND(I166*H166,2)</f>
        <v>0</v>
      </c>
      <c r="K166" s="208" t="s">
        <v>162</v>
      </c>
      <c r="L166" s="46"/>
      <c r="M166" s="213" t="s">
        <v>19</v>
      </c>
      <c r="N166" s="214" t="s">
        <v>42</v>
      </c>
      <c r="O166" s="86"/>
      <c r="P166" s="215">
        <f>O166*H166</f>
        <v>0</v>
      </c>
      <c r="Q166" s="215">
        <v>0.15539952000000001</v>
      </c>
      <c r="R166" s="215">
        <f>Q166*H166</f>
        <v>4.1957870400000008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163</v>
      </c>
      <c r="AT166" s="217" t="s">
        <v>158</v>
      </c>
      <c r="AU166" s="217" t="s">
        <v>81</v>
      </c>
      <c r="AY166" s="19" t="s">
        <v>155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79</v>
      </c>
      <c r="BK166" s="218">
        <f>ROUND(I166*H166,2)</f>
        <v>0</v>
      </c>
      <c r="BL166" s="19" t="s">
        <v>163</v>
      </c>
      <c r="BM166" s="217" t="s">
        <v>3923</v>
      </c>
    </row>
    <row r="167" s="2" customFormat="1">
      <c r="A167" s="40"/>
      <c r="B167" s="41"/>
      <c r="C167" s="42"/>
      <c r="D167" s="219" t="s">
        <v>165</v>
      </c>
      <c r="E167" s="42"/>
      <c r="F167" s="220" t="s">
        <v>3924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165</v>
      </c>
      <c r="AU167" s="19" t="s">
        <v>81</v>
      </c>
    </row>
    <row r="168" s="2" customFormat="1" ht="16.5" customHeight="1">
      <c r="A168" s="40"/>
      <c r="B168" s="41"/>
      <c r="C168" s="257" t="s">
        <v>459</v>
      </c>
      <c r="D168" s="257" t="s">
        <v>192</v>
      </c>
      <c r="E168" s="258" t="s">
        <v>3917</v>
      </c>
      <c r="F168" s="259" t="s">
        <v>3918</v>
      </c>
      <c r="G168" s="260" t="s">
        <v>338</v>
      </c>
      <c r="H168" s="261">
        <v>27.539999999999999</v>
      </c>
      <c r="I168" s="262"/>
      <c r="J168" s="263">
        <f>ROUND(I168*H168,2)</f>
        <v>0</v>
      </c>
      <c r="K168" s="259" t="s">
        <v>162</v>
      </c>
      <c r="L168" s="264"/>
      <c r="M168" s="265" t="s">
        <v>19</v>
      </c>
      <c r="N168" s="266" t="s">
        <v>42</v>
      </c>
      <c r="O168" s="86"/>
      <c r="P168" s="215">
        <f>O168*H168</f>
        <v>0</v>
      </c>
      <c r="Q168" s="215">
        <v>0.080000000000000002</v>
      </c>
      <c r="R168" s="215">
        <f>Q168*H168</f>
        <v>2.2031999999999998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195</v>
      </c>
      <c r="AT168" s="217" t="s">
        <v>192</v>
      </c>
      <c r="AU168" s="217" t="s">
        <v>81</v>
      </c>
      <c r="AY168" s="19" t="s">
        <v>155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163</v>
      </c>
      <c r="BM168" s="217" t="s">
        <v>3925</v>
      </c>
    </row>
    <row r="169" s="13" customFormat="1">
      <c r="A169" s="13"/>
      <c r="B169" s="224"/>
      <c r="C169" s="225"/>
      <c r="D169" s="226" t="s">
        <v>167</v>
      </c>
      <c r="E169" s="227" t="s">
        <v>19</v>
      </c>
      <c r="F169" s="228" t="s">
        <v>3926</v>
      </c>
      <c r="G169" s="225"/>
      <c r="H169" s="229">
        <v>27.539999999999999</v>
      </c>
      <c r="I169" s="230"/>
      <c r="J169" s="225"/>
      <c r="K169" s="225"/>
      <c r="L169" s="231"/>
      <c r="M169" s="232"/>
      <c r="N169" s="233"/>
      <c r="O169" s="233"/>
      <c r="P169" s="233"/>
      <c r="Q169" s="233"/>
      <c r="R169" s="233"/>
      <c r="S169" s="233"/>
      <c r="T169" s="23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5" t="s">
        <v>167</v>
      </c>
      <c r="AU169" s="235" t="s">
        <v>81</v>
      </c>
      <c r="AV169" s="13" t="s">
        <v>81</v>
      </c>
      <c r="AW169" s="13" t="s">
        <v>33</v>
      </c>
      <c r="AX169" s="13" t="s">
        <v>79</v>
      </c>
      <c r="AY169" s="235" t="s">
        <v>155</v>
      </c>
    </row>
    <row r="170" s="12" customFormat="1" ht="22.8" customHeight="1">
      <c r="A170" s="12"/>
      <c r="B170" s="190"/>
      <c r="C170" s="191"/>
      <c r="D170" s="192" t="s">
        <v>70</v>
      </c>
      <c r="E170" s="204" t="s">
        <v>3927</v>
      </c>
      <c r="F170" s="204" t="s">
        <v>3928</v>
      </c>
      <c r="G170" s="191"/>
      <c r="H170" s="191"/>
      <c r="I170" s="194"/>
      <c r="J170" s="205">
        <f>BK170</f>
        <v>0</v>
      </c>
      <c r="K170" s="191"/>
      <c r="L170" s="196"/>
      <c r="M170" s="197"/>
      <c r="N170" s="198"/>
      <c r="O170" s="198"/>
      <c r="P170" s="199">
        <f>SUM(P171:P205)</f>
        <v>0</v>
      </c>
      <c r="Q170" s="198"/>
      <c r="R170" s="199">
        <f>SUM(R171:R205)</f>
        <v>80.843713319999978</v>
      </c>
      <c r="S170" s="198"/>
      <c r="T170" s="200">
        <f>SUM(T171:T205)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1" t="s">
        <v>79</v>
      </c>
      <c r="AT170" s="202" t="s">
        <v>70</v>
      </c>
      <c r="AU170" s="202" t="s">
        <v>79</v>
      </c>
      <c r="AY170" s="201" t="s">
        <v>155</v>
      </c>
      <c r="BK170" s="203">
        <f>SUM(BK171:BK205)</f>
        <v>0</v>
      </c>
    </row>
    <row r="171" s="2" customFormat="1" ht="21.75" customHeight="1">
      <c r="A171" s="40"/>
      <c r="B171" s="41"/>
      <c r="C171" s="206" t="s">
        <v>469</v>
      </c>
      <c r="D171" s="206" t="s">
        <v>158</v>
      </c>
      <c r="E171" s="207" t="s">
        <v>3929</v>
      </c>
      <c r="F171" s="208" t="s">
        <v>3930</v>
      </c>
      <c r="G171" s="209" t="s">
        <v>264</v>
      </c>
      <c r="H171" s="210">
        <v>191.298</v>
      </c>
      <c r="I171" s="211"/>
      <c r="J171" s="212">
        <f>ROUND(I171*H171,2)</f>
        <v>0</v>
      </c>
      <c r="K171" s="208" t="s">
        <v>162</v>
      </c>
      <c r="L171" s="46"/>
      <c r="M171" s="213" t="s">
        <v>19</v>
      </c>
      <c r="N171" s="214" t="s">
        <v>42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163</v>
      </c>
      <c r="AT171" s="217" t="s">
        <v>158</v>
      </c>
      <c r="AU171" s="217" t="s">
        <v>81</v>
      </c>
      <c r="AY171" s="19" t="s">
        <v>155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163</v>
      </c>
      <c r="BM171" s="217" t="s">
        <v>3931</v>
      </c>
    </row>
    <row r="172" s="2" customFormat="1">
      <c r="A172" s="40"/>
      <c r="B172" s="41"/>
      <c r="C172" s="42"/>
      <c r="D172" s="219" t="s">
        <v>165</v>
      </c>
      <c r="E172" s="42"/>
      <c r="F172" s="220" t="s">
        <v>3932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165</v>
      </c>
      <c r="AU172" s="19" t="s">
        <v>81</v>
      </c>
    </row>
    <row r="173" s="13" customFormat="1">
      <c r="A173" s="13"/>
      <c r="B173" s="224"/>
      <c r="C173" s="225"/>
      <c r="D173" s="226" t="s">
        <v>167</v>
      </c>
      <c r="E173" s="227" t="s">
        <v>19</v>
      </c>
      <c r="F173" s="228" t="s">
        <v>3933</v>
      </c>
      <c r="G173" s="225"/>
      <c r="H173" s="229">
        <v>192.37000000000001</v>
      </c>
      <c r="I173" s="230"/>
      <c r="J173" s="225"/>
      <c r="K173" s="225"/>
      <c r="L173" s="231"/>
      <c r="M173" s="232"/>
      <c r="N173" s="233"/>
      <c r="O173" s="233"/>
      <c r="P173" s="233"/>
      <c r="Q173" s="233"/>
      <c r="R173" s="233"/>
      <c r="S173" s="233"/>
      <c r="T173" s="23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5" t="s">
        <v>167</v>
      </c>
      <c r="AU173" s="235" t="s">
        <v>81</v>
      </c>
      <c r="AV173" s="13" t="s">
        <v>81</v>
      </c>
      <c r="AW173" s="13" t="s">
        <v>33</v>
      </c>
      <c r="AX173" s="13" t="s">
        <v>71</v>
      </c>
      <c r="AY173" s="235" t="s">
        <v>155</v>
      </c>
    </row>
    <row r="174" s="13" customFormat="1">
      <c r="A174" s="13"/>
      <c r="B174" s="224"/>
      <c r="C174" s="225"/>
      <c r="D174" s="226" t="s">
        <v>167</v>
      </c>
      <c r="E174" s="227" t="s">
        <v>19</v>
      </c>
      <c r="F174" s="228" t="s">
        <v>3934</v>
      </c>
      <c r="G174" s="225"/>
      <c r="H174" s="229">
        <v>-1.0720000000000001</v>
      </c>
      <c r="I174" s="230"/>
      <c r="J174" s="225"/>
      <c r="K174" s="225"/>
      <c r="L174" s="231"/>
      <c r="M174" s="232"/>
      <c r="N174" s="233"/>
      <c r="O174" s="233"/>
      <c r="P174" s="233"/>
      <c r="Q174" s="233"/>
      <c r="R174" s="233"/>
      <c r="S174" s="233"/>
      <c r="T174" s="23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5" t="s">
        <v>167</v>
      </c>
      <c r="AU174" s="235" t="s">
        <v>81</v>
      </c>
      <c r="AV174" s="13" t="s">
        <v>81</v>
      </c>
      <c r="AW174" s="13" t="s">
        <v>33</v>
      </c>
      <c r="AX174" s="13" t="s">
        <v>71</v>
      </c>
      <c r="AY174" s="235" t="s">
        <v>155</v>
      </c>
    </row>
    <row r="175" s="14" customFormat="1">
      <c r="A175" s="14"/>
      <c r="B175" s="236"/>
      <c r="C175" s="237"/>
      <c r="D175" s="226" t="s">
        <v>167</v>
      </c>
      <c r="E175" s="238" t="s">
        <v>19</v>
      </c>
      <c r="F175" s="239" t="s">
        <v>177</v>
      </c>
      <c r="G175" s="237"/>
      <c r="H175" s="240">
        <v>191.298</v>
      </c>
      <c r="I175" s="241"/>
      <c r="J175" s="237"/>
      <c r="K175" s="237"/>
      <c r="L175" s="242"/>
      <c r="M175" s="243"/>
      <c r="N175" s="244"/>
      <c r="O175" s="244"/>
      <c r="P175" s="244"/>
      <c r="Q175" s="244"/>
      <c r="R175" s="244"/>
      <c r="S175" s="244"/>
      <c r="T175" s="24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6" t="s">
        <v>167</v>
      </c>
      <c r="AU175" s="246" t="s">
        <v>81</v>
      </c>
      <c r="AV175" s="14" t="s">
        <v>163</v>
      </c>
      <c r="AW175" s="14" t="s">
        <v>33</v>
      </c>
      <c r="AX175" s="14" t="s">
        <v>79</v>
      </c>
      <c r="AY175" s="246" t="s">
        <v>155</v>
      </c>
    </row>
    <row r="176" s="2" customFormat="1" ht="24.15" customHeight="1">
      <c r="A176" s="40"/>
      <c r="B176" s="41"/>
      <c r="C176" s="206" t="s">
        <v>476</v>
      </c>
      <c r="D176" s="206" t="s">
        <v>158</v>
      </c>
      <c r="E176" s="207" t="s">
        <v>3935</v>
      </c>
      <c r="F176" s="208" t="s">
        <v>3936</v>
      </c>
      <c r="G176" s="209" t="s">
        <v>264</v>
      </c>
      <c r="H176" s="210">
        <v>191.298</v>
      </c>
      <c r="I176" s="211"/>
      <c r="J176" s="212">
        <f>ROUND(I176*H176,2)</f>
        <v>0</v>
      </c>
      <c r="K176" s="208" t="s">
        <v>19</v>
      </c>
      <c r="L176" s="46"/>
      <c r="M176" s="213" t="s">
        <v>19</v>
      </c>
      <c r="N176" s="214" t="s">
        <v>42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163</v>
      </c>
      <c r="AT176" s="217" t="s">
        <v>158</v>
      </c>
      <c r="AU176" s="217" t="s">
        <v>81</v>
      </c>
      <c r="AY176" s="19" t="s">
        <v>155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163</v>
      </c>
      <c r="BM176" s="217" t="s">
        <v>3937</v>
      </c>
    </row>
    <row r="177" s="2" customFormat="1" ht="24.15" customHeight="1">
      <c r="A177" s="40"/>
      <c r="B177" s="41"/>
      <c r="C177" s="206" t="s">
        <v>483</v>
      </c>
      <c r="D177" s="206" t="s">
        <v>158</v>
      </c>
      <c r="E177" s="207" t="s">
        <v>3938</v>
      </c>
      <c r="F177" s="208" t="s">
        <v>3939</v>
      </c>
      <c r="G177" s="209" t="s">
        <v>264</v>
      </c>
      <c r="H177" s="210">
        <v>191.298</v>
      </c>
      <c r="I177" s="211"/>
      <c r="J177" s="212">
        <f>ROUND(I177*H177,2)</f>
        <v>0</v>
      </c>
      <c r="K177" s="208" t="s">
        <v>162</v>
      </c>
      <c r="L177" s="46"/>
      <c r="M177" s="213" t="s">
        <v>19</v>
      </c>
      <c r="N177" s="214" t="s">
        <v>42</v>
      </c>
      <c r="O177" s="86"/>
      <c r="P177" s="215">
        <f>O177*H177</f>
        <v>0</v>
      </c>
      <c r="Q177" s="215">
        <v>0.16192000000000001</v>
      </c>
      <c r="R177" s="215">
        <f>Q177*H177</f>
        <v>30.974972160000004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163</v>
      </c>
      <c r="AT177" s="217" t="s">
        <v>158</v>
      </c>
      <c r="AU177" s="217" t="s">
        <v>81</v>
      </c>
      <c r="AY177" s="19" t="s">
        <v>155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163</v>
      </c>
      <c r="BM177" s="217" t="s">
        <v>3940</v>
      </c>
    </row>
    <row r="178" s="2" customFormat="1">
      <c r="A178" s="40"/>
      <c r="B178" s="41"/>
      <c r="C178" s="42"/>
      <c r="D178" s="219" t="s">
        <v>165</v>
      </c>
      <c r="E178" s="42"/>
      <c r="F178" s="220" t="s">
        <v>3941</v>
      </c>
      <c r="G178" s="42"/>
      <c r="H178" s="42"/>
      <c r="I178" s="221"/>
      <c r="J178" s="42"/>
      <c r="K178" s="42"/>
      <c r="L178" s="46"/>
      <c r="M178" s="222"/>
      <c r="N178" s="22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165</v>
      </c>
      <c r="AU178" s="19" t="s">
        <v>81</v>
      </c>
    </row>
    <row r="179" s="2" customFormat="1" ht="37.8" customHeight="1">
      <c r="A179" s="40"/>
      <c r="B179" s="41"/>
      <c r="C179" s="206" t="s">
        <v>497</v>
      </c>
      <c r="D179" s="206" t="s">
        <v>158</v>
      </c>
      <c r="E179" s="207" t="s">
        <v>3942</v>
      </c>
      <c r="F179" s="208" t="s">
        <v>3943</v>
      </c>
      <c r="G179" s="209" t="s">
        <v>264</v>
      </c>
      <c r="H179" s="210">
        <v>184.56</v>
      </c>
      <c r="I179" s="211"/>
      <c r="J179" s="212">
        <f>ROUND(I179*H179,2)</f>
        <v>0</v>
      </c>
      <c r="K179" s="208" t="s">
        <v>162</v>
      </c>
      <c r="L179" s="46"/>
      <c r="M179" s="213" t="s">
        <v>19</v>
      </c>
      <c r="N179" s="214" t="s">
        <v>42</v>
      </c>
      <c r="O179" s="86"/>
      <c r="P179" s="215">
        <f>O179*H179</f>
        <v>0</v>
      </c>
      <c r="Q179" s="215">
        <v>0.10100000000000001</v>
      </c>
      <c r="R179" s="215">
        <f>Q179*H179</f>
        <v>18.640560000000001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163</v>
      </c>
      <c r="AT179" s="217" t="s">
        <v>158</v>
      </c>
      <c r="AU179" s="217" t="s">
        <v>81</v>
      </c>
      <c r="AY179" s="19" t="s">
        <v>155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79</v>
      </c>
      <c r="BK179" s="218">
        <f>ROUND(I179*H179,2)</f>
        <v>0</v>
      </c>
      <c r="BL179" s="19" t="s">
        <v>163</v>
      </c>
      <c r="BM179" s="217" t="s">
        <v>3944</v>
      </c>
    </row>
    <row r="180" s="2" customFormat="1">
      <c r="A180" s="40"/>
      <c r="B180" s="41"/>
      <c r="C180" s="42"/>
      <c r="D180" s="219" t="s">
        <v>165</v>
      </c>
      <c r="E180" s="42"/>
      <c r="F180" s="220" t="s">
        <v>3945</v>
      </c>
      <c r="G180" s="42"/>
      <c r="H180" s="42"/>
      <c r="I180" s="221"/>
      <c r="J180" s="42"/>
      <c r="K180" s="42"/>
      <c r="L180" s="46"/>
      <c r="M180" s="222"/>
      <c r="N180" s="22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165</v>
      </c>
      <c r="AU180" s="19" t="s">
        <v>81</v>
      </c>
    </row>
    <row r="181" s="13" customFormat="1">
      <c r="A181" s="13"/>
      <c r="B181" s="224"/>
      <c r="C181" s="225"/>
      <c r="D181" s="226" t="s">
        <v>167</v>
      </c>
      <c r="E181" s="227" t="s">
        <v>19</v>
      </c>
      <c r="F181" s="228" t="s">
        <v>3933</v>
      </c>
      <c r="G181" s="225"/>
      <c r="H181" s="229">
        <v>192.37000000000001</v>
      </c>
      <c r="I181" s="230"/>
      <c r="J181" s="225"/>
      <c r="K181" s="225"/>
      <c r="L181" s="231"/>
      <c r="M181" s="232"/>
      <c r="N181" s="233"/>
      <c r="O181" s="233"/>
      <c r="P181" s="233"/>
      <c r="Q181" s="233"/>
      <c r="R181" s="233"/>
      <c r="S181" s="233"/>
      <c r="T181" s="23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5" t="s">
        <v>167</v>
      </c>
      <c r="AU181" s="235" t="s">
        <v>81</v>
      </c>
      <c r="AV181" s="13" t="s">
        <v>81</v>
      </c>
      <c r="AW181" s="13" t="s">
        <v>33</v>
      </c>
      <c r="AX181" s="13" t="s">
        <v>71</v>
      </c>
      <c r="AY181" s="235" t="s">
        <v>155</v>
      </c>
    </row>
    <row r="182" s="13" customFormat="1">
      <c r="A182" s="13"/>
      <c r="B182" s="224"/>
      <c r="C182" s="225"/>
      <c r="D182" s="226" t="s">
        <v>167</v>
      </c>
      <c r="E182" s="227" t="s">
        <v>19</v>
      </c>
      <c r="F182" s="228" t="s">
        <v>3934</v>
      </c>
      <c r="G182" s="225"/>
      <c r="H182" s="229">
        <v>-1.0720000000000001</v>
      </c>
      <c r="I182" s="230"/>
      <c r="J182" s="225"/>
      <c r="K182" s="225"/>
      <c r="L182" s="231"/>
      <c r="M182" s="232"/>
      <c r="N182" s="233"/>
      <c r="O182" s="233"/>
      <c r="P182" s="233"/>
      <c r="Q182" s="233"/>
      <c r="R182" s="233"/>
      <c r="S182" s="233"/>
      <c r="T182" s="23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5" t="s">
        <v>167</v>
      </c>
      <c r="AU182" s="235" t="s">
        <v>81</v>
      </c>
      <c r="AV182" s="13" t="s">
        <v>81</v>
      </c>
      <c r="AW182" s="13" t="s">
        <v>33</v>
      </c>
      <c r="AX182" s="13" t="s">
        <v>71</v>
      </c>
      <c r="AY182" s="235" t="s">
        <v>155</v>
      </c>
    </row>
    <row r="183" s="13" customFormat="1">
      <c r="A183" s="13"/>
      <c r="B183" s="224"/>
      <c r="C183" s="225"/>
      <c r="D183" s="226" t="s">
        <v>167</v>
      </c>
      <c r="E183" s="227" t="s">
        <v>19</v>
      </c>
      <c r="F183" s="228" t="s">
        <v>3946</v>
      </c>
      <c r="G183" s="225"/>
      <c r="H183" s="229">
        <v>-6.7380000000000004</v>
      </c>
      <c r="I183" s="230"/>
      <c r="J183" s="225"/>
      <c r="K183" s="225"/>
      <c r="L183" s="231"/>
      <c r="M183" s="232"/>
      <c r="N183" s="233"/>
      <c r="O183" s="233"/>
      <c r="P183" s="233"/>
      <c r="Q183" s="233"/>
      <c r="R183" s="233"/>
      <c r="S183" s="233"/>
      <c r="T183" s="23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5" t="s">
        <v>167</v>
      </c>
      <c r="AU183" s="235" t="s">
        <v>81</v>
      </c>
      <c r="AV183" s="13" t="s">
        <v>81</v>
      </c>
      <c r="AW183" s="13" t="s">
        <v>33</v>
      </c>
      <c r="AX183" s="13" t="s">
        <v>71</v>
      </c>
      <c r="AY183" s="235" t="s">
        <v>155</v>
      </c>
    </row>
    <row r="184" s="14" customFormat="1">
      <c r="A184" s="14"/>
      <c r="B184" s="236"/>
      <c r="C184" s="237"/>
      <c r="D184" s="226" t="s">
        <v>167</v>
      </c>
      <c r="E184" s="238" t="s">
        <v>19</v>
      </c>
      <c r="F184" s="239" t="s">
        <v>177</v>
      </c>
      <c r="G184" s="237"/>
      <c r="H184" s="240">
        <v>184.56</v>
      </c>
      <c r="I184" s="241"/>
      <c r="J184" s="237"/>
      <c r="K184" s="237"/>
      <c r="L184" s="242"/>
      <c r="M184" s="243"/>
      <c r="N184" s="244"/>
      <c r="O184" s="244"/>
      <c r="P184" s="244"/>
      <c r="Q184" s="244"/>
      <c r="R184" s="244"/>
      <c r="S184" s="244"/>
      <c r="T184" s="24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6" t="s">
        <v>167</v>
      </c>
      <c r="AU184" s="246" t="s">
        <v>81</v>
      </c>
      <c r="AV184" s="14" t="s">
        <v>163</v>
      </c>
      <c r="AW184" s="14" t="s">
        <v>33</v>
      </c>
      <c r="AX184" s="14" t="s">
        <v>79</v>
      </c>
      <c r="AY184" s="246" t="s">
        <v>155</v>
      </c>
    </row>
    <row r="185" s="2" customFormat="1" ht="16.5" customHeight="1">
      <c r="A185" s="40"/>
      <c r="B185" s="41"/>
      <c r="C185" s="257" t="s">
        <v>245</v>
      </c>
      <c r="D185" s="257" t="s">
        <v>192</v>
      </c>
      <c r="E185" s="258" t="s">
        <v>3947</v>
      </c>
      <c r="F185" s="259" t="s">
        <v>3948</v>
      </c>
      <c r="G185" s="260" t="s">
        <v>264</v>
      </c>
      <c r="H185" s="261">
        <v>190.09700000000001</v>
      </c>
      <c r="I185" s="262"/>
      <c r="J185" s="263">
        <f>ROUND(I185*H185,2)</f>
        <v>0</v>
      </c>
      <c r="K185" s="259" t="s">
        <v>162</v>
      </c>
      <c r="L185" s="264"/>
      <c r="M185" s="265" t="s">
        <v>19</v>
      </c>
      <c r="N185" s="266" t="s">
        <v>42</v>
      </c>
      <c r="O185" s="86"/>
      <c r="P185" s="215">
        <f>O185*H185</f>
        <v>0</v>
      </c>
      <c r="Q185" s="215">
        <v>0.108</v>
      </c>
      <c r="R185" s="215">
        <f>Q185*H185</f>
        <v>20.530476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195</v>
      </c>
      <c r="AT185" s="217" t="s">
        <v>192</v>
      </c>
      <c r="AU185" s="217" t="s">
        <v>81</v>
      </c>
      <c r="AY185" s="19" t="s">
        <v>155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163</v>
      </c>
      <c r="BM185" s="217" t="s">
        <v>3949</v>
      </c>
    </row>
    <row r="186" s="13" customFormat="1">
      <c r="A186" s="13"/>
      <c r="B186" s="224"/>
      <c r="C186" s="225"/>
      <c r="D186" s="226" t="s">
        <v>167</v>
      </c>
      <c r="E186" s="227" t="s">
        <v>19</v>
      </c>
      <c r="F186" s="228" t="s">
        <v>3950</v>
      </c>
      <c r="G186" s="225"/>
      <c r="H186" s="229">
        <v>190.09700000000001</v>
      </c>
      <c r="I186" s="230"/>
      <c r="J186" s="225"/>
      <c r="K186" s="225"/>
      <c r="L186" s="231"/>
      <c r="M186" s="232"/>
      <c r="N186" s="233"/>
      <c r="O186" s="233"/>
      <c r="P186" s="233"/>
      <c r="Q186" s="233"/>
      <c r="R186" s="233"/>
      <c r="S186" s="233"/>
      <c r="T186" s="23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5" t="s">
        <v>167</v>
      </c>
      <c r="AU186" s="235" t="s">
        <v>81</v>
      </c>
      <c r="AV186" s="13" t="s">
        <v>81</v>
      </c>
      <c r="AW186" s="13" t="s">
        <v>33</v>
      </c>
      <c r="AX186" s="13" t="s">
        <v>71</v>
      </c>
      <c r="AY186" s="235" t="s">
        <v>155</v>
      </c>
    </row>
    <row r="187" s="14" customFormat="1">
      <c r="A187" s="14"/>
      <c r="B187" s="236"/>
      <c r="C187" s="237"/>
      <c r="D187" s="226" t="s">
        <v>167</v>
      </c>
      <c r="E187" s="238" t="s">
        <v>19</v>
      </c>
      <c r="F187" s="239" t="s">
        <v>177</v>
      </c>
      <c r="G187" s="237"/>
      <c r="H187" s="240">
        <v>190.09700000000001</v>
      </c>
      <c r="I187" s="241"/>
      <c r="J187" s="237"/>
      <c r="K187" s="237"/>
      <c r="L187" s="242"/>
      <c r="M187" s="243"/>
      <c r="N187" s="244"/>
      <c r="O187" s="244"/>
      <c r="P187" s="244"/>
      <c r="Q187" s="244"/>
      <c r="R187" s="244"/>
      <c r="S187" s="244"/>
      <c r="T187" s="24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6" t="s">
        <v>167</v>
      </c>
      <c r="AU187" s="246" t="s">
        <v>81</v>
      </c>
      <c r="AV187" s="14" t="s">
        <v>163</v>
      </c>
      <c r="AW187" s="14" t="s">
        <v>33</v>
      </c>
      <c r="AX187" s="14" t="s">
        <v>79</v>
      </c>
      <c r="AY187" s="246" t="s">
        <v>155</v>
      </c>
    </row>
    <row r="188" s="2" customFormat="1" ht="37.8" customHeight="1">
      <c r="A188" s="40"/>
      <c r="B188" s="41"/>
      <c r="C188" s="206" t="s">
        <v>506</v>
      </c>
      <c r="D188" s="206" t="s">
        <v>158</v>
      </c>
      <c r="E188" s="207" t="s">
        <v>3951</v>
      </c>
      <c r="F188" s="208" t="s">
        <v>3952</v>
      </c>
      <c r="G188" s="209" t="s">
        <v>264</v>
      </c>
      <c r="H188" s="210">
        <v>6.7380000000000004</v>
      </c>
      <c r="I188" s="211"/>
      <c r="J188" s="212">
        <f>ROUND(I188*H188,2)</f>
        <v>0</v>
      </c>
      <c r="K188" s="208" t="s">
        <v>162</v>
      </c>
      <c r="L188" s="46"/>
      <c r="M188" s="213" t="s">
        <v>19</v>
      </c>
      <c r="N188" s="214" t="s">
        <v>42</v>
      </c>
      <c r="O188" s="86"/>
      <c r="P188" s="215">
        <f>O188*H188</f>
        <v>0</v>
      </c>
      <c r="Q188" s="215">
        <v>0.089219999999999994</v>
      </c>
      <c r="R188" s="215">
        <f>Q188*H188</f>
        <v>0.60116435999999995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163</v>
      </c>
      <c r="AT188" s="217" t="s">
        <v>158</v>
      </c>
      <c r="AU188" s="217" t="s">
        <v>81</v>
      </c>
      <c r="AY188" s="19" t="s">
        <v>155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163</v>
      </c>
      <c r="BM188" s="217" t="s">
        <v>3953</v>
      </c>
    </row>
    <row r="189" s="2" customFormat="1">
      <c r="A189" s="40"/>
      <c r="B189" s="41"/>
      <c r="C189" s="42"/>
      <c r="D189" s="219" t="s">
        <v>165</v>
      </c>
      <c r="E189" s="42"/>
      <c r="F189" s="220" t="s">
        <v>3954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165</v>
      </c>
      <c r="AU189" s="19" t="s">
        <v>81</v>
      </c>
    </row>
    <row r="190" s="13" customFormat="1">
      <c r="A190" s="13"/>
      <c r="B190" s="224"/>
      <c r="C190" s="225"/>
      <c r="D190" s="226" t="s">
        <v>167</v>
      </c>
      <c r="E190" s="227" t="s">
        <v>19</v>
      </c>
      <c r="F190" s="228" t="s">
        <v>3955</v>
      </c>
      <c r="G190" s="225"/>
      <c r="H190" s="229">
        <v>6.7380000000000004</v>
      </c>
      <c r="I190" s="230"/>
      <c r="J190" s="225"/>
      <c r="K190" s="225"/>
      <c r="L190" s="231"/>
      <c r="M190" s="232"/>
      <c r="N190" s="233"/>
      <c r="O190" s="233"/>
      <c r="P190" s="233"/>
      <c r="Q190" s="233"/>
      <c r="R190" s="233"/>
      <c r="S190" s="233"/>
      <c r="T190" s="23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5" t="s">
        <v>167</v>
      </c>
      <c r="AU190" s="235" t="s">
        <v>81</v>
      </c>
      <c r="AV190" s="13" t="s">
        <v>81</v>
      </c>
      <c r="AW190" s="13" t="s">
        <v>33</v>
      </c>
      <c r="AX190" s="13" t="s">
        <v>71</v>
      </c>
      <c r="AY190" s="235" t="s">
        <v>155</v>
      </c>
    </row>
    <row r="191" s="14" customFormat="1">
      <c r="A191" s="14"/>
      <c r="B191" s="236"/>
      <c r="C191" s="237"/>
      <c r="D191" s="226" t="s">
        <v>167</v>
      </c>
      <c r="E191" s="238" t="s">
        <v>19</v>
      </c>
      <c r="F191" s="239" t="s">
        <v>177</v>
      </c>
      <c r="G191" s="237"/>
      <c r="H191" s="240">
        <v>6.7380000000000004</v>
      </c>
      <c r="I191" s="241"/>
      <c r="J191" s="237"/>
      <c r="K191" s="237"/>
      <c r="L191" s="242"/>
      <c r="M191" s="243"/>
      <c r="N191" s="244"/>
      <c r="O191" s="244"/>
      <c r="P191" s="244"/>
      <c r="Q191" s="244"/>
      <c r="R191" s="244"/>
      <c r="S191" s="244"/>
      <c r="T191" s="24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6" t="s">
        <v>167</v>
      </c>
      <c r="AU191" s="246" t="s">
        <v>81</v>
      </c>
      <c r="AV191" s="14" t="s">
        <v>163</v>
      </c>
      <c r="AW191" s="14" t="s">
        <v>33</v>
      </c>
      <c r="AX191" s="14" t="s">
        <v>79</v>
      </c>
      <c r="AY191" s="246" t="s">
        <v>155</v>
      </c>
    </row>
    <row r="192" s="2" customFormat="1" ht="44.25" customHeight="1">
      <c r="A192" s="40"/>
      <c r="B192" s="41"/>
      <c r="C192" s="206" t="s">
        <v>513</v>
      </c>
      <c r="D192" s="206" t="s">
        <v>158</v>
      </c>
      <c r="E192" s="207" t="s">
        <v>3956</v>
      </c>
      <c r="F192" s="208" t="s">
        <v>3957</v>
      </c>
      <c r="G192" s="209" t="s">
        <v>264</v>
      </c>
      <c r="H192" s="210">
        <v>6.7380000000000004</v>
      </c>
      <c r="I192" s="211"/>
      <c r="J192" s="212">
        <f>ROUND(I192*H192,2)</f>
        <v>0</v>
      </c>
      <c r="K192" s="208" t="s">
        <v>162</v>
      </c>
      <c r="L192" s="46"/>
      <c r="M192" s="213" t="s">
        <v>19</v>
      </c>
      <c r="N192" s="214" t="s">
        <v>42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163</v>
      </c>
      <c r="AT192" s="217" t="s">
        <v>158</v>
      </c>
      <c r="AU192" s="217" t="s">
        <v>81</v>
      </c>
      <c r="AY192" s="19" t="s">
        <v>155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79</v>
      </c>
      <c r="BK192" s="218">
        <f>ROUND(I192*H192,2)</f>
        <v>0</v>
      </c>
      <c r="BL192" s="19" t="s">
        <v>163</v>
      </c>
      <c r="BM192" s="217" t="s">
        <v>3958</v>
      </c>
    </row>
    <row r="193" s="2" customFormat="1">
      <c r="A193" s="40"/>
      <c r="B193" s="41"/>
      <c r="C193" s="42"/>
      <c r="D193" s="219" t="s">
        <v>165</v>
      </c>
      <c r="E193" s="42"/>
      <c r="F193" s="220" t="s">
        <v>3959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165</v>
      </c>
      <c r="AU193" s="19" t="s">
        <v>81</v>
      </c>
    </row>
    <row r="194" s="2" customFormat="1" ht="21.75" customHeight="1">
      <c r="A194" s="40"/>
      <c r="B194" s="41"/>
      <c r="C194" s="257" t="s">
        <v>300</v>
      </c>
      <c r="D194" s="257" t="s">
        <v>192</v>
      </c>
      <c r="E194" s="258" t="s">
        <v>3960</v>
      </c>
      <c r="F194" s="259" t="s">
        <v>3961</v>
      </c>
      <c r="G194" s="260" t="s">
        <v>264</v>
      </c>
      <c r="H194" s="261">
        <v>7.4119999999999999</v>
      </c>
      <c r="I194" s="262"/>
      <c r="J194" s="263">
        <f>ROUND(I194*H194,2)</f>
        <v>0</v>
      </c>
      <c r="K194" s="259" t="s">
        <v>19</v>
      </c>
      <c r="L194" s="264"/>
      <c r="M194" s="265" t="s">
        <v>19</v>
      </c>
      <c r="N194" s="266" t="s">
        <v>42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195</v>
      </c>
      <c r="AT194" s="217" t="s">
        <v>192</v>
      </c>
      <c r="AU194" s="217" t="s">
        <v>81</v>
      </c>
      <c r="AY194" s="19" t="s">
        <v>155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79</v>
      </c>
      <c r="BK194" s="218">
        <f>ROUND(I194*H194,2)</f>
        <v>0</v>
      </c>
      <c r="BL194" s="19" t="s">
        <v>163</v>
      </c>
      <c r="BM194" s="217" t="s">
        <v>3962</v>
      </c>
    </row>
    <row r="195" s="13" customFormat="1">
      <c r="A195" s="13"/>
      <c r="B195" s="224"/>
      <c r="C195" s="225"/>
      <c r="D195" s="226" t="s">
        <v>167</v>
      </c>
      <c r="E195" s="227" t="s">
        <v>19</v>
      </c>
      <c r="F195" s="228" t="s">
        <v>3963</v>
      </c>
      <c r="G195" s="225"/>
      <c r="H195" s="229">
        <v>7.4119999999999999</v>
      </c>
      <c r="I195" s="230"/>
      <c r="J195" s="225"/>
      <c r="K195" s="225"/>
      <c r="L195" s="231"/>
      <c r="M195" s="232"/>
      <c r="N195" s="233"/>
      <c r="O195" s="233"/>
      <c r="P195" s="233"/>
      <c r="Q195" s="233"/>
      <c r="R195" s="233"/>
      <c r="S195" s="233"/>
      <c r="T195" s="23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5" t="s">
        <v>167</v>
      </c>
      <c r="AU195" s="235" t="s">
        <v>81</v>
      </c>
      <c r="AV195" s="13" t="s">
        <v>81</v>
      </c>
      <c r="AW195" s="13" t="s">
        <v>33</v>
      </c>
      <c r="AX195" s="13" t="s">
        <v>71</v>
      </c>
      <c r="AY195" s="235" t="s">
        <v>155</v>
      </c>
    </row>
    <row r="196" s="14" customFormat="1">
      <c r="A196" s="14"/>
      <c r="B196" s="236"/>
      <c r="C196" s="237"/>
      <c r="D196" s="226" t="s">
        <v>167</v>
      </c>
      <c r="E196" s="238" t="s">
        <v>19</v>
      </c>
      <c r="F196" s="239" t="s">
        <v>177</v>
      </c>
      <c r="G196" s="237"/>
      <c r="H196" s="240">
        <v>7.4119999999999999</v>
      </c>
      <c r="I196" s="241"/>
      <c r="J196" s="237"/>
      <c r="K196" s="237"/>
      <c r="L196" s="242"/>
      <c r="M196" s="243"/>
      <c r="N196" s="244"/>
      <c r="O196" s="244"/>
      <c r="P196" s="244"/>
      <c r="Q196" s="244"/>
      <c r="R196" s="244"/>
      <c r="S196" s="244"/>
      <c r="T196" s="24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6" t="s">
        <v>167</v>
      </c>
      <c r="AU196" s="246" t="s">
        <v>81</v>
      </c>
      <c r="AV196" s="14" t="s">
        <v>163</v>
      </c>
      <c r="AW196" s="14" t="s">
        <v>33</v>
      </c>
      <c r="AX196" s="14" t="s">
        <v>79</v>
      </c>
      <c r="AY196" s="246" t="s">
        <v>155</v>
      </c>
    </row>
    <row r="197" s="2" customFormat="1" ht="24.15" customHeight="1">
      <c r="A197" s="40"/>
      <c r="B197" s="41"/>
      <c r="C197" s="206" t="s">
        <v>527</v>
      </c>
      <c r="D197" s="206" t="s">
        <v>158</v>
      </c>
      <c r="E197" s="207" t="s">
        <v>3964</v>
      </c>
      <c r="F197" s="208" t="s">
        <v>3965</v>
      </c>
      <c r="G197" s="209" t="s">
        <v>338</v>
      </c>
      <c r="H197" s="210">
        <v>41.600000000000001</v>
      </c>
      <c r="I197" s="211"/>
      <c r="J197" s="212">
        <f>ROUND(I197*H197,2)</f>
        <v>0</v>
      </c>
      <c r="K197" s="208" t="s">
        <v>162</v>
      </c>
      <c r="L197" s="46"/>
      <c r="M197" s="213" t="s">
        <v>19</v>
      </c>
      <c r="N197" s="214" t="s">
        <v>42</v>
      </c>
      <c r="O197" s="86"/>
      <c r="P197" s="215">
        <f>O197*H197</f>
        <v>0</v>
      </c>
      <c r="Q197" s="215">
        <v>0.10094599999999999</v>
      </c>
      <c r="R197" s="215">
        <f>Q197*H197</f>
        <v>4.1993536000000002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163</v>
      </c>
      <c r="AT197" s="217" t="s">
        <v>158</v>
      </c>
      <c r="AU197" s="217" t="s">
        <v>81</v>
      </c>
      <c r="AY197" s="19" t="s">
        <v>155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79</v>
      </c>
      <c r="BK197" s="218">
        <f>ROUND(I197*H197,2)</f>
        <v>0</v>
      </c>
      <c r="BL197" s="19" t="s">
        <v>163</v>
      </c>
      <c r="BM197" s="217" t="s">
        <v>3966</v>
      </c>
    </row>
    <row r="198" s="2" customFormat="1">
      <c r="A198" s="40"/>
      <c r="B198" s="41"/>
      <c r="C198" s="42"/>
      <c r="D198" s="219" t="s">
        <v>165</v>
      </c>
      <c r="E198" s="42"/>
      <c r="F198" s="220" t="s">
        <v>3967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165</v>
      </c>
      <c r="AU198" s="19" t="s">
        <v>81</v>
      </c>
    </row>
    <row r="199" s="13" customFormat="1">
      <c r="A199" s="13"/>
      <c r="B199" s="224"/>
      <c r="C199" s="225"/>
      <c r="D199" s="226" t="s">
        <v>167</v>
      </c>
      <c r="E199" s="227" t="s">
        <v>19</v>
      </c>
      <c r="F199" s="228" t="s">
        <v>3968</v>
      </c>
      <c r="G199" s="225"/>
      <c r="H199" s="229">
        <v>41.600000000000001</v>
      </c>
      <c r="I199" s="230"/>
      <c r="J199" s="225"/>
      <c r="K199" s="225"/>
      <c r="L199" s="231"/>
      <c r="M199" s="232"/>
      <c r="N199" s="233"/>
      <c r="O199" s="233"/>
      <c r="P199" s="233"/>
      <c r="Q199" s="233"/>
      <c r="R199" s="233"/>
      <c r="S199" s="233"/>
      <c r="T199" s="23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5" t="s">
        <v>167</v>
      </c>
      <c r="AU199" s="235" t="s">
        <v>81</v>
      </c>
      <c r="AV199" s="13" t="s">
        <v>81</v>
      </c>
      <c r="AW199" s="13" t="s">
        <v>33</v>
      </c>
      <c r="AX199" s="13" t="s">
        <v>71</v>
      </c>
      <c r="AY199" s="235" t="s">
        <v>155</v>
      </c>
    </row>
    <row r="200" s="14" customFormat="1">
      <c r="A200" s="14"/>
      <c r="B200" s="236"/>
      <c r="C200" s="237"/>
      <c r="D200" s="226" t="s">
        <v>167</v>
      </c>
      <c r="E200" s="238" t="s">
        <v>19</v>
      </c>
      <c r="F200" s="239" t="s">
        <v>177</v>
      </c>
      <c r="G200" s="237"/>
      <c r="H200" s="240">
        <v>41.600000000000001</v>
      </c>
      <c r="I200" s="241"/>
      <c r="J200" s="237"/>
      <c r="K200" s="237"/>
      <c r="L200" s="242"/>
      <c r="M200" s="243"/>
      <c r="N200" s="244"/>
      <c r="O200" s="244"/>
      <c r="P200" s="244"/>
      <c r="Q200" s="244"/>
      <c r="R200" s="244"/>
      <c r="S200" s="244"/>
      <c r="T200" s="24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6" t="s">
        <v>167</v>
      </c>
      <c r="AU200" s="246" t="s">
        <v>81</v>
      </c>
      <c r="AV200" s="14" t="s">
        <v>163</v>
      </c>
      <c r="AW200" s="14" t="s">
        <v>33</v>
      </c>
      <c r="AX200" s="14" t="s">
        <v>79</v>
      </c>
      <c r="AY200" s="246" t="s">
        <v>155</v>
      </c>
    </row>
    <row r="201" s="2" customFormat="1" ht="16.5" customHeight="1">
      <c r="A201" s="40"/>
      <c r="B201" s="41"/>
      <c r="C201" s="257" t="s">
        <v>536</v>
      </c>
      <c r="D201" s="257" t="s">
        <v>192</v>
      </c>
      <c r="E201" s="258" t="s">
        <v>3969</v>
      </c>
      <c r="F201" s="259" t="s">
        <v>3970</v>
      </c>
      <c r="G201" s="260" t="s">
        <v>338</v>
      </c>
      <c r="H201" s="261">
        <v>43</v>
      </c>
      <c r="I201" s="262"/>
      <c r="J201" s="263">
        <f>ROUND(I201*H201,2)</f>
        <v>0</v>
      </c>
      <c r="K201" s="259" t="s">
        <v>162</v>
      </c>
      <c r="L201" s="264"/>
      <c r="M201" s="265" t="s">
        <v>19</v>
      </c>
      <c r="N201" s="266" t="s">
        <v>42</v>
      </c>
      <c r="O201" s="86"/>
      <c r="P201" s="215">
        <f>O201*H201</f>
        <v>0</v>
      </c>
      <c r="Q201" s="215">
        <v>0.028000000000000001</v>
      </c>
      <c r="R201" s="215">
        <f>Q201*H201</f>
        <v>1.204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195</v>
      </c>
      <c r="AT201" s="217" t="s">
        <v>192</v>
      </c>
      <c r="AU201" s="217" t="s">
        <v>81</v>
      </c>
      <c r="AY201" s="19" t="s">
        <v>155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79</v>
      </c>
      <c r="BK201" s="218">
        <f>ROUND(I201*H201,2)</f>
        <v>0</v>
      </c>
      <c r="BL201" s="19" t="s">
        <v>163</v>
      </c>
      <c r="BM201" s="217" t="s">
        <v>3971</v>
      </c>
    </row>
    <row r="202" s="2" customFormat="1" ht="16.5" customHeight="1">
      <c r="A202" s="40"/>
      <c r="B202" s="41"/>
      <c r="C202" s="206" t="s">
        <v>544</v>
      </c>
      <c r="D202" s="206" t="s">
        <v>158</v>
      </c>
      <c r="E202" s="207" t="s">
        <v>3972</v>
      </c>
      <c r="F202" s="208" t="s">
        <v>3973</v>
      </c>
      <c r="G202" s="209" t="s">
        <v>161</v>
      </c>
      <c r="H202" s="210">
        <v>2.0800000000000001</v>
      </c>
      <c r="I202" s="211"/>
      <c r="J202" s="212">
        <f>ROUND(I202*H202,2)</f>
        <v>0</v>
      </c>
      <c r="K202" s="208" t="s">
        <v>162</v>
      </c>
      <c r="L202" s="46"/>
      <c r="M202" s="213" t="s">
        <v>19</v>
      </c>
      <c r="N202" s="214" t="s">
        <v>42</v>
      </c>
      <c r="O202" s="86"/>
      <c r="P202" s="215">
        <f>O202*H202</f>
        <v>0</v>
      </c>
      <c r="Q202" s="215">
        <v>2.2563399999999998</v>
      </c>
      <c r="R202" s="215">
        <f>Q202*H202</f>
        <v>4.6931871999999997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163</v>
      </c>
      <c r="AT202" s="217" t="s">
        <v>158</v>
      </c>
      <c r="AU202" s="217" t="s">
        <v>81</v>
      </c>
      <c r="AY202" s="19" t="s">
        <v>155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79</v>
      </c>
      <c r="BK202" s="218">
        <f>ROUND(I202*H202,2)</f>
        <v>0</v>
      </c>
      <c r="BL202" s="19" t="s">
        <v>163</v>
      </c>
      <c r="BM202" s="217" t="s">
        <v>3974</v>
      </c>
    </row>
    <row r="203" s="2" customFormat="1">
      <c r="A203" s="40"/>
      <c r="B203" s="41"/>
      <c r="C203" s="42"/>
      <c r="D203" s="219" t="s">
        <v>165</v>
      </c>
      <c r="E203" s="42"/>
      <c r="F203" s="220" t="s">
        <v>3975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165</v>
      </c>
      <c r="AU203" s="19" t="s">
        <v>81</v>
      </c>
    </row>
    <row r="204" s="13" customFormat="1">
      <c r="A204" s="13"/>
      <c r="B204" s="224"/>
      <c r="C204" s="225"/>
      <c r="D204" s="226" t="s">
        <v>167</v>
      </c>
      <c r="E204" s="227" t="s">
        <v>19</v>
      </c>
      <c r="F204" s="228" t="s">
        <v>3976</v>
      </c>
      <c r="G204" s="225"/>
      <c r="H204" s="229">
        <v>2.0800000000000001</v>
      </c>
      <c r="I204" s="230"/>
      <c r="J204" s="225"/>
      <c r="K204" s="225"/>
      <c r="L204" s="231"/>
      <c r="M204" s="232"/>
      <c r="N204" s="233"/>
      <c r="O204" s="233"/>
      <c r="P204" s="233"/>
      <c r="Q204" s="233"/>
      <c r="R204" s="233"/>
      <c r="S204" s="233"/>
      <c r="T204" s="23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5" t="s">
        <v>167</v>
      </c>
      <c r="AU204" s="235" t="s">
        <v>81</v>
      </c>
      <c r="AV204" s="13" t="s">
        <v>81</v>
      </c>
      <c r="AW204" s="13" t="s">
        <v>33</v>
      </c>
      <c r="AX204" s="13" t="s">
        <v>71</v>
      </c>
      <c r="AY204" s="235" t="s">
        <v>155</v>
      </c>
    </row>
    <row r="205" s="14" customFormat="1">
      <c r="A205" s="14"/>
      <c r="B205" s="236"/>
      <c r="C205" s="237"/>
      <c r="D205" s="226" t="s">
        <v>167</v>
      </c>
      <c r="E205" s="238" t="s">
        <v>19</v>
      </c>
      <c r="F205" s="239" t="s">
        <v>177</v>
      </c>
      <c r="G205" s="237"/>
      <c r="H205" s="240">
        <v>2.0800000000000001</v>
      </c>
      <c r="I205" s="241"/>
      <c r="J205" s="237"/>
      <c r="K205" s="237"/>
      <c r="L205" s="242"/>
      <c r="M205" s="243"/>
      <c r="N205" s="244"/>
      <c r="O205" s="244"/>
      <c r="P205" s="244"/>
      <c r="Q205" s="244"/>
      <c r="R205" s="244"/>
      <c r="S205" s="244"/>
      <c r="T205" s="24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6" t="s">
        <v>167</v>
      </c>
      <c r="AU205" s="246" t="s">
        <v>81</v>
      </c>
      <c r="AV205" s="14" t="s">
        <v>163</v>
      </c>
      <c r="AW205" s="14" t="s">
        <v>33</v>
      </c>
      <c r="AX205" s="14" t="s">
        <v>79</v>
      </c>
      <c r="AY205" s="246" t="s">
        <v>155</v>
      </c>
    </row>
    <row r="206" s="12" customFormat="1" ht="22.8" customHeight="1">
      <c r="A206" s="12"/>
      <c r="B206" s="190"/>
      <c r="C206" s="191"/>
      <c r="D206" s="192" t="s">
        <v>70</v>
      </c>
      <c r="E206" s="204" t="s">
        <v>3977</v>
      </c>
      <c r="F206" s="204" t="s">
        <v>3978</v>
      </c>
      <c r="G206" s="191"/>
      <c r="H206" s="191"/>
      <c r="I206" s="194"/>
      <c r="J206" s="205">
        <f>BK206</f>
        <v>0</v>
      </c>
      <c r="K206" s="191"/>
      <c r="L206" s="196"/>
      <c r="M206" s="197"/>
      <c r="N206" s="198"/>
      <c r="O206" s="198"/>
      <c r="P206" s="199">
        <f>SUM(P207:P229)</f>
        <v>0</v>
      </c>
      <c r="Q206" s="198"/>
      <c r="R206" s="199">
        <f>SUM(R207:R229)</f>
        <v>16.253737399999999</v>
      </c>
      <c r="S206" s="198"/>
      <c r="T206" s="200">
        <f>SUM(T207:T229)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1" t="s">
        <v>79</v>
      </c>
      <c r="AT206" s="202" t="s">
        <v>70</v>
      </c>
      <c r="AU206" s="202" t="s">
        <v>79</v>
      </c>
      <c r="AY206" s="201" t="s">
        <v>155</v>
      </c>
      <c r="BK206" s="203">
        <f>SUM(BK207:BK229)</f>
        <v>0</v>
      </c>
    </row>
    <row r="207" s="2" customFormat="1" ht="21.75" customHeight="1">
      <c r="A207" s="40"/>
      <c r="B207" s="41"/>
      <c r="C207" s="206" t="s">
        <v>549</v>
      </c>
      <c r="D207" s="206" t="s">
        <v>158</v>
      </c>
      <c r="E207" s="207" t="s">
        <v>3929</v>
      </c>
      <c r="F207" s="208" t="s">
        <v>3930</v>
      </c>
      <c r="G207" s="209" t="s">
        <v>264</v>
      </c>
      <c r="H207" s="210">
        <v>43.600000000000001</v>
      </c>
      <c r="I207" s="211"/>
      <c r="J207" s="212">
        <f>ROUND(I207*H207,2)</f>
        <v>0</v>
      </c>
      <c r="K207" s="208" t="s">
        <v>162</v>
      </c>
      <c r="L207" s="46"/>
      <c r="M207" s="213" t="s">
        <v>19</v>
      </c>
      <c r="N207" s="214" t="s">
        <v>42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163</v>
      </c>
      <c r="AT207" s="217" t="s">
        <v>158</v>
      </c>
      <c r="AU207" s="217" t="s">
        <v>81</v>
      </c>
      <c r="AY207" s="19" t="s">
        <v>155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163</v>
      </c>
      <c r="BM207" s="217" t="s">
        <v>3979</v>
      </c>
    </row>
    <row r="208" s="2" customFormat="1">
      <c r="A208" s="40"/>
      <c r="B208" s="41"/>
      <c r="C208" s="42"/>
      <c r="D208" s="219" t="s">
        <v>165</v>
      </c>
      <c r="E208" s="42"/>
      <c r="F208" s="220" t="s">
        <v>3932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165</v>
      </c>
      <c r="AU208" s="19" t="s">
        <v>81</v>
      </c>
    </row>
    <row r="209" s="13" customFormat="1">
      <c r="A209" s="13"/>
      <c r="B209" s="224"/>
      <c r="C209" s="225"/>
      <c r="D209" s="226" t="s">
        <v>167</v>
      </c>
      <c r="E209" s="227" t="s">
        <v>19</v>
      </c>
      <c r="F209" s="228" t="s">
        <v>3980</v>
      </c>
      <c r="G209" s="225"/>
      <c r="H209" s="229">
        <v>43.600000000000001</v>
      </c>
      <c r="I209" s="230"/>
      <c r="J209" s="225"/>
      <c r="K209" s="225"/>
      <c r="L209" s="231"/>
      <c r="M209" s="232"/>
      <c r="N209" s="233"/>
      <c r="O209" s="233"/>
      <c r="P209" s="233"/>
      <c r="Q209" s="233"/>
      <c r="R209" s="233"/>
      <c r="S209" s="233"/>
      <c r="T209" s="23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5" t="s">
        <v>167</v>
      </c>
      <c r="AU209" s="235" t="s">
        <v>81</v>
      </c>
      <c r="AV209" s="13" t="s">
        <v>81</v>
      </c>
      <c r="AW209" s="13" t="s">
        <v>33</v>
      </c>
      <c r="AX209" s="13" t="s">
        <v>71</v>
      </c>
      <c r="AY209" s="235" t="s">
        <v>155</v>
      </c>
    </row>
    <row r="210" s="14" customFormat="1">
      <c r="A210" s="14"/>
      <c r="B210" s="236"/>
      <c r="C210" s="237"/>
      <c r="D210" s="226" t="s">
        <v>167</v>
      </c>
      <c r="E210" s="238" t="s">
        <v>19</v>
      </c>
      <c r="F210" s="239" t="s">
        <v>177</v>
      </c>
      <c r="G210" s="237"/>
      <c r="H210" s="240">
        <v>43.600000000000001</v>
      </c>
      <c r="I210" s="241"/>
      <c r="J210" s="237"/>
      <c r="K210" s="237"/>
      <c r="L210" s="242"/>
      <c r="M210" s="243"/>
      <c r="N210" s="244"/>
      <c r="O210" s="244"/>
      <c r="P210" s="244"/>
      <c r="Q210" s="244"/>
      <c r="R210" s="244"/>
      <c r="S210" s="244"/>
      <c r="T210" s="24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6" t="s">
        <v>167</v>
      </c>
      <c r="AU210" s="246" t="s">
        <v>81</v>
      </c>
      <c r="AV210" s="14" t="s">
        <v>163</v>
      </c>
      <c r="AW210" s="14" t="s">
        <v>33</v>
      </c>
      <c r="AX210" s="14" t="s">
        <v>79</v>
      </c>
      <c r="AY210" s="246" t="s">
        <v>155</v>
      </c>
    </row>
    <row r="211" s="2" customFormat="1" ht="24.15" customHeight="1">
      <c r="A211" s="40"/>
      <c r="B211" s="41"/>
      <c r="C211" s="206" t="s">
        <v>551</v>
      </c>
      <c r="D211" s="206" t="s">
        <v>158</v>
      </c>
      <c r="E211" s="207" t="s">
        <v>3935</v>
      </c>
      <c r="F211" s="208" t="s">
        <v>3936</v>
      </c>
      <c r="G211" s="209" t="s">
        <v>264</v>
      </c>
      <c r="H211" s="210">
        <v>43.600000000000001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42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163</v>
      </c>
      <c r="AT211" s="217" t="s">
        <v>158</v>
      </c>
      <c r="AU211" s="217" t="s">
        <v>81</v>
      </c>
      <c r="AY211" s="19" t="s">
        <v>155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79</v>
      </c>
      <c r="BK211" s="218">
        <f>ROUND(I211*H211,2)</f>
        <v>0</v>
      </c>
      <c r="BL211" s="19" t="s">
        <v>163</v>
      </c>
      <c r="BM211" s="217" t="s">
        <v>3981</v>
      </c>
    </row>
    <row r="212" s="2" customFormat="1" ht="24.15" customHeight="1">
      <c r="A212" s="40"/>
      <c r="B212" s="41"/>
      <c r="C212" s="206" t="s">
        <v>620</v>
      </c>
      <c r="D212" s="206" t="s">
        <v>158</v>
      </c>
      <c r="E212" s="207" t="s">
        <v>3938</v>
      </c>
      <c r="F212" s="208" t="s">
        <v>3939</v>
      </c>
      <c r="G212" s="209" t="s">
        <v>264</v>
      </c>
      <c r="H212" s="210">
        <v>43.600000000000001</v>
      </c>
      <c r="I212" s="211"/>
      <c r="J212" s="212">
        <f>ROUND(I212*H212,2)</f>
        <v>0</v>
      </c>
      <c r="K212" s="208" t="s">
        <v>162</v>
      </c>
      <c r="L212" s="46"/>
      <c r="M212" s="213" t="s">
        <v>19</v>
      </c>
      <c r="N212" s="214" t="s">
        <v>42</v>
      </c>
      <c r="O212" s="86"/>
      <c r="P212" s="215">
        <f>O212*H212</f>
        <v>0</v>
      </c>
      <c r="Q212" s="215">
        <v>0.16192000000000001</v>
      </c>
      <c r="R212" s="215">
        <f>Q212*H212</f>
        <v>7.0597120000000002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163</v>
      </c>
      <c r="AT212" s="217" t="s">
        <v>158</v>
      </c>
      <c r="AU212" s="217" t="s">
        <v>81</v>
      </c>
      <c r="AY212" s="19" t="s">
        <v>155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79</v>
      </c>
      <c r="BK212" s="218">
        <f>ROUND(I212*H212,2)</f>
        <v>0</v>
      </c>
      <c r="BL212" s="19" t="s">
        <v>163</v>
      </c>
      <c r="BM212" s="217" t="s">
        <v>3982</v>
      </c>
    </row>
    <row r="213" s="2" customFormat="1">
      <c r="A213" s="40"/>
      <c r="B213" s="41"/>
      <c r="C213" s="42"/>
      <c r="D213" s="219" t="s">
        <v>165</v>
      </c>
      <c r="E213" s="42"/>
      <c r="F213" s="220" t="s">
        <v>3941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165</v>
      </c>
      <c r="AU213" s="19" t="s">
        <v>81</v>
      </c>
    </row>
    <row r="214" s="2" customFormat="1" ht="37.8" customHeight="1">
      <c r="A214" s="40"/>
      <c r="B214" s="41"/>
      <c r="C214" s="206" t="s">
        <v>375</v>
      </c>
      <c r="D214" s="206" t="s">
        <v>158</v>
      </c>
      <c r="E214" s="207" t="s">
        <v>3951</v>
      </c>
      <c r="F214" s="208" t="s">
        <v>3952</v>
      </c>
      <c r="G214" s="209" t="s">
        <v>264</v>
      </c>
      <c r="H214" s="210">
        <v>43.600000000000001</v>
      </c>
      <c r="I214" s="211"/>
      <c r="J214" s="212">
        <f>ROUND(I214*H214,2)</f>
        <v>0</v>
      </c>
      <c r="K214" s="208" t="s">
        <v>162</v>
      </c>
      <c r="L214" s="46"/>
      <c r="M214" s="213" t="s">
        <v>19</v>
      </c>
      <c r="N214" s="214" t="s">
        <v>42</v>
      </c>
      <c r="O214" s="86"/>
      <c r="P214" s="215">
        <f>O214*H214</f>
        <v>0</v>
      </c>
      <c r="Q214" s="215">
        <v>0.089219999999999994</v>
      </c>
      <c r="R214" s="215">
        <f>Q214*H214</f>
        <v>3.8899919999999999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163</v>
      </c>
      <c r="AT214" s="217" t="s">
        <v>158</v>
      </c>
      <c r="AU214" s="217" t="s">
        <v>81</v>
      </c>
      <c r="AY214" s="19" t="s">
        <v>155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79</v>
      </c>
      <c r="BK214" s="218">
        <f>ROUND(I214*H214,2)</f>
        <v>0</v>
      </c>
      <c r="BL214" s="19" t="s">
        <v>163</v>
      </c>
      <c r="BM214" s="217" t="s">
        <v>3983</v>
      </c>
    </row>
    <row r="215" s="2" customFormat="1">
      <c r="A215" s="40"/>
      <c r="B215" s="41"/>
      <c r="C215" s="42"/>
      <c r="D215" s="219" t="s">
        <v>165</v>
      </c>
      <c r="E215" s="42"/>
      <c r="F215" s="220" t="s">
        <v>3954</v>
      </c>
      <c r="G215" s="42"/>
      <c r="H215" s="42"/>
      <c r="I215" s="221"/>
      <c r="J215" s="42"/>
      <c r="K215" s="42"/>
      <c r="L215" s="46"/>
      <c r="M215" s="222"/>
      <c r="N215" s="223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165</v>
      </c>
      <c r="AU215" s="19" t="s">
        <v>81</v>
      </c>
    </row>
    <row r="216" s="13" customFormat="1">
      <c r="A216" s="13"/>
      <c r="B216" s="224"/>
      <c r="C216" s="225"/>
      <c r="D216" s="226" t="s">
        <v>167</v>
      </c>
      <c r="E216" s="227" t="s">
        <v>19</v>
      </c>
      <c r="F216" s="228" t="s">
        <v>3984</v>
      </c>
      <c r="G216" s="225"/>
      <c r="H216" s="229">
        <v>43.600000000000001</v>
      </c>
      <c r="I216" s="230"/>
      <c r="J216" s="225"/>
      <c r="K216" s="225"/>
      <c r="L216" s="231"/>
      <c r="M216" s="232"/>
      <c r="N216" s="233"/>
      <c r="O216" s="233"/>
      <c r="P216" s="233"/>
      <c r="Q216" s="233"/>
      <c r="R216" s="233"/>
      <c r="S216" s="233"/>
      <c r="T216" s="23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5" t="s">
        <v>167</v>
      </c>
      <c r="AU216" s="235" t="s">
        <v>81</v>
      </c>
      <c r="AV216" s="13" t="s">
        <v>81</v>
      </c>
      <c r="AW216" s="13" t="s">
        <v>33</v>
      </c>
      <c r="AX216" s="13" t="s">
        <v>71</v>
      </c>
      <c r="AY216" s="235" t="s">
        <v>155</v>
      </c>
    </row>
    <row r="217" s="14" customFormat="1">
      <c r="A217" s="14"/>
      <c r="B217" s="236"/>
      <c r="C217" s="237"/>
      <c r="D217" s="226" t="s">
        <v>167</v>
      </c>
      <c r="E217" s="238" t="s">
        <v>19</v>
      </c>
      <c r="F217" s="239" t="s">
        <v>177</v>
      </c>
      <c r="G217" s="237"/>
      <c r="H217" s="240">
        <v>43.600000000000001</v>
      </c>
      <c r="I217" s="241"/>
      <c r="J217" s="237"/>
      <c r="K217" s="237"/>
      <c r="L217" s="242"/>
      <c r="M217" s="243"/>
      <c r="N217" s="244"/>
      <c r="O217" s="244"/>
      <c r="P217" s="244"/>
      <c r="Q217" s="244"/>
      <c r="R217" s="244"/>
      <c r="S217" s="244"/>
      <c r="T217" s="24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6" t="s">
        <v>167</v>
      </c>
      <c r="AU217" s="246" t="s">
        <v>81</v>
      </c>
      <c r="AV217" s="14" t="s">
        <v>163</v>
      </c>
      <c r="AW217" s="14" t="s">
        <v>33</v>
      </c>
      <c r="AX217" s="14" t="s">
        <v>79</v>
      </c>
      <c r="AY217" s="246" t="s">
        <v>155</v>
      </c>
    </row>
    <row r="218" s="2" customFormat="1" ht="21.75" customHeight="1">
      <c r="A218" s="40"/>
      <c r="B218" s="41"/>
      <c r="C218" s="257" t="s">
        <v>631</v>
      </c>
      <c r="D218" s="257" t="s">
        <v>192</v>
      </c>
      <c r="E218" s="258" t="s">
        <v>3960</v>
      </c>
      <c r="F218" s="259" t="s">
        <v>3961</v>
      </c>
      <c r="G218" s="260" t="s">
        <v>264</v>
      </c>
      <c r="H218" s="261">
        <v>4.5650000000000004</v>
      </c>
      <c r="I218" s="262"/>
      <c r="J218" s="263">
        <f>ROUND(I218*H218,2)</f>
        <v>0</v>
      </c>
      <c r="K218" s="259" t="s">
        <v>19</v>
      </c>
      <c r="L218" s="264"/>
      <c r="M218" s="265" t="s">
        <v>19</v>
      </c>
      <c r="N218" s="266" t="s">
        <v>42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195</v>
      </c>
      <c r="AT218" s="217" t="s">
        <v>192</v>
      </c>
      <c r="AU218" s="217" t="s">
        <v>81</v>
      </c>
      <c r="AY218" s="19" t="s">
        <v>155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79</v>
      </c>
      <c r="BK218" s="218">
        <f>ROUND(I218*H218,2)</f>
        <v>0</v>
      </c>
      <c r="BL218" s="19" t="s">
        <v>163</v>
      </c>
      <c r="BM218" s="217" t="s">
        <v>3985</v>
      </c>
    </row>
    <row r="219" s="13" customFormat="1">
      <c r="A219" s="13"/>
      <c r="B219" s="224"/>
      <c r="C219" s="225"/>
      <c r="D219" s="226" t="s">
        <v>167</v>
      </c>
      <c r="E219" s="227" t="s">
        <v>19</v>
      </c>
      <c r="F219" s="228" t="s">
        <v>3986</v>
      </c>
      <c r="G219" s="225"/>
      <c r="H219" s="229">
        <v>4.5650000000000004</v>
      </c>
      <c r="I219" s="230"/>
      <c r="J219" s="225"/>
      <c r="K219" s="225"/>
      <c r="L219" s="231"/>
      <c r="M219" s="232"/>
      <c r="N219" s="233"/>
      <c r="O219" s="233"/>
      <c r="P219" s="233"/>
      <c r="Q219" s="233"/>
      <c r="R219" s="233"/>
      <c r="S219" s="233"/>
      <c r="T219" s="23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5" t="s">
        <v>167</v>
      </c>
      <c r="AU219" s="235" t="s">
        <v>81</v>
      </c>
      <c r="AV219" s="13" t="s">
        <v>81</v>
      </c>
      <c r="AW219" s="13" t="s">
        <v>33</v>
      </c>
      <c r="AX219" s="13" t="s">
        <v>71</v>
      </c>
      <c r="AY219" s="235" t="s">
        <v>155</v>
      </c>
    </row>
    <row r="220" s="14" customFormat="1">
      <c r="A220" s="14"/>
      <c r="B220" s="236"/>
      <c r="C220" s="237"/>
      <c r="D220" s="226" t="s">
        <v>167</v>
      </c>
      <c r="E220" s="238" t="s">
        <v>19</v>
      </c>
      <c r="F220" s="239" t="s">
        <v>177</v>
      </c>
      <c r="G220" s="237"/>
      <c r="H220" s="240">
        <v>4.5650000000000004</v>
      </c>
      <c r="I220" s="241"/>
      <c r="J220" s="237"/>
      <c r="K220" s="237"/>
      <c r="L220" s="242"/>
      <c r="M220" s="243"/>
      <c r="N220" s="244"/>
      <c r="O220" s="244"/>
      <c r="P220" s="244"/>
      <c r="Q220" s="244"/>
      <c r="R220" s="244"/>
      <c r="S220" s="244"/>
      <c r="T220" s="24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6" t="s">
        <v>167</v>
      </c>
      <c r="AU220" s="246" t="s">
        <v>81</v>
      </c>
      <c r="AV220" s="14" t="s">
        <v>163</v>
      </c>
      <c r="AW220" s="14" t="s">
        <v>33</v>
      </c>
      <c r="AX220" s="14" t="s">
        <v>79</v>
      </c>
      <c r="AY220" s="246" t="s">
        <v>155</v>
      </c>
    </row>
    <row r="221" s="2" customFormat="1" ht="24.15" customHeight="1">
      <c r="A221" s="40"/>
      <c r="B221" s="41"/>
      <c r="C221" s="206" t="s">
        <v>639</v>
      </c>
      <c r="D221" s="206" t="s">
        <v>158</v>
      </c>
      <c r="E221" s="207" t="s">
        <v>3964</v>
      </c>
      <c r="F221" s="208" t="s">
        <v>3965</v>
      </c>
      <c r="G221" s="209" t="s">
        <v>338</v>
      </c>
      <c r="H221" s="210">
        <v>21.800000000000001</v>
      </c>
      <c r="I221" s="211"/>
      <c r="J221" s="212">
        <f>ROUND(I221*H221,2)</f>
        <v>0</v>
      </c>
      <c r="K221" s="208" t="s">
        <v>162</v>
      </c>
      <c r="L221" s="46"/>
      <c r="M221" s="213" t="s">
        <v>19</v>
      </c>
      <c r="N221" s="214" t="s">
        <v>42</v>
      </c>
      <c r="O221" s="86"/>
      <c r="P221" s="215">
        <f>O221*H221</f>
        <v>0</v>
      </c>
      <c r="Q221" s="215">
        <v>0.10094599999999999</v>
      </c>
      <c r="R221" s="215">
        <f>Q221*H221</f>
        <v>2.2006228000000001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163</v>
      </c>
      <c r="AT221" s="217" t="s">
        <v>158</v>
      </c>
      <c r="AU221" s="217" t="s">
        <v>81</v>
      </c>
      <c r="AY221" s="19" t="s">
        <v>155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79</v>
      </c>
      <c r="BK221" s="218">
        <f>ROUND(I221*H221,2)</f>
        <v>0</v>
      </c>
      <c r="BL221" s="19" t="s">
        <v>163</v>
      </c>
      <c r="BM221" s="217" t="s">
        <v>3987</v>
      </c>
    </row>
    <row r="222" s="2" customFormat="1">
      <c r="A222" s="40"/>
      <c r="B222" s="41"/>
      <c r="C222" s="42"/>
      <c r="D222" s="219" t="s">
        <v>165</v>
      </c>
      <c r="E222" s="42"/>
      <c r="F222" s="220" t="s">
        <v>3967</v>
      </c>
      <c r="G222" s="42"/>
      <c r="H222" s="42"/>
      <c r="I222" s="221"/>
      <c r="J222" s="42"/>
      <c r="K222" s="42"/>
      <c r="L222" s="46"/>
      <c r="M222" s="222"/>
      <c r="N222" s="223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165</v>
      </c>
      <c r="AU222" s="19" t="s">
        <v>81</v>
      </c>
    </row>
    <row r="223" s="13" customFormat="1">
      <c r="A223" s="13"/>
      <c r="B223" s="224"/>
      <c r="C223" s="225"/>
      <c r="D223" s="226" t="s">
        <v>167</v>
      </c>
      <c r="E223" s="227" t="s">
        <v>19</v>
      </c>
      <c r="F223" s="228" t="s">
        <v>3988</v>
      </c>
      <c r="G223" s="225"/>
      <c r="H223" s="229">
        <v>21.800000000000001</v>
      </c>
      <c r="I223" s="230"/>
      <c r="J223" s="225"/>
      <c r="K223" s="225"/>
      <c r="L223" s="231"/>
      <c r="M223" s="232"/>
      <c r="N223" s="233"/>
      <c r="O223" s="233"/>
      <c r="P223" s="233"/>
      <c r="Q223" s="233"/>
      <c r="R223" s="233"/>
      <c r="S223" s="233"/>
      <c r="T223" s="23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5" t="s">
        <v>167</v>
      </c>
      <c r="AU223" s="235" t="s">
        <v>81</v>
      </c>
      <c r="AV223" s="13" t="s">
        <v>81</v>
      </c>
      <c r="AW223" s="13" t="s">
        <v>33</v>
      </c>
      <c r="AX223" s="13" t="s">
        <v>71</v>
      </c>
      <c r="AY223" s="235" t="s">
        <v>155</v>
      </c>
    </row>
    <row r="224" s="14" customFormat="1">
      <c r="A224" s="14"/>
      <c r="B224" s="236"/>
      <c r="C224" s="237"/>
      <c r="D224" s="226" t="s">
        <v>167</v>
      </c>
      <c r="E224" s="238" t="s">
        <v>19</v>
      </c>
      <c r="F224" s="239" t="s">
        <v>177</v>
      </c>
      <c r="G224" s="237"/>
      <c r="H224" s="240">
        <v>21.800000000000001</v>
      </c>
      <c r="I224" s="241"/>
      <c r="J224" s="237"/>
      <c r="K224" s="237"/>
      <c r="L224" s="242"/>
      <c r="M224" s="243"/>
      <c r="N224" s="244"/>
      <c r="O224" s="244"/>
      <c r="P224" s="244"/>
      <c r="Q224" s="244"/>
      <c r="R224" s="244"/>
      <c r="S224" s="244"/>
      <c r="T224" s="24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6" t="s">
        <v>167</v>
      </c>
      <c r="AU224" s="246" t="s">
        <v>81</v>
      </c>
      <c r="AV224" s="14" t="s">
        <v>163</v>
      </c>
      <c r="AW224" s="14" t="s">
        <v>33</v>
      </c>
      <c r="AX224" s="14" t="s">
        <v>79</v>
      </c>
      <c r="AY224" s="246" t="s">
        <v>155</v>
      </c>
    </row>
    <row r="225" s="2" customFormat="1" ht="16.5" customHeight="1">
      <c r="A225" s="40"/>
      <c r="B225" s="41"/>
      <c r="C225" s="257" t="s">
        <v>702</v>
      </c>
      <c r="D225" s="257" t="s">
        <v>192</v>
      </c>
      <c r="E225" s="258" t="s">
        <v>3969</v>
      </c>
      <c r="F225" s="259" t="s">
        <v>3970</v>
      </c>
      <c r="G225" s="260" t="s">
        <v>338</v>
      </c>
      <c r="H225" s="261">
        <v>23</v>
      </c>
      <c r="I225" s="262"/>
      <c r="J225" s="263">
        <f>ROUND(I225*H225,2)</f>
        <v>0</v>
      </c>
      <c r="K225" s="259" t="s">
        <v>162</v>
      </c>
      <c r="L225" s="264"/>
      <c r="M225" s="265" t="s">
        <v>19</v>
      </c>
      <c r="N225" s="266" t="s">
        <v>42</v>
      </c>
      <c r="O225" s="86"/>
      <c r="P225" s="215">
        <f>O225*H225</f>
        <v>0</v>
      </c>
      <c r="Q225" s="215">
        <v>0.028000000000000001</v>
      </c>
      <c r="R225" s="215">
        <f>Q225*H225</f>
        <v>0.64400000000000002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195</v>
      </c>
      <c r="AT225" s="217" t="s">
        <v>192</v>
      </c>
      <c r="AU225" s="217" t="s">
        <v>81</v>
      </c>
      <c r="AY225" s="19" t="s">
        <v>155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79</v>
      </c>
      <c r="BK225" s="218">
        <f>ROUND(I225*H225,2)</f>
        <v>0</v>
      </c>
      <c r="BL225" s="19" t="s">
        <v>163</v>
      </c>
      <c r="BM225" s="217" t="s">
        <v>3989</v>
      </c>
    </row>
    <row r="226" s="2" customFormat="1" ht="16.5" customHeight="1">
      <c r="A226" s="40"/>
      <c r="B226" s="41"/>
      <c r="C226" s="206" t="s">
        <v>704</v>
      </c>
      <c r="D226" s="206" t="s">
        <v>158</v>
      </c>
      <c r="E226" s="207" t="s">
        <v>3972</v>
      </c>
      <c r="F226" s="208" t="s">
        <v>3973</v>
      </c>
      <c r="G226" s="209" t="s">
        <v>161</v>
      </c>
      <c r="H226" s="210">
        <v>1.0900000000000001</v>
      </c>
      <c r="I226" s="211"/>
      <c r="J226" s="212">
        <f>ROUND(I226*H226,2)</f>
        <v>0</v>
      </c>
      <c r="K226" s="208" t="s">
        <v>162</v>
      </c>
      <c r="L226" s="46"/>
      <c r="M226" s="213" t="s">
        <v>19</v>
      </c>
      <c r="N226" s="214" t="s">
        <v>42</v>
      </c>
      <c r="O226" s="86"/>
      <c r="P226" s="215">
        <f>O226*H226</f>
        <v>0</v>
      </c>
      <c r="Q226" s="215">
        <v>2.2563399999999998</v>
      </c>
      <c r="R226" s="215">
        <f>Q226*H226</f>
        <v>2.4594106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163</v>
      </c>
      <c r="AT226" s="217" t="s">
        <v>158</v>
      </c>
      <c r="AU226" s="217" t="s">
        <v>81</v>
      </c>
      <c r="AY226" s="19" t="s">
        <v>155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79</v>
      </c>
      <c r="BK226" s="218">
        <f>ROUND(I226*H226,2)</f>
        <v>0</v>
      </c>
      <c r="BL226" s="19" t="s">
        <v>163</v>
      </c>
      <c r="BM226" s="217" t="s">
        <v>3990</v>
      </c>
    </row>
    <row r="227" s="2" customFormat="1">
      <c r="A227" s="40"/>
      <c r="B227" s="41"/>
      <c r="C227" s="42"/>
      <c r="D227" s="219" t="s">
        <v>165</v>
      </c>
      <c r="E227" s="42"/>
      <c r="F227" s="220" t="s">
        <v>3975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165</v>
      </c>
      <c r="AU227" s="19" t="s">
        <v>81</v>
      </c>
    </row>
    <row r="228" s="13" customFormat="1">
      <c r="A228" s="13"/>
      <c r="B228" s="224"/>
      <c r="C228" s="225"/>
      <c r="D228" s="226" t="s">
        <v>167</v>
      </c>
      <c r="E228" s="227" t="s">
        <v>19</v>
      </c>
      <c r="F228" s="228" t="s">
        <v>3991</v>
      </c>
      <c r="G228" s="225"/>
      <c r="H228" s="229">
        <v>1.0900000000000001</v>
      </c>
      <c r="I228" s="230"/>
      <c r="J228" s="225"/>
      <c r="K228" s="225"/>
      <c r="L228" s="231"/>
      <c r="M228" s="232"/>
      <c r="N228" s="233"/>
      <c r="O228" s="233"/>
      <c r="P228" s="233"/>
      <c r="Q228" s="233"/>
      <c r="R228" s="233"/>
      <c r="S228" s="233"/>
      <c r="T228" s="23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5" t="s">
        <v>167</v>
      </c>
      <c r="AU228" s="235" t="s">
        <v>81</v>
      </c>
      <c r="AV228" s="13" t="s">
        <v>81</v>
      </c>
      <c r="AW228" s="13" t="s">
        <v>33</v>
      </c>
      <c r="AX228" s="13" t="s">
        <v>71</v>
      </c>
      <c r="AY228" s="235" t="s">
        <v>155</v>
      </c>
    </row>
    <row r="229" s="14" customFormat="1">
      <c r="A229" s="14"/>
      <c r="B229" s="236"/>
      <c r="C229" s="237"/>
      <c r="D229" s="226" t="s">
        <v>167</v>
      </c>
      <c r="E229" s="238" t="s">
        <v>19</v>
      </c>
      <c r="F229" s="239" t="s">
        <v>177</v>
      </c>
      <c r="G229" s="237"/>
      <c r="H229" s="240">
        <v>1.0900000000000001</v>
      </c>
      <c r="I229" s="241"/>
      <c r="J229" s="237"/>
      <c r="K229" s="237"/>
      <c r="L229" s="242"/>
      <c r="M229" s="243"/>
      <c r="N229" s="244"/>
      <c r="O229" s="244"/>
      <c r="P229" s="244"/>
      <c r="Q229" s="244"/>
      <c r="R229" s="244"/>
      <c r="S229" s="244"/>
      <c r="T229" s="24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6" t="s">
        <v>167</v>
      </c>
      <c r="AU229" s="246" t="s">
        <v>81</v>
      </c>
      <c r="AV229" s="14" t="s">
        <v>163</v>
      </c>
      <c r="AW229" s="14" t="s">
        <v>33</v>
      </c>
      <c r="AX229" s="14" t="s">
        <v>79</v>
      </c>
      <c r="AY229" s="246" t="s">
        <v>155</v>
      </c>
    </row>
    <row r="230" s="12" customFormat="1" ht="22.8" customHeight="1">
      <c r="A230" s="12"/>
      <c r="B230" s="190"/>
      <c r="C230" s="191"/>
      <c r="D230" s="192" t="s">
        <v>70</v>
      </c>
      <c r="E230" s="204" t="s">
        <v>3992</v>
      </c>
      <c r="F230" s="204" t="s">
        <v>3993</v>
      </c>
      <c r="G230" s="191"/>
      <c r="H230" s="191"/>
      <c r="I230" s="194"/>
      <c r="J230" s="205">
        <f>BK230</f>
        <v>0</v>
      </c>
      <c r="K230" s="191"/>
      <c r="L230" s="196"/>
      <c r="M230" s="197"/>
      <c r="N230" s="198"/>
      <c r="O230" s="198"/>
      <c r="P230" s="199">
        <f>SUM(P231:P263)</f>
        <v>0</v>
      </c>
      <c r="Q230" s="198"/>
      <c r="R230" s="199">
        <f>SUM(R231:R263)</f>
        <v>83.970691119999998</v>
      </c>
      <c r="S230" s="198"/>
      <c r="T230" s="200">
        <f>SUM(T231:T263)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1" t="s">
        <v>79</v>
      </c>
      <c r="AT230" s="202" t="s">
        <v>70</v>
      </c>
      <c r="AU230" s="202" t="s">
        <v>79</v>
      </c>
      <c r="AY230" s="201" t="s">
        <v>155</v>
      </c>
      <c r="BK230" s="203">
        <f>SUM(BK231:BK263)</f>
        <v>0</v>
      </c>
    </row>
    <row r="231" s="2" customFormat="1" ht="21.75" customHeight="1">
      <c r="A231" s="40"/>
      <c r="B231" s="41"/>
      <c r="C231" s="206" t="s">
        <v>706</v>
      </c>
      <c r="D231" s="206" t="s">
        <v>158</v>
      </c>
      <c r="E231" s="207" t="s">
        <v>3929</v>
      </c>
      <c r="F231" s="208" t="s">
        <v>3930</v>
      </c>
      <c r="G231" s="209" t="s">
        <v>264</v>
      </c>
      <c r="H231" s="210">
        <v>147</v>
      </c>
      <c r="I231" s="211"/>
      <c r="J231" s="212">
        <f>ROUND(I231*H231,2)</f>
        <v>0</v>
      </c>
      <c r="K231" s="208" t="s">
        <v>162</v>
      </c>
      <c r="L231" s="46"/>
      <c r="M231" s="213" t="s">
        <v>19</v>
      </c>
      <c r="N231" s="214" t="s">
        <v>42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163</v>
      </c>
      <c r="AT231" s="217" t="s">
        <v>158</v>
      </c>
      <c r="AU231" s="217" t="s">
        <v>81</v>
      </c>
      <c r="AY231" s="19" t="s">
        <v>155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79</v>
      </c>
      <c r="BK231" s="218">
        <f>ROUND(I231*H231,2)</f>
        <v>0</v>
      </c>
      <c r="BL231" s="19" t="s">
        <v>163</v>
      </c>
      <c r="BM231" s="217" t="s">
        <v>3994</v>
      </c>
    </row>
    <row r="232" s="2" customFormat="1">
      <c r="A232" s="40"/>
      <c r="B232" s="41"/>
      <c r="C232" s="42"/>
      <c r="D232" s="219" t="s">
        <v>165</v>
      </c>
      <c r="E232" s="42"/>
      <c r="F232" s="220" t="s">
        <v>3932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165</v>
      </c>
      <c r="AU232" s="19" t="s">
        <v>81</v>
      </c>
    </row>
    <row r="233" s="13" customFormat="1">
      <c r="A233" s="13"/>
      <c r="B233" s="224"/>
      <c r="C233" s="225"/>
      <c r="D233" s="226" t="s">
        <v>167</v>
      </c>
      <c r="E233" s="227" t="s">
        <v>19</v>
      </c>
      <c r="F233" s="228" t="s">
        <v>3995</v>
      </c>
      <c r="G233" s="225"/>
      <c r="H233" s="229">
        <v>147</v>
      </c>
      <c r="I233" s="230"/>
      <c r="J233" s="225"/>
      <c r="K233" s="225"/>
      <c r="L233" s="231"/>
      <c r="M233" s="232"/>
      <c r="N233" s="233"/>
      <c r="O233" s="233"/>
      <c r="P233" s="233"/>
      <c r="Q233" s="233"/>
      <c r="R233" s="233"/>
      <c r="S233" s="233"/>
      <c r="T233" s="23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5" t="s">
        <v>167</v>
      </c>
      <c r="AU233" s="235" t="s">
        <v>81</v>
      </c>
      <c r="AV233" s="13" t="s">
        <v>81</v>
      </c>
      <c r="AW233" s="13" t="s">
        <v>33</v>
      </c>
      <c r="AX233" s="13" t="s">
        <v>71</v>
      </c>
      <c r="AY233" s="235" t="s">
        <v>155</v>
      </c>
    </row>
    <row r="234" s="14" customFormat="1">
      <c r="A234" s="14"/>
      <c r="B234" s="236"/>
      <c r="C234" s="237"/>
      <c r="D234" s="226" t="s">
        <v>167</v>
      </c>
      <c r="E234" s="238" t="s">
        <v>19</v>
      </c>
      <c r="F234" s="239" t="s">
        <v>177</v>
      </c>
      <c r="G234" s="237"/>
      <c r="H234" s="240">
        <v>147</v>
      </c>
      <c r="I234" s="241"/>
      <c r="J234" s="237"/>
      <c r="K234" s="237"/>
      <c r="L234" s="242"/>
      <c r="M234" s="243"/>
      <c r="N234" s="244"/>
      <c r="O234" s="244"/>
      <c r="P234" s="244"/>
      <c r="Q234" s="244"/>
      <c r="R234" s="244"/>
      <c r="S234" s="244"/>
      <c r="T234" s="24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6" t="s">
        <v>167</v>
      </c>
      <c r="AU234" s="246" t="s">
        <v>81</v>
      </c>
      <c r="AV234" s="14" t="s">
        <v>163</v>
      </c>
      <c r="AW234" s="14" t="s">
        <v>33</v>
      </c>
      <c r="AX234" s="14" t="s">
        <v>79</v>
      </c>
      <c r="AY234" s="246" t="s">
        <v>155</v>
      </c>
    </row>
    <row r="235" s="2" customFormat="1" ht="24.15" customHeight="1">
      <c r="A235" s="40"/>
      <c r="B235" s="41"/>
      <c r="C235" s="206" t="s">
        <v>711</v>
      </c>
      <c r="D235" s="206" t="s">
        <v>158</v>
      </c>
      <c r="E235" s="207" t="s">
        <v>3935</v>
      </c>
      <c r="F235" s="208" t="s">
        <v>3936</v>
      </c>
      <c r="G235" s="209" t="s">
        <v>264</v>
      </c>
      <c r="H235" s="210">
        <v>147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42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163</v>
      </c>
      <c r="AT235" s="217" t="s">
        <v>158</v>
      </c>
      <c r="AU235" s="217" t="s">
        <v>81</v>
      </c>
      <c r="AY235" s="19" t="s">
        <v>155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79</v>
      </c>
      <c r="BK235" s="218">
        <f>ROUND(I235*H235,2)</f>
        <v>0</v>
      </c>
      <c r="BL235" s="19" t="s">
        <v>163</v>
      </c>
      <c r="BM235" s="217" t="s">
        <v>3996</v>
      </c>
    </row>
    <row r="236" s="2" customFormat="1" ht="24.15" customHeight="1">
      <c r="A236" s="40"/>
      <c r="B236" s="41"/>
      <c r="C236" s="206" t="s">
        <v>716</v>
      </c>
      <c r="D236" s="206" t="s">
        <v>158</v>
      </c>
      <c r="E236" s="207" t="s">
        <v>3938</v>
      </c>
      <c r="F236" s="208" t="s">
        <v>3939</v>
      </c>
      <c r="G236" s="209" t="s">
        <v>264</v>
      </c>
      <c r="H236" s="210">
        <v>147</v>
      </c>
      <c r="I236" s="211"/>
      <c r="J236" s="212">
        <f>ROUND(I236*H236,2)</f>
        <v>0</v>
      </c>
      <c r="K236" s="208" t="s">
        <v>162</v>
      </c>
      <c r="L236" s="46"/>
      <c r="M236" s="213" t="s">
        <v>19</v>
      </c>
      <c r="N236" s="214" t="s">
        <v>42</v>
      </c>
      <c r="O236" s="86"/>
      <c r="P236" s="215">
        <f>O236*H236</f>
        <v>0</v>
      </c>
      <c r="Q236" s="215">
        <v>0.16192000000000001</v>
      </c>
      <c r="R236" s="215">
        <f>Q236*H236</f>
        <v>23.802240000000001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163</v>
      </c>
      <c r="AT236" s="217" t="s">
        <v>158</v>
      </c>
      <c r="AU236" s="217" t="s">
        <v>81</v>
      </c>
      <c r="AY236" s="19" t="s">
        <v>155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79</v>
      </c>
      <c r="BK236" s="218">
        <f>ROUND(I236*H236,2)</f>
        <v>0</v>
      </c>
      <c r="BL236" s="19" t="s">
        <v>163</v>
      </c>
      <c r="BM236" s="217" t="s">
        <v>3997</v>
      </c>
    </row>
    <row r="237" s="2" customFormat="1">
      <c r="A237" s="40"/>
      <c r="B237" s="41"/>
      <c r="C237" s="42"/>
      <c r="D237" s="219" t="s">
        <v>165</v>
      </c>
      <c r="E237" s="42"/>
      <c r="F237" s="220" t="s">
        <v>3941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165</v>
      </c>
      <c r="AU237" s="19" t="s">
        <v>81</v>
      </c>
    </row>
    <row r="238" s="2" customFormat="1" ht="37.8" customHeight="1">
      <c r="A238" s="40"/>
      <c r="B238" s="41"/>
      <c r="C238" s="206" t="s">
        <v>720</v>
      </c>
      <c r="D238" s="206" t="s">
        <v>158</v>
      </c>
      <c r="E238" s="207" t="s">
        <v>3998</v>
      </c>
      <c r="F238" s="208" t="s">
        <v>3999</v>
      </c>
      <c r="G238" s="209" t="s">
        <v>264</v>
      </c>
      <c r="H238" s="210">
        <v>134.62000000000001</v>
      </c>
      <c r="I238" s="211"/>
      <c r="J238" s="212">
        <f>ROUND(I238*H238,2)</f>
        <v>0</v>
      </c>
      <c r="K238" s="208" t="s">
        <v>162</v>
      </c>
      <c r="L238" s="46"/>
      <c r="M238" s="213" t="s">
        <v>19</v>
      </c>
      <c r="N238" s="214" t="s">
        <v>42</v>
      </c>
      <c r="O238" s="86"/>
      <c r="P238" s="215">
        <f>O238*H238</f>
        <v>0</v>
      </c>
      <c r="Q238" s="215">
        <v>0.10100000000000001</v>
      </c>
      <c r="R238" s="215">
        <f>Q238*H238</f>
        <v>13.596620000000002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163</v>
      </c>
      <c r="AT238" s="217" t="s">
        <v>158</v>
      </c>
      <c r="AU238" s="217" t="s">
        <v>81</v>
      </c>
      <c r="AY238" s="19" t="s">
        <v>155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79</v>
      </c>
      <c r="BK238" s="218">
        <f>ROUND(I238*H238,2)</f>
        <v>0</v>
      </c>
      <c r="BL238" s="19" t="s">
        <v>163</v>
      </c>
      <c r="BM238" s="217" t="s">
        <v>4000</v>
      </c>
    </row>
    <row r="239" s="2" customFormat="1">
      <c r="A239" s="40"/>
      <c r="B239" s="41"/>
      <c r="C239" s="42"/>
      <c r="D239" s="219" t="s">
        <v>165</v>
      </c>
      <c r="E239" s="42"/>
      <c r="F239" s="220" t="s">
        <v>4001</v>
      </c>
      <c r="G239" s="42"/>
      <c r="H239" s="42"/>
      <c r="I239" s="221"/>
      <c r="J239" s="42"/>
      <c r="K239" s="42"/>
      <c r="L239" s="46"/>
      <c r="M239" s="222"/>
      <c r="N239" s="223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165</v>
      </c>
      <c r="AU239" s="19" t="s">
        <v>81</v>
      </c>
    </row>
    <row r="240" s="13" customFormat="1">
      <c r="A240" s="13"/>
      <c r="B240" s="224"/>
      <c r="C240" s="225"/>
      <c r="D240" s="226" t="s">
        <v>167</v>
      </c>
      <c r="E240" s="227" t="s">
        <v>19</v>
      </c>
      <c r="F240" s="228" t="s">
        <v>3995</v>
      </c>
      <c r="G240" s="225"/>
      <c r="H240" s="229">
        <v>147</v>
      </c>
      <c r="I240" s="230"/>
      <c r="J240" s="225"/>
      <c r="K240" s="225"/>
      <c r="L240" s="231"/>
      <c r="M240" s="232"/>
      <c r="N240" s="233"/>
      <c r="O240" s="233"/>
      <c r="P240" s="233"/>
      <c r="Q240" s="233"/>
      <c r="R240" s="233"/>
      <c r="S240" s="233"/>
      <c r="T240" s="23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5" t="s">
        <v>167</v>
      </c>
      <c r="AU240" s="235" t="s">
        <v>81</v>
      </c>
      <c r="AV240" s="13" t="s">
        <v>81</v>
      </c>
      <c r="AW240" s="13" t="s">
        <v>33</v>
      </c>
      <c r="AX240" s="13" t="s">
        <v>71</v>
      </c>
      <c r="AY240" s="235" t="s">
        <v>155</v>
      </c>
    </row>
    <row r="241" s="13" customFormat="1">
      <c r="A241" s="13"/>
      <c r="B241" s="224"/>
      <c r="C241" s="225"/>
      <c r="D241" s="226" t="s">
        <v>167</v>
      </c>
      <c r="E241" s="227" t="s">
        <v>19</v>
      </c>
      <c r="F241" s="228" t="s">
        <v>4002</v>
      </c>
      <c r="G241" s="225"/>
      <c r="H241" s="229">
        <v>-12.380000000000001</v>
      </c>
      <c r="I241" s="230"/>
      <c r="J241" s="225"/>
      <c r="K241" s="225"/>
      <c r="L241" s="231"/>
      <c r="M241" s="232"/>
      <c r="N241" s="233"/>
      <c r="O241" s="233"/>
      <c r="P241" s="233"/>
      <c r="Q241" s="233"/>
      <c r="R241" s="233"/>
      <c r="S241" s="233"/>
      <c r="T241" s="23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5" t="s">
        <v>167</v>
      </c>
      <c r="AU241" s="235" t="s">
        <v>81</v>
      </c>
      <c r="AV241" s="13" t="s">
        <v>81</v>
      </c>
      <c r="AW241" s="13" t="s">
        <v>33</v>
      </c>
      <c r="AX241" s="13" t="s">
        <v>71</v>
      </c>
      <c r="AY241" s="235" t="s">
        <v>155</v>
      </c>
    </row>
    <row r="242" s="14" customFormat="1">
      <c r="A242" s="14"/>
      <c r="B242" s="236"/>
      <c r="C242" s="237"/>
      <c r="D242" s="226" t="s">
        <v>167</v>
      </c>
      <c r="E242" s="238" t="s">
        <v>19</v>
      </c>
      <c r="F242" s="239" t="s">
        <v>177</v>
      </c>
      <c r="G242" s="237"/>
      <c r="H242" s="240">
        <v>134.62000000000001</v>
      </c>
      <c r="I242" s="241"/>
      <c r="J242" s="237"/>
      <c r="K242" s="237"/>
      <c r="L242" s="242"/>
      <c r="M242" s="243"/>
      <c r="N242" s="244"/>
      <c r="O242" s="244"/>
      <c r="P242" s="244"/>
      <c r="Q242" s="244"/>
      <c r="R242" s="244"/>
      <c r="S242" s="244"/>
      <c r="T242" s="24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6" t="s">
        <v>167</v>
      </c>
      <c r="AU242" s="246" t="s">
        <v>81</v>
      </c>
      <c r="AV242" s="14" t="s">
        <v>163</v>
      </c>
      <c r="AW242" s="14" t="s">
        <v>33</v>
      </c>
      <c r="AX242" s="14" t="s">
        <v>79</v>
      </c>
      <c r="AY242" s="246" t="s">
        <v>155</v>
      </c>
    </row>
    <row r="243" s="2" customFormat="1" ht="16.5" customHeight="1">
      <c r="A243" s="40"/>
      <c r="B243" s="41"/>
      <c r="C243" s="257" t="s">
        <v>724</v>
      </c>
      <c r="D243" s="257" t="s">
        <v>192</v>
      </c>
      <c r="E243" s="258" t="s">
        <v>4003</v>
      </c>
      <c r="F243" s="259" t="s">
        <v>4004</v>
      </c>
      <c r="G243" s="260" t="s">
        <v>264</v>
      </c>
      <c r="H243" s="261">
        <v>137.31200000000001</v>
      </c>
      <c r="I243" s="262"/>
      <c r="J243" s="263">
        <f>ROUND(I243*H243,2)</f>
        <v>0</v>
      </c>
      <c r="K243" s="259" t="s">
        <v>162</v>
      </c>
      <c r="L243" s="264"/>
      <c r="M243" s="265" t="s">
        <v>19</v>
      </c>
      <c r="N243" s="266" t="s">
        <v>42</v>
      </c>
      <c r="O243" s="86"/>
      <c r="P243" s="215">
        <f>O243*H243</f>
        <v>0</v>
      </c>
      <c r="Q243" s="215">
        <v>0.11500000000000001</v>
      </c>
      <c r="R243" s="215">
        <f>Q243*H243</f>
        <v>15.790880000000001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195</v>
      </c>
      <c r="AT243" s="217" t="s">
        <v>192</v>
      </c>
      <c r="AU243" s="217" t="s">
        <v>81</v>
      </c>
      <c r="AY243" s="19" t="s">
        <v>155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79</v>
      </c>
      <c r="BK243" s="218">
        <f>ROUND(I243*H243,2)</f>
        <v>0</v>
      </c>
      <c r="BL243" s="19" t="s">
        <v>163</v>
      </c>
      <c r="BM243" s="217" t="s">
        <v>4005</v>
      </c>
    </row>
    <row r="244" s="13" customFormat="1">
      <c r="A244" s="13"/>
      <c r="B244" s="224"/>
      <c r="C244" s="225"/>
      <c r="D244" s="226" t="s">
        <v>167</v>
      </c>
      <c r="E244" s="227" t="s">
        <v>19</v>
      </c>
      <c r="F244" s="228" t="s">
        <v>4006</v>
      </c>
      <c r="G244" s="225"/>
      <c r="H244" s="229">
        <v>137.31200000000001</v>
      </c>
      <c r="I244" s="230"/>
      <c r="J244" s="225"/>
      <c r="K244" s="225"/>
      <c r="L244" s="231"/>
      <c r="M244" s="232"/>
      <c r="N244" s="233"/>
      <c r="O244" s="233"/>
      <c r="P244" s="233"/>
      <c r="Q244" s="233"/>
      <c r="R244" s="233"/>
      <c r="S244" s="233"/>
      <c r="T244" s="23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5" t="s">
        <v>167</v>
      </c>
      <c r="AU244" s="235" t="s">
        <v>81</v>
      </c>
      <c r="AV244" s="13" t="s">
        <v>81</v>
      </c>
      <c r="AW244" s="13" t="s">
        <v>33</v>
      </c>
      <c r="AX244" s="13" t="s">
        <v>71</v>
      </c>
      <c r="AY244" s="235" t="s">
        <v>155</v>
      </c>
    </row>
    <row r="245" s="14" customFormat="1">
      <c r="A245" s="14"/>
      <c r="B245" s="236"/>
      <c r="C245" s="237"/>
      <c r="D245" s="226" t="s">
        <v>167</v>
      </c>
      <c r="E245" s="238" t="s">
        <v>19</v>
      </c>
      <c r="F245" s="239" t="s">
        <v>177</v>
      </c>
      <c r="G245" s="237"/>
      <c r="H245" s="240">
        <v>137.31200000000001</v>
      </c>
      <c r="I245" s="241"/>
      <c r="J245" s="237"/>
      <c r="K245" s="237"/>
      <c r="L245" s="242"/>
      <c r="M245" s="243"/>
      <c r="N245" s="244"/>
      <c r="O245" s="244"/>
      <c r="P245" s="244"/>
      <c r="Q245" s="244"/>
      <c r="R245" s="244"/>
      <c r="S245" s="244"/>
      <c r="T245" s="24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6" t="s">
        <v>167</v>
      </c>
      <c r="AU245" s="246" t="s">
        <v>81</v>
      </c>
      <c r="AV245" s="14" t="s">
        <v>163</v>
      </c>
      <c r="AW245" s="14" t="s">
        <v>33</v>
      </c>
      <c r="AX245" s="14" t="s">
        <v>79</v>
      </c>
      <c r="AY245" s="246" t="s">
        <v>155</v>
      </c>
    </row>
    <row r="246" s="2" customFormat="1" ht="37.8" customHeight="1">
      <c r="A246" s="40"/>
      <c r="B246" s="41"/>
      <c r="C246" s="206" t="s">
        <v>729</v>
      </c>
      <c r="D246" s="206" t="s">
        <v>158</v>
      </c>
      <c r="E246" s="207" t="s">
        <v>3951</v>
      </c>
      <c r="F246" s="208" t="s">
        <v>3952</v>
      </c>
      <c r="G246" s="209" t="s">
        <v>264</v>
      </c>
      <c r="H246" s="210">
        <v>12.380000000000001</v>
      </c>
      <c r="I246" s="211"/>
      <c r="J246" s="212">
        <f>ROUND(I246*H246,2)</f>
        <v>0</v>
      </c>
      <c r="K246" s="208" t="s">
        <v>162</v>
      </c>
      <c r="L246" s="46"/>
      <c r="M246" s="213" t="s">
        <v>19</v>
      </c>
      <c r="N246" s="214" t="s">
        <v>42</v>
      </c>
      <c r="O246" s="86"/>
      <c r="P246" s="215">
        <f>O246*H246</f>
        <v>0</v>
      </c>
      <c r="Q246" s="215">
        <v>0.089219999999999994</v>
      </c>
      <c r="R246" s="215">
        <f>Q246*H246</f>
        <v>1.1045436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163</v>
      </c>
      <c r="AT246" s="217" t="s">
        <v>158</v>
      </c>
      <c r="AU246" s="217" t="s">
        <v>81</v>
      </c>
      <c r="AY246" s="19" t="s">
        <v>155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79</v>
      </c>
      <c r="BK246" s="218">
        <f>ROUND(I246*H246,2)</f>
        <v>0</v>
      </c>
      <c r="BL246" s="19" t="s">
        <v>163</v>
      </c>
      <c r="BM246" s="217" t="s">
        <v>4007</v>
      </c>
    </row>
    <row r="247" s="2" customFormat="1">
      <c r="A247" s="40"/>
      <c r="B247" s="41"/>
      <c r="C247" s="42"/>
      <c r="D247" s="219" t="s">
        <v>165</v>
      </c>
      <c r="E247" s="42"/>
      <c r="F247" s="220" t="s">
        <v>3954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165</v>
      </c>
      <c r="AU247" s="19" t="s">
        <v>81</v>
      </c>
    </row>
    <row r="248" s="13" customFormat="1">
      <c r="A248" s="13"/>
      <c r="B248" s="224"/>
      <c r="C248" s="225"/>
      <c r="D248" s="226" t="s">
        <v>167</v>
      </c>
      <c r="E248" s="227" t="s">
        <v>19</v>
      </c>
      <c r="F248" s="228" t="s">
        <v>4008</v>
      </c>
      <c r="G248" s="225"/>
      <c r="H248" s="229">
        <v>12.380000000000001</v>
      </c>
      <c r="I248" s="230"/>
      <c r="J248" s="225"/>
      <c r="K248" s="225"/>
      <c r="L248" s="231"/>
      <c r="M248" s="232"/>
      <c r="N248" s="233"/>
      <c r="O248" s="233"/>
      <c r="P248" s="233"/>
      <c r="Q248" s="233"/>
      <c r="R248" s="233"/>
      <c r="S248" s="233"/>
      <c r="T248" s="23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5" t="s">
        <v>167</v>
      </c>
      <c r="AU248" s="235" t="s">
        <v>81</v>
      </c>
      <c r="AV248" s="13" t="s">
        <v>81</v>
      </c>
      <c r="AW248" s="13" t="s">
        <v>33</v>
      </c>
      <c r="AX248" s="13" t="s">
        <v>71</v>
      </c>
      <c r="AY248" s="235" t="s">
        <v>155</v>
      </c>
    </row>
    <row r="249" s="14" customFormat="1">
      <c r="A249" s="14"/>
      <c r="B249" s="236"/>
      <c r="C249" s="237"/>
      <c r="D249" s="226" t="s">
        <v>167</v>
      </c>
      <c r="E249" s="238" t="s">
        <v>19</v>
      </c>
      <c r="F249" s="239" t="s">
        <v>177</v>
      </c>
      <c r="G249" s="237"/>
      <c r="H249" s="240">
        <v>12.380000000000001</v>
      </c>
      <c r="I249" s="241"/>
      <c r="J249" s="237"/>
      <c r="K249" s="237"/>
      <c r="L249" s="242"/>
      <c r="M249" s="243"/>
      <c r="N249" s="244"/>
      <c r="O249" s="244"/>
      <c r="P249" s="244"/>
      <c r="Q249" s="244"/>
      <c r="R249" s="244"/>
      <c r="S249" s="244"/>
      <c r="T249" s="24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6" t="s">
        <v>167</v>
      </c>
      <c r="AU249" s="246" t="s">
        <v>81</v>
      </c>
      <c r="AV249" s="14" t="s">
        <v>163</v>
      </c>
      <c r="AW249" s="14" t="s">
        <v>33</v>
      </c>
      <c r="AX249" s="14" t="s">
        <v>79</v>
      </c>
      <c r="AY249" s="246" t="s">
        <v>155</v>
      </c>
    </row>
    <row r="250" s="2" customFormat="1" ht="44.25" customHeight="1">
      <c r="A250" s="40"/>
      <c r="B250" s="41"/>
      <c r="C250" s="206" t="s">
        <v>740</v>
      </c>
      <c r="D250" s="206" t="s">
        <v>158</v>
      </c>
      <c r="E250" s="207" t="s">
        <v>3956</v>
      </c>
      <c r="F250" s="208" t="s">
        <v>3957</v>
      </c>
      <c r="G250" s="209" t="s">
        <v>264</v>
      </c>
      <c r="H250" s="210">
        <v>12.380000000000001</v>
      </c>
      <c r="I250" s="211"/>
      <c r="J250" s="212">
        <f>ROUND(I250*H250,2)</f>
        <v>0</v>
      </c>
      <c r="K250" s="208" t="s">
        <v>162</v>
      </c>
      <c r="L250" s="46"/>
      <c r="M250" s="213" t="s">
        <v>19</v>
      </c>
      <c r="N250" s="214" t="s">
        <v>42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163</v>
      </c>
      <c r="AT250" s="217" t="s">
        <v>158</v>
      </c>
      <c r="AU250" s="217" t="s">
        <v>81</v>
      </c>
      <c r="AY250" s="19" t="s">
        <v>155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79</v>
      </c>
      <c r="BK250" s="218">
        <f>ROUND(I250*H250,2)</f>
        <v>0</v>
      </c>
      <c r="BL250" s="19" t="s">
        <v>163</v>
      </c>
      <c r="BM250" s="217" t="s">
        <v>4009</v>
      </c>
    </row>
    <row r="251" s="2" customFormat="1">
      <c r="A251" s="40"/>
      <c r="B251" s="41"/>
      <c r="C251" s="42"/>
      <c r="D251" s="219" t="s">
        <v>165</v>
      </c>
      <c r="E251" s="42"/>
      <c r="F251" s="220" t="s">
        <v>3959</v>
      </c>
      <c r="G251" s="42"/>
      <c r="H251" s="42"/>
      <c r="I251" s="221"/>
      <c r="J251" s="42"/>
      <c r="K251" s="42"/>
      <c r="L251" s="46"/>
      <c r="M251" s="222"/>
      <c r="N251" s="223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165</v>
      </c>
      <c r="AU251" s="19" t="s">
        <v>81</v>
      </c>
    </row>
    <row r="252" s="2" customFormat="1" ht="21.75" customHeight="1">
      <c r="A252" s="40"/>
      <c r="B252" s="41"/>
      <c r="C252" s="257" t="s">
        <v>745</v>
      </c>
      <c r="D252" s="257" t="s">
        <v>192</v>
      </c>
      <c r="E252" s="258" t="s">
        <v>3960</v>
      </c>
      <c r="F252" s="259" t="s">
        <v>3961</v>
      </c>
      <c r="G252" s="260" t="s">
        <v>264</v>
      </c>
      <c r="H252" s="261">
        <v>13.618</v>
      </c>
      <c r="I252" s="262"/>
      <c r="J252" s="263">
        <f>ROUND(I252*H252,2)</f>
        <v>0</v>
      </c>
      <c r="K252" s="259" t="s">
        <v>19</v>
      </c>
      <c r="L252" s="264"/>
      <c r="M252" s="265" t="s">
        <v>19</v>
      </c>
      <c r="N252" s="266" t="s">
        <v>42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195</v>
      </c>
      <c r="AT252" s="217" t="s">
        <v>192</v>
      </c>
      <c r="AU252" s="217" t="s">
        <v>81</v>
      </c>
      <c r="AY252" s="19" t="s">
        <v>155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79</v>
      </c>
      <c r="BK252" s="218">
        <f>ROUND(I252*H252,2)</f>
        <v>0</v>
      </c>
      <c r="BL252" s="19" t="s">
        <v>163</v>
      </c>
      <c r="BM252" s="217" t="s">
        <v>4010</v>
      </c>
    </row>
    <row r="253" s="13" customFormat="1">
      <c r="A253" s="13"/>
      <c r="B253" s="224"/>
      <c r="C253" s="225"/>
      <c r="D253" s="226" t="s">
        <v>167</v>
      </c>
      <c r="E253" s="227" t="s">
        <v>19</v>
      </c>
      <c r="F253" s="228" t="s">
        <v>4011</v>
      </c>
      <c r="G253" s="225"/>
      <c r="H253" s="229">
        <v>13.618</v>
      </c>
      <c r="I253" s="230"/>
      <c r="J253" s="225"/>
      <c r="K253" s="225"/>
      <c r="L253" s="231"/>
      <c r="M253" s="232"/>
      <c r="N253" s="233"/>
      <c r="O253" s="233"/>
      <c r="P253" s="233"/>
      <c r="Q253" s="233"/>
      <c r="R253" s="233"/>
      <c r="S253" s="233"/>
      <c r="T253" s="23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5" t="s">
        <v>167</v>
      </c>
      <c r="AU253" s="235" t="s">
        <v>81</v>
      </c>
      <c r="AV253" s="13" t="s">
        <v>81</v>
      </c>
      <c r="AW253" s="13" t="s">
        <v>33</v>
      </c>
      <c r="AX253" s="13" t="s">
        <v>71</v>
      </c>
      <c r="AY253" s="235" t="s">
        <v>155</v>
      </c>
    </row>
    <row r="254" s="14" customFormat="1">
      <c r="A254" s="14"/>
      <c r="B254" s="236"/>
      <c r="C254" s="237"/>
      <c r="D254" s="226" t="s">
        <v>167</v>
      </c>
      <c r="E254" s="238" t="s">
        <v>19</v>
      </c>
      <c r="F254" s="239" t="s">
        <v>177</v>
      </c>
      <c r="G254" s="237"/>
      <c r="H254" s="240">
        <v>13.618</v>
      </c>
      <c r="I254" s="241"/>
      <c r="J254" s="237"/>
      <c r="K254" s="237"/>
      <c r="L254" s="242"/>
      <c r="M254" s="243"/>
      <c r="N254" s="244"/>
      <c r="O254" s="244"/>
      <c r="P254" s="244"/>
      <c r="Q254" s="244"/>
      <c r="R254" s="244"/>
      <c r="S254" s="244"/>
      <c r="T254" s="24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6" t="s">
        <v>167</v>
      </c>
      <c r="AU254" s="246" t="s">
        <v>81</v>
      </c>
      <c r="AV254" s="14" t="s">
        <v>163</v>
      </c>
      <c r="AW254" s="14" t="s">
        <v>33</v>
      </c>
      <c r="AX254" s="14" t="s">
        <v>79</v>
      </c>
      <c r="AY254" s="246" t="s">
        <v>155</v>
      </c>
    </row>
    <row r="255" s="2" customFormat="1" ht="24.15" customHeight="1">
      <c r="A255" s="40"/>
      <c r="B255" s="41"/>
      <c r="C255" s="206" t="s">
        <v>752</v>
      </c>
      <c r="D255" s="206" t="s">
        <v>158</v>
      </c>
      <c r="E255" s="207" t="s">
        <v>3964</v>
      </c>
      <c r="F255" s="208" t="s">
        <v>3965</v>
      </c>
      <c r="G255" s="209" t="s">
        <v>338</v>
      </c>
      <c r="H255" s="210">
        <v>122.45</v>
      </c>
      <c r="I255" s="211"/>
      <c r="J255" s="212">
        <f>ROUND(I255*H255,2)</f>
        <v>0</v>
      </c>
      <c r="K255" s="208" t="s">
        <v>162</v>
      </c>
      <c r="L255" s="46"/>
      <c r="M255" s="213" t="s">
        <v>19</v>
      </c>
      <c r="N255" s="214" t="s">
        <v>42</v>
      </c>
      <c r="O255" s="86"/>
      <c r="P255" s="215">
        <f>O255*H255</f>
        <v>0</v>
      </c>
      <c r="Q255" s="215">
        <v>0.10094599999999999</v>
      </c>
      <c r="R255" s="215">
        <f>Q255*H255</f>
        <v>12.360837699999999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163</v>
      </c>
      <c r="AT255" s="217" t="s">
        <v>158</v>
      </c>
      <c r="AU255" s="217" t="s">
        <v>81</v>
      </c>
      <c r="AY255" s="19" t="s">
        <v>155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79</v>
      </c>
      <c r="BK255" s="218">
        <f>ROUND(I255*H255,2)</f>
        <v>0</v>
      </c>
      <c r="BL255" s="19" t="s">
        <v>163</v>
      </c>
      <c r="BM255" s="217" t="s">
        <v>4012</v>
      </c>
    </row>
    <row r="256" s="2" customFormat="1">
      <c r="A256" s="40"/>
      <c r="B256" s="41"/>
      <c r="C256" s="42"/>
      <c r="D256" s="219" t="s">
        <v>165</v>
      </c>
      <c r="E256" s="42"/>
      <c r="F256" s="220" t="s">
        <v>3967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165</v>
      </c>
      <c r="AU256" s="19" t="s">
        <v>81</v>
      </c>
    </row>
    <row r="257" s="13" customFormat="1">
      <c r="A257" s="13"/>
      <c r="B257" s="224"/>
      <c r="C257" s="225"/>
      <c r="D257" s="226" t="s">
        <v>167</v>
      </c>
      <c r="E257" s="227" t="s">
        <v>19</v>
      </c>
      <c r="F257" s="228" t="s">
        <v>4013</v>
      </c>
      <c r="G257" s="225"/>
      <c r="H257" s="229">
        <v>122.45</v>
      </c>
      <c r="I257" s="230"/>
      <c r="J257" s="225"/>
      <c r="K257" s="225"/>
      <c r="L257" s="231"/>
      <c r="M257" s="232"/>
      <c r="N257" s="233"/>
      <c r="O257" s="233"/>
      <c r="P257" s="233"/>
      <c r="Q257" s="233"/>
      <c r="R257" s="233"/>
      <c r="S257" s="233"/>
      <c r="T257" s="23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5" t="s">
        <v>167</v>
      </c>
      <c r="AU257" s="235" t="s">
        <v>81</v>
      </c>
      <c r="AV257" s="13" t="s">
        <v>81</v>
      </c>
      <c r="AW257" s="13" t="s">
        <v>33</v>
      </c>
      <c r="AX257" s="13" t="s">
        <v>71</v>
      </c>
      <c r="AY257" s="235" t="s">
        <v>155</v>
      </c>
    </row>
    <row r="258" s="14" customFormat="1">
      <c r="A258" s="14"/>
      <c r="B258" s="236"/>
      <c r="C258" s="237"/>
      <c r="D258" s="226" t="s">
        <v>167</v>
      </c>
      <c r="E258" s="238" t="s">
        <v>19</v>
      </c>
      <c r="F258" s="239" t="s">
        <v>177</v>
      </c>
      <c r="G258" s="237"/>
      <c r="H258" s="240">
        <v>122.45</v>
      </c>
      <c r="I258" s="241"/>
      <c r="J258" s="237"/>
      <c r="K258" s="237"/>
      <c r="L258" s="242"/>
      <c r="M258" s="243"/>
      <c r="N258" s="244"/>
      <c r="O258" s="244"/>
      <c r="P258" s="244"/>
      <c r="Q258" s="244"/>
      <c r="R258" s="244"/>
      <c r="S258" s="244"/>
      <c r="T258" s="24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6" t="s">
        <v>167</v>
      </c>
      <c r="AU258" s="246" t="s">
        <v>81</v>
      </c>
      <c r="AV258" s="14" t="s">
        <v>163</v>
      </c>
      <c r="AW258" s="14" t="s">
        <v>33</v>
      </c>
      <c r="AX258" s="14" t="s">
        <v>79</v>
      </c>
      <c r="AY258" s="246" t="s">
        <v>155</v>
      </c>
    </row>
    <row r="259" s="2" customFormat="1" ht="16.5" customHeight="1">
      <c r="A259" s="40"/>
      <c r="B259" s="41"/>
      <c r="C259" s="257" t="s">
        <v>759</v>
      </c>
      <c r="D259" s="257" t="s">
        <v>192</v>
      </c>
      <c r="E259" s="258" t="s">
        <v>3969</v>
      </c>
      <c r="F259" s="259" t="s">
        <v>3970</v>
      </c>
      <c r="G259" s="260" t="s">
        <v>338</v>
      </c>
      <c r="H259" s="261">
        <v>125</v>
      </c>
      <c r="I259" s="262"/>
      <c r="J259" s="263">
        <f>ROUND(I259*H259,2)</f>
        <v>0</v>
      </c>
      <c r="K259" s="259" t="s">
        <v>162</v>
      </c>
      <c r="L259" s="264"/>
      <c r="M259" s="265" t="s">
        <v>19</v>
      </c>
      <c r="N259" s="266" t="s">
        <v>42</v>
      </c>
      <c r="O259" s="86"/>
      <c r="P259" s="215">
        <f>O259*H259</f>
        <v>0</v>
      </c>
      <c r="Q259" s="215">
        <v>0.028000000000000001</v>
      </c>
      <c r="R259" s="215">
        <f>Q259*H259</f>
        <v>3.5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195</v>
      </c>
      <c r="AT259" s="217" t="s">
        <v>192</v>
      </c>
      <c r="AU259" s="217" t="s">
        <v>81</v>
      </c>
      <c r="AY259" s="19" t="s">
        <v>155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79</v>
      </c>
      <c r="BK259" s="218">
        <f>ROUND(I259*H259,2)</f>
        <v>0</v>
      </c>
      <c r="BL259" s="19" t="s">
        <v>163</v>
      </c>
      <c r="BM259" s="217" t="s">
        <v>4014</v>
      </c>
    </row>
    <row r="260" s="2" customFormat="1" ht="16.5" customHeight="1">
      <c r="A260" s="40"/>
      <c r="B260" s="41"/>
      <c r="C260" s="206" t="s">
        <v>764</v>
      </c>
      <c r="D260" s="206" t="s">
        <v>158</v>
      </c>
      <c r="E260" s="207" t="s">
        <v>3972</v>
      </c>
      <c r="F260" s="208" t="s">
        <v>3973</v>
      </c>
      <c r="G260" s="209" t="s">
        <v>161</v>
      </c>
      <c r="H260" s="210">
        <v>6.1230000000000002</v>
      </c>
      <c r="I260" s="211"/>
      <c r="J260" s="212">
        <f>ROUND(I260*H260,2)</f>
        <v>0</v>
      </c>
      <c r="K260" s="208" t="s">
        <v>162</v>
      </c>
      <c r="L260" s="46"/>
      <c r="M260" s="213" t="s">
        <v>19</v>
      </c>
      <c r="N260" s="214" t="s">
        <v>42</v>
      </c>
      <c r="O260" s="86"/>
      <c r="P260" s="215">
        <f>O260*H260</f>
        <v>0</v>
      </c>
      <c r="Q260" s="215">
        <v>2.2563399999999998</v>
      </c>
      <c r="R260" s="215">
        <f>Q260*H260</f>
        <v>13.815569819999999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163</v>
      </c>
      <c r="AT260" s="217" t="s">
        <v>158</v>
      </c>
      <c r="AU260" s="217" t="s">
        <v>81</v>
      </c>
      <c r="AY260" s="19" t="s">
        <v>155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79</v>
      </c>
      <c r="BK260" s="218">
        <f>ROUND(I260*H260,2)</f>
        <v>0</v>
      </c>
      <c r="BL260" s="19" t="s">
        <v>163</v>
      </c>
      <c r="BM260" s="217" t="s">
        <v>4015</v>
      </c>
    </row>
    <row r="261" s="2" customFormat="1">
      <c r="A261" s="40"/>
      <c r="B261" s="41"/>
      <c r="C261" s="42"/>
      <c r="D261" s="219" t="s">
        <v>165</v>
      </c>
      <c r="E261" s="42"/>
      <c r="F261" s="220" t="s">
        <v>3975</v>
      </c>
      <c r="G261" s="42"/>
      <c r="H261" s="42"/>
      <c r="I261" s="221"/>
      <c r="J261" s="42"/>
      <c r="K261" s="42"/>
      <c r="L261" s="46"/>
      <c r="M261" s="222"/>
      <c r="N261" s="223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165</v>
      </c>
      <c r="AU261" s="19" t="s">
        <v>81</v>
      </c>
    </row>
    <row r="262" s="13" customFormat="1">
      <c r="A262" s="13"/>
      <c r="B262" s="224"/>
      <c r="C262" s="225"/>
      <c r="D262" s="226" t="s">
        <v>167</v>
      </c>
      <c r="E262" s="227" t="s">
        <v>19</v>
      </c>
      <c r="F262" s="228" t="s">
        <v>4016</v>
      </c>
      <c r="G262" s="225"/>
      <c r="H262" s="229">
        <v>6.1230000000000002</v>
      </c>
      <c r="I262" s="230"/>
      <c r="J262" s="225"/>
      <c r="K262" s="225"/>
      <c r="L262" s="231"/>
      <c r="M262" s="232"/>
      <c r="N262" s="233"/>
      <c r="O262" s="233"/>
      <c r="P262" s="233"/>
      <c r="Q262" s="233"/>
      <c r="R262" s="233"/>
      <c r="S262" s="233"/>
      <c r="T262" s="23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5" t="s">
        <v>167</v>
      </c>
      <c r="AU262" s="235" t="s">
        <v>81</v>
      </c>
      <c r="AV262" s="13" t="s">
        <v>81</v>
      </c>
      <c r="AW262" s="13" t="s">
        <v>33</v>
      </c>
      <c r="AX262" s="13" t="s">
        <v>71</v>
      </c>
      <c r="AY262" s="235" t="s">
        <v>155</v>
      </c>
    </row>
    <row r="263" s="14" customFormat="1">
      <c r="A263" s="14"/>
      <c r="B263" s="236"/>
      <c r="C263" s="237"/>
      <c r="D263" s="226" t="s">
        <v>167</v>
      </c>
      <c r="E263" s="238" t="s">
        <v>19</v>
      </c>
      <c r="F263" s="239" t="s">
        <v>177</v>
      </c>
      <c r="G263" s="237"/>
      <c r="H263" s="240">
        <v>6.1230000000000002</v>
      </c>
      <c r="I263" s="241"/>
      <c r="J263" s="237"/>
      <c r="K263" s="237"/>
      <c r="L263" s="242"/>
      <c r="M263" s="243"/>
      <c r="N263" s="244"/>
      <c r="O263" s="244"/>
      <c r="P263" s="244"/>
      <c r="Q263" s="244"/>
      <c r="R263" s="244"/>
      <c r="S263" s="244"/>
      <c r="T263" s="24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6" t="s">
        <v>167</v>
      </c>
      <c r="AU263" s="246" t="s">
        <v>81</v>
      </c>
      <c r="AV263" s="14" t="s">
        <v>163</v>
      </c>
      <c r="AW263" s="14" t="s">
        <v>33</v>
      </c>
      <c r="AX263" s="14" t="s">
        <v>79</v>
      </c>
      <c r="AY263" s="246" t="s">
        <v>155</v>
      </c>
    </row>
    <row r="264" s="12" customFormat="1" ht="22.8" customHeight="1">
      <c r="A264" s="12"/>
      <c r="B264" s="190"/>
      <c r="C264" s="191"/>
      <c r="D264" s="192" t="s">
        <v>70</v>
      </c>
      <c r="E264" s="204" t="s">
        <v>797</v>
      </c>
      <c r="F264" s="204" t="s">
        <v>4017</v>
      </c>
      <c r="G264" s="191"/>
      <c r="H264" s="191"/>
      <c r="I264" s="194"/>
      <c r="J264" s="205">
        <f>BK264</f>
        <v>0</v>
      </c>
      <c r="K264" s="191"/>
      <c r="L264" s="196"/>
      <c r="M264" s="197"/>
      <c r="N264" s="198"/>
      <c r="O264" s="198"/>
      <c r="P264" s="199">
        <f>SUM(P265:P313)</f>
        <v>0</v>
      </c>
      <c r="Q264" s="198"/>
      <c r="R264" s="199">
        <f>SUM(R265:R313)</f>
        <v>0.32155936299999999</v>
      </c>
      <c r="S264" s="198"/>
      <c r="T264" s="200">
        <f>SUM(T265:T313)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1" t="s">
        <v>79</v>
      </c>
      <c r="AT264" s="202" t="s">
        <v>70</v>
      </c>
      <c r="AU264" s="202" t="s">
        <v>79</v>
      </c>
      <c r="AY264" s="201" t="s">
        <v>155</v>
      </c>
      <c r="BK264" s="203">
        <f>SUM(BK265:BK313)</f>
        <v>0</v>
      </c>
    </row>
    <row r="265" s="2" customFormat="1" ht="16.5" customHeight="1">
      <c r="A265" s="40"/>
      <c r="B265" s="41"/>
      <c r="C265" s="206" t="s">
        <v>769</v>
      </c>
      <c r="D265" s="206" t="s">
        <v>158</v>
      </c>
      <c r="E265" s="207" t="s">
        <v>3153</v>
      </c>
      <c r="F265" s="208" t="s">
        <v>3154</v>
      </c>
      <c r="G265" s="209" t="s">
        <v>264</v>
      </c>
      <c r="H265" s="210">
        <v>60.381999999999998</v>
      </c>
      <c r="I265" s="211"/>
      <c r="J265" s="212">
        <f>ROUND(I265*H265,2)</f>
        <v>0</v>
      </c>
      <c r="K265" s="208" t="s">
        <v>162</v>
      </c>
      <c r="L265" s="46"/>
      <c r="M265" s="213" t="s">
        <v>19</v>
      </c>
      <c r="N265" s="214" t="s">
        <v>42</v>
      </c>
      <c r="O265" s="86"/>
      <c r="P265" s="215">
        <f>O265*H265</f>
        <v>0</v>
      </c>
      <c r="Q265" s="215">
        <v>0</v>
      </c>
      <c r="R265" s="215">
        <f>Q265*H265</f>
        <v>0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163</v>
      </c>
      <c r="AT265" s="217" t="s">
        <v>158</v>
      </c>
      <c r="AU265" s="217" t="s">
        <v>81</v>
      </c>
      <c r="AY265" s="19" t="s">
        <v>155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79</v>
      </c>
      <c r="BK265" s="218">
        <f>ROUND(I265*H265,2)</f>
        <v>0</v>
      </c>
      <c r="BL265" s="19" t="s">
        <v>163</v>
      </c>
      <c r="BM265" s="217" t="s">
        <v>4018</v>
      </c>
    </row>
    <row r="266" s="2" customFormat="1">
      <c r="A266" s="40"/>
      <c r="B266" s="41"/>
      <c r="C266" s="42"/>
      <c r="D266" s="219" t="s">
        <v>165</v>
      </c>
      <c r="E266" s="42"/>
      <c r="F266" s="220" t="s">
        <v>3156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165</v>
      </c>
      <c r="AU266" s="19" t="s">
        <v>81</v>
      </c>
    </row>
    <row r="267" s="13" customFormat="1">
      <c r="A267" s="13"/>
      <c r="B267" s="224"/>
      <c r="C267" s="225"/>
      <c r="D267" s="226" t="s">
        <v>167</v>
      </c>
      <c r="E267" s="227" t="s">
        <v>19</v>
      </c>
      <c r="F267" s="228" t="s">
        <v>4019</v>
      </c>
      <c r="G267" s="225"/>
      <c r="H267" s="229">
        <v>59.817999999999998</v>
      </c>
      <c r="I267" s="230"/>
      <c r="J267" s="225"/>
      <c r="K267" s="225"/>
      <c r="L267" s="231"/>
      <c r="M267" s="232"/>
      <c r="N267" s="233"/>
      <c r="O267" s="233"/>
      <c r="P267" s="233"/>
      <c r="Q267" s="233"/>
      <c r="R267" s="233"/>
      <c r="S267" s="233"/>
      <c r="T267" s="23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5" t="s">
        <v>167</v>
      </c>
      <c r="AU267" s="235" t="s">
        <v>81</v>
      </c>
      <c r="AV267" s="13" t="s">
        <v>81</v>
      </c>
      <c r="AW267" s="13" t="s">
        <v>33</v>
      </c>
      <c r="AX267" s="13" t="s">
        <v>71</v>
      </c>
      <c r="AY267" s="235" t="s">
        <v>155</v>
      </c>
    </row>
    <row r="268" s="13" customFormat="1">
      <c r="A268" s="13"/>
      <c r="B268" s="224"/>
      <c r="C268" s="225"/>
      <c r="D268" s="226" t="s">
        <v>167</v>
      </c>
      <c r="E268" s="227" t="s">
        <v>19</v>
      </c>
      <c r="F268" s="228" t="s">
        <v>4020</v>
      </c>
      <c r="G268" s="225"/>
      <c r="H268" s="229">
        <v>4.4640000000000004</v>
      </c>
      <c r="I268" s="230"/>
      <c r="J268" s="225"/>
      <c r="K268" s="225"/>
      <c r="L268" s="231"/>
      <c r="M268" s="232"/>
      <c r="N268" s="233"/>
      <c r="O268" s="233"/>
      <c r="P268" s="233"/>
      <c r="Q268" s="233"/>
      <c r="R268" s="233"/>
      <c r="S268" s="233"/>
      <c r="T268" s="23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5" t="s">
        <v>167</v>
      </c>
      <c r="AU268" s="235" t="s">
        <v>81</v>
      </c>
      <c r="AV268" s="13" t="s">
        <v>81</v>
      </c>
      <c r="AW268" s="13" t="s">
        <v>33</v>
      </c>
      <c r="AX268" s="13" t="s">
        <v>71</v>
      </c>
      <c r="AY268" s="235" t="s">
        <v>155</v>
      </c>
    </row>
    <row r="269" s="13" customFormat="1">
      <c r="A269" s="13"/>
      <c r="B269" s="224"/>
      <c r="C269" s="225"/>
      <c r="D269" s="226" t="s">
        <v>167</v>
      </c>
      <c r="E269" s="227" t="s">
        <v>19</v>
      </c>
      <c r="F269" s="228" t="s">
        <v>4021</v>
      </c>
      <c r="G269" s="225"/>
      <c r="H269" s="229">
        <v>-4.4100000000000001</v>
      </c>
      <c r="I269" s="230"/>
      <c r="J269" s="225"/>
      <c r="K269" s="225"/>
      <c r="L269" s="231"/>
      <c r="M269" s="232"/>
      <c r="N269" s="233"/>
      <c r="O269" s="233"/>
      <c r="P269" s="233"/>
      <c r="Q269" s="233"/>
      <c r="R269" s="233"/>
      <c r="S269" s="233"/>
      <c r="T269" s="23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5" t="s">
        <v>167</v>
      </c>
      <c r="AU269" s="235" t="s">
        <v>81</v>
      </c>
      <c r="AV269" s="13" t="s">
        <v>81</v>
      </c>
      <c r="AW269" s="13" t="s">
        <v>33</v>
      </c>
      <c r="AX269" s="13" t="s">
        <v>71</v>
      </c>
      <c r="AY269" s="235" t="s">
        <v>155</v>
      </c>
    </row>
    <row r="270" s="13" customFormat="1">
      <c r="A270" s="13"/>
      <c r="B270" s="224"/>
      <c r="C270" s="225"/>
      <c r="D270" s="226" t="s">
        <v>167</v>
      </c>
      <c r="E270" s="227" t="s">
        <v>19</v>
      </c>
      <c r="F270" s="228" t="s">
        <v>4022</v>
      </c>
      <c r="G270" s="225"/>
      <c r="H270" s="229">
        <v>0.35999999999999999</v>
      </c>
      <c r="I270" s="230"/>
      <c r="J270" s="225"/>
      <c r="K270" s="225"/>
      <c r="L270" s="231"/>
      <c r="M270" s="232"/>
      <c r="N270" s="233"/>
      <c r="O270" s="233"/>
      <c r="P270" s="233"/>
      <c r="Q270" s="233"/>
      <c r="R270" s="233"/>
      <c r="S270" s="233"/>
      <c r="T270" s="23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5" t="s">
        <v>167</v>
      </c>
      <c r="AU270" s="235" t="s">
        <v>81</v>
      </c>
      <c r="AV270" s="13" t="s">
        <v>81</v>
      </c>
      <c r="AW270" s="13" t="s">
        <v>33</v>
      </c>
      <c r="AX270" s="13" t="s">
        <v>71</v>
      </c>
      <c r="AY270" s="235" t="s">
        <v>155</v>
      </c>
    </row>
    <row r="271" s="13" customFormat="1">
      <c r="A271" s="13"/>
      <c r="B271" s="224"/>
      <c r="C271" s="225"/>
      <c r="D271" s="226" t="s">
        <v>167</v>
      </c>
      <c r="E271" s="227" t="s">
        <v>19</v>
      </c>
      <c r="F271" s="228" t="s">
        <v>4023</v>
      </c>
      <c r="G271" s="225"/>
      <c r="H271" s="229">
        <v>0.14999999999999999</v>
      </c>
      <c r="I271" s="230"/>
      <c r="J271" s="225"/>
      <c r="K271" s="225"/>
      <c r="L271" s="231"/>
      <c r="M271" s="232"/>
      <c r="N271" s="233"/>
      <c r="O271" s="233"/>
      <c r="P271" s="233"/>
      <c r="Q271" s="233"/>
      <c r="R271" s="233"/>
      <c r="S271" s="233"/>
      <c r="T271" s="23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5" t="s">
        <v>167</v>
      </c>
      <c r="AU271" s="235" t="s">
        <v>81</v>
      </c>
      <c r="AV271" s="13" t="s">
        <v>81</v>
      </c>
      <c r="AW271" s="13" t="s">
        <v>33</v>
      </c>
      <c r="AX271" s="13" t="s">
        <v>71</v>
      </c>
      <c r="AY271" s="235" t="s">
        <v>155</v>
      </c>
    </row>
    <row r="272" s="14" customFormat="1">
      <c r="A272" s="14"/>
      <c r="B272" s="236"/>
      <c r="C272" s="237"/>
      <c r="D272" s="226" t="s">
        <v>167</v>
      </c>
      <c r="E272" s="238" t="s">
        <v>19</v>
      </c>
      <c r="F272" s="239" t="s">
        <v>177</v>
      </c>
      <c r="G272" s="237"/>
      <c r="H272" s="240">
        <v>60.381999999999998</v>
      </c>
      <c r="I272" s="241"/>
      <c r="J272" s="237"/>
      <c r="K272" s="237"/>
      <c r="L272" s="242"/>
      <c r="M272" s="243"/>
      <c r="N272" s="244"/>
      <c r="O272" s="244"/>
      <c r="P272" s="244"/>
      <c r="Q272" s="244"/>
      <c r="R272" s="244"/>
      <c r="S272" s="244"/>
      <c r="T272" s="24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6" t="s">
        <v>167</v>
      </c>
      <c r="AU272" s="246" t="s">
        <v>81</v>
      </c>
      <c r="AV272" s="14" t="s">
        <v>163</v>
      </c>
      <c r="AW272" s="14" t="s">
        <v>33</v>
      </c>
      <c r="AX272" s="14" t="s">
        <v>79</v>
      </c>
      <c r="AY272" s="246" t="s">
        <v>155</v>
      </c>
    </row>
    <row r="273" s="2" customFormat="1" ht="24.15" customHeight="1">
      <c r="A273" s="40"/>
      <c r="B273" s="41"/>
      <c r="C273" s="206" t="s">
        <v>775</v>
      </c>
      <c r="D273" s="206" t="s">
        <v>158</v>
      </c>
      <c r="E273" s="207" t="s">
        <v>4024</v>
      </c>
      <c r="F273" s="208" t="s">
        <v>4025</v>
      </c>
      <c r="G273" s="209" t="s">
        <v>264</v>
      </c>
      <c r="H273" s="210">
        <v>60.381999999999998</v>
      </c>
      <c r="I273" s="211"/>
      <c r="J273" s="212">
        <f>ROUND(I273*H273,2)</f>
        <v>0</v>
      </c>
      <c r="K273" s="208" t="s">
        <v>162</v>
      </c>
      <c r="L273" s="46"/>
      <c r="M273" s="213" t="s">
        <v>19</v>
      </c>
      <c r="N273" s="214" t="s">
        <v>42</v>
      </c>
      <c r="O273" s="86"/>
      <c r="P273" s="215">
        <f>O273*H273</f>
        <v>0</v>
      </c>
      <c r="Q273" s="215">
        <v>0.00382</v>
      </c>
      <c r="R273" s="215">
        <f>Q273*H273</f>
        <v>0.23065923999999999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163</v>
      </c>
      <c r="AT273" s="217" t="s">
        <v>158</v>
      </c>
      <c r="AU273" s="217" t="s">
        <v>81</v>
      </c>
      <c r="AY273" s="19" t="s">
        <v>155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79</v>
      </c>
      <c r="BK273" s="218">
        <f>ROUND(I273*H273,2)</f>
        <v>0</v>
      </c>
      <c r="BL273" s="19" t="s">
        <v>163</v>
      </c>
      <c r="BM273" s="217" t="s">
        <v>4026</v>
      </c>
    </row>
    <row r="274" s="2" customFormat="1">
      <c r="A274" s="40"/>
      <c r="B274" s="41"/>
      <c r="C274" s="42"/>
      <c r="D274" s="219" t="s">
        <v>165</v>
      </c>
      <c r="E274" s="42"/>
      <c r="F274" s="220" t="s">
        <v>4027</v>
      </c>
      <c r="G274" s="42"/>
      <c r="H274" s="42"/>
      <c r="I274" s="221"/>
      <c r="J274" s="42"/>
      <c r="K274" s="42"/>
      <c r="L274" s="46"/>
      <c r="M274" s="222"/>
      <c r="N274" s="223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165</v>
      </c>
      <c r="AU274" s="19" t="s">
        <v>81</v>
      </c>
    </row>
    <row r="275" s="13" customFormat="1">
      <c r="A275" s="13"/>
      <c r="B275" s="224"/>
      <c r="C275" s="225"/>
      <c r="D275" s="226" t="s">
        <v>167</v>
      </c>
      <c r="E275" s="227" t="s">
        <v>19</v>
      </c>
      <c r="F275" s="228" t="s">
        <v>4019</v>
      </c>
      <c r="G275" s="225"/>
      <c r="H275" s="229">
        <v>59.817999999999998</v>
      </c>
      <c r="I275" s="230"/>
      <c r="J275" s="225"/>
      <c r="K275" s="225"/>
      <c r="L275" s="231"/>
      <c r="M275" s="232"/>
      <c r="N275" s="233"/>
      <c r="O275" s="233"/>
      <c r="P275" s="233"/>
      <c r="Q275" s="233"/>
      <c r="R275" s="233"/>
      <c r="S275" s="233"/>
      <c r="T275" s="23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5" t="s">
        <v>167</v>
      </c>
      <c r="AU275" s="235" t="s">
        <v>81</v>
      </c>
      <c r="AV275" s="13" t="s">
        <v>81</v>
      </c>
      <c r="AW275" s="13" t="s">
        <v>33</v>
      </c>
      <c r="AX275" s="13" t="s">
        <v>71</v>
      </c>
      <c r="AY275" s="235" t="s">
        <v>155</v>
      </c>
    </row>
    <row r="276" s="13" customFormat="1">
      <c r="A276" s="13"/>
      <c r="B276" s="224"/>
      <c r="C276" s="225"/>
      <c r="D276" s="226" t="s">
        <v>167</v>
      </c>
      <c r="E276" s="227" t="s">
        <v>19</v>
      </c>
      <c r="F276" s="228" t="s">
        <v>4020</v>
      </c>
      <c r="G276" s="225"/>
      <c r="H276" s="229">
        <v>4.4640000000000004</v>
      </c>
      <c r="I276" s="230"/>
      <c r="J276" s="225"/>
      <c r="K276" s="225"/>
      <c r="L276" s="231"/>
      <c r="M276" s="232"/>
      <c r="N276" s="233"/>
      <c r="O276" s="233"/>
      <c r="P276" s="233"/>
      <c r="Q276" s="233"/>
      <c r="R276" s="233"/>
      <c r="S276" s="233"/>
      <c r="T276" s="23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5" t="s">
        <v>167</v>
      </c>
      <c r="AU276" s="235" t="s">
        <v>81</v>
      </c>
      <c r="AV276" s="13" t="s">
        <v>81</v>
      </c>
      <c r="AW276" s="13" t="s">
        <v>33</v>
      </c>
      <c r="AX276" s="13" t="s">
        <v>71</v>
      </c>
      <c r="AY276" s="235" t="s">
        <v>155</v>
      </c>
    </row>
    <row r="277" s="13" customFormat="1">
      <c r="A277" s="13"/>
      <c r="B277" s="224"/>
      <c r="C277" s="225"/>
      <c r="D277" s="226" t="s">
        <v>167</v>
      </c>
      <c r="E277" s="227" t="s">
        <v>19</v>
      </c>
      <c r="F277" s="228" t="s">
        <v>4021</v>
      </c>
      <c r="G277" s="225"/>
      <c r="H277" s="229">
        <v>-4.4100000000000001</v>
      </c>
      <c r="I277" s="230"/>
      <c r="J277" s="225"/>
      <c r="K277" s="225"/>
      <c r="L277" s="231"/>
      <c r="M277" s="232"/>
      <c r="N277" s="233"/>
      <c r="O277" s="233"/>
      <c r="P277" s="233"/>
      <c r="Q277" s="233"/>
      <c r="R277" s="233"/>
      <c r="S277" s="233"/>
      <c r="T277" s="23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5" t="s">
        <v>167</v>
      </c>
      <c r="AU277" s="235" t="s">
        <v>81</v>
      </c>
      <c r="AV277" s="13" t="s">
        <v>81</v>
      </c>
      <c r="AW277" s="13" t="s">
        <v>33</v>
      </c>
      <c r="AX277" s="13" t="s">
        <v>71</v>
      </c>
      <c r="AY277" s="235" t="s">
        <v>155</v>
      </c>
    </row>
    <row r="278" s="13" customFormat="1">
      <c r="A278" s="13"/>
      <c r="B278" s="224"/>
      <c r="C278" s="225"/>
      <c r="D278" s="226" t="s">
        <v>167</v>
      </c>
      <c r="E278" s="227" t="s">
        <v>19</v>
      </c>
      <c r="F278" s="228" t="s">
        <v>4022</v>
      </c>
      <c r="G278" s="225"/>
      <c r="H278" s="229">
        <v>0.35999999999999999</v>
      </c>
      <c r="I278" s="230"/>
      <c r="J278" s="225"/>
      <c r="K278" s="225"/>
      <c r="L278" s="231"/>
      <c r="M278" s="232"/>
      <c r="N278" s="233"/>
      <c r="O278" s="233"/>
      <c r="P278" s="233"/>
      <c r="Q278" s="233"/>
      <c r="R278" s="233"/>
      <c r="S278" s="233"/>
      <c r="T278" s="23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5" t="s">
        <v>167</v>
      </c>
      <c r="AU278" s="235" t="s">
        <v>81</v>
      </c>
      <c r="AV278" s="13" t="s">
        <v>81</v>
      </c>
      <c r="AW278" s="13" t="s">
        <v>33</v>
      </c>
      <c r="AX278" s="13" t="s">
        <v>71</v>
      </c>
      <c r="AY278" s="235" t="s">
        <v>155</v>
      </c>
    </row>
    <row r="279" s="13" customFormat="1">
      <c r="A279" s="13"/>
      <c r="B279" s="224"/>
      <c r="C279" s="225"/>
      <c r="D279" s="226" t="s">
        <v>167</v>
      </c>
      <c r="E279" s="227" t="s">
        <v>19</v>
      </c>
      <c r="F279" s="228" t="s">
        <v>4023</v>
      </c>
      <c r="G279" s="225"/>
      <c r="H279" s="229">
        <v>0.14999999999999999</v>
      </c>
      <c r="I279" s="230"/>
      <c r="J279" s="225"/>
      <c r="K279" s="225"/>
      <c r="L279" s="231"/>
      <c r="M279" s="232"/>
      <c r="N279" s="233"/>
      <c r="O279" s="233"/>
      <c r="P279" s="233"/>
      <c r="Q279" s="233"/>
      <c r="R279" s="233"/>
      <c r="S279" s="233"/>
      <c r="T279" s="23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5" t="s">
        <v>167</v>
      </c>
      <c r="AU279" s="235" t="s">
        <v>81</v>
      </c>
      <c r="AV279" s="13" t="s">
        <v>81</v>
      </c>
      <c r="AW279" s="13" t="s">
        <v>33</v>
      </c>
      <c r="AX279" s="13" t="s">
        <v>71</v>
      </c>
      <c r="AY279" s="235" t="s">
        <v>155</v>
      </c>
    </row>
    <row r="280" s="14" customFormat="1">
      <c r="A280" s="14"/>
      <c r="B280" s="236"/>
      <c r="C280" s="237"/>
      <c r="D280" s="226" t="s">
        <v>167</v>
      </c>
      <c r="E280" s="238" t="s">
        <v>19</v>
      </c>
      <c r="F280" s="239" t="s">
        <v>177</v>
      </c>
      <c r="G280" s="237"/>
      <c r="H280" s="240">
        <v>60.381999999999998</v>
      </c>
      <c r="I280" s="241"/>
      <c r="J280" s="237"/>
      <c r="K280" s="237"/>
      <c r="L280" s="242"/>
      <c r="M280" s="243"/>
      <c r="N280" s="244"/>
      <c r="O280" s="244"/>
      <c r="P280" s="244"/>
      <c r="Q280" s="244"/>
      <c r="R280" s="244"/>
      <c r="S280" s="244"/>
      <c r="T280" s="24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6" t="s">
        <v>167</v>
      </c>
      <c r="AU280" s="246" t="s">
        <v>81</v>
      </c>
      <c r="AV280" s="14" t="s">
        <v>163</v>
      </c>
      <c r="AW280" s="14" t="s">
        <v>33</v>
      </c>
      <c r="AX280" s="14" t="s">
        <v>79</v>
      </c>
      <c r="AY280" s="246" t="s">
        <v>155</v>
      </c>
    </row>
    <row r="281" s="2" customFormat="1" ht="24.15" customHeight="1">
      <c r="A281" s="40"/>
      <c r="B281" s="41"/>
      <c r="C281" s="206" t="s">
        <v>780</v>
      </c>
      <c r="D281" s="206" t="s">
        <v>158</v>
      </c>
      <c r="E281" s="207" t="s">
        <v>4028</v>
      </c>
      <c r="F281" s="208" t="s">
        <v>4029</v>
      </c>
      <c r="G281" s="209" t="s">
        <v>264</v>
      </c>
      <c r="H281" s="210">
        <v>60.381999999999998</v>
      </c>
      <c r="I281" s="211"/>
      <c r="J281" s="212">
        <f>ROUND(I281*H281,2)</f>
        <v>0</v>
      </c>
      <c r="K281" s="208" t="s">
        <v>162</v>
      </c>
      <c r="L281" s="46"/>
      <c r="M281" s="213" t="s">
        <v>19</v>
      </c>
      <c r="N281" s="214" t="s">
        <v>42</v>
      </c>
      <c r="O281" s="86"/>
      <c r="P281" s="215">
        <f>O281*H281</f>
        <v>0</v>
      </c>
      <c r="Q281" s="215">
        <v>0.00013999999999999999</v>
      </c>
      <c r="R281" s="215">
        <f>Q281*H281</f>
        <v>0.0084534799999999993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163</v>
      </c>
      <c r="AT281" s="217" t="s">
        <v>158</v>
      </c>
      <c r="AU281" s="217" t="s">
        <v>81</v>
      </c>
      <c r="AY281" s="19" t="s">
        <v>155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79</v>
      </c>
      <c r="BK281" s="218">
        <f>ROUND(I281*H281,2)</f>
        <v>0</v>
      </c>
      <c r="BL281" s="19" t="s">
        <v>163</v>
      </c>
      <c r="BM281" s="217" t="s">
        <v>4030</v>
      </c>
    </row>
    <row r="282" s="2" customFormat="1">
      <c r="A282" s="40"/>
      <c r="B282" s="41"/>
      <c r="C282" s="42"/>
      <c r="D282" s="219" t="s">
        <v>165</v>
      </c>
      <c r="E282" s="42"/>
      <c r="F282" s="220" t="s">
        <v>4031</v>
      </c>
      <c r="G282" s="42"/>
      <c r="H282" s="42"/>
      <c r="I282" s="221"/>
      <c r="J282" s="42"/>
      <c r="K282" s="42"/>
      <c r="L282" s="46"/>
      <c r="M282" s="222"/>
      <c r="N282" s="22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165</v>
      </c>
      <c r="AU282" s="19" t="s">
        <v>81</v>
      </c>
    </row>
    <row r="283" s="2" customFormat="1" ht="16.5" customHeight="1">
      <c r="A283" s="40"/>
      <c r="B283" s="41"/>
      <c r="C283" s="206" t="s">
        <v>786</v>
      </c>
      <c r="D283" s="206" t="s">
        <v>158</v>
      </c>
      <c r="E283" s="207" t="s">
        <v>4032</v>
      </c>
      <c r="F283" s="208" t="s">
        <v>4033</v>
      </c>
      <c r="G283" s="209" t="s">
        <v>264</v>
      </c>
      <c r="H283" s="210">
        <v>60.381999999999998</v>
      </c>
      <c r="I283" s="211"/>
      <c r="J283" s="212">
        <f>ROUND(I283*H283,2)</f>
        <v>0</v>
      </c>
      <c r="K283" s="208" t="s">
        <v>162</v>
      </c>
      <c r="L283" s="46"/>
      <c r="M283" s="213" t="s">
        <v>19</v>
      </c>
      <c r="N283" s="214" t="s">
        <v>42</v>
      </c>
      <c r="O283" s="86"/>
      <c r="P283" s="215">
        <f>O283*H283</f>
        <v>0</v>
      </c>
      <c r="Q283" s="215">
        <v>0.00097999999999999997</v>
      </c>
      <c r="R283" s="215">
        <f>Q283*H283</f>
        <v>0.059174359999999995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163</v>
      </c>
      <c r="AT283" s="217" t="s">
        <v>158</v>
      </c>
      <c r="AU283" s="217" t="s">
        <v>81</v>
      </c>
      <c r="AY283" s="19" t="s">
        <v>155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79</v>
      </c>
      <c r="BK283" s="218">
        <f>ROUND(I283*H283,2)</f>
        <v>0</v>
      </c>
      <c r="BL283" s="19" t="s">
        <v>163</v>
      </c>
      <c r="BM283" s="217" t="s">
        <v>4034</v>
      </c>
    </row>
    <row r="284" s="2" customFormat="1">
      <c r="A284" s="40"/>
      <c r="B284" s="41"/>
      <c r="C284" s="42"/>
      <c r="D284" s="219" t="s">
        <v>165</v>
      </c>
      <c r="E284" s="42"/>
      <c r="F284" s="220" t="s">
        <v>4035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165</v>
      </c>
      <c r="AU284" s="19" t="s">
        <v>81</v>
      </c>
    </row>
    <row r="285" s="2" customFormat="1" ht="24.15" customHeight="1">
      <c r="A285" s="40"/>
      <c r="B285" s="41"/>
      <c r="C285" s="206" t="s">
        <v>403</v>
      </c>
      <c r="D285" s="206" t="s">
        <v>158</v>
      </c>
      <c r="E285" s="207" t="s">
        <v>4036</v>
      </c>
      <c r="F285" s="208" t="s">
        <v>4037</v>
      </c>
      <c r="G285" s="209" t="s">
        <v>264</v>
      </c>
      <c r="H285" s="210">
        <v>60.381999999999998</v>
      </c>
      <c r="I285" s="211"/>
      <c r="J285" s="212">
        <f>ROUND(I285*H285,2)</f>
        <v>0</v>
      </c>
      <c r="K285" s="208" t="s">
        <v>162</v>
      </c>
      <c r="L285" s="46"/>
      <c r="M285" s="213" t="s">
        <v>19</v>
      </c>
      <c r="N285" s="214" t="s">
        <v>42</v>
      </c>
      <c r="O285" s="86"/>
      <c r="P285" s="215">
        <f>O285*H285</f>
        <v>0</v>
      </c>
      <c r="Q285" s="215">
        <v>6.4999999999999996E-06</v>
      </c>
      <c r="R285" s="215">
        <f>Q285*H285</f>
        <v>0.00039248299999999995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163</v>
      </c>
      <c r="AT285" s="217" t="s">
        <v>158</v>
      </c>
      <c r="AU285" s="217" t="s">
        <v>81</v>
      </c>
      <c r="AY285" s="19" t="s">
        <v>155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79</v>
      </c>
      <c r="BK285" s="218">
        <f>ROUND(I285*H285,2)</f>
        <v>0</v>
      </c>
      <c r="BL285" s="19" t="s">
        <v>163</v>
      </c>
      <c r="BM285" s="217" t="s">
        <v>4038</v>
      </c>
    </row>
    <row r="286" s="2" customFormat="1">
      <c r="A286" s="40"/>
      <c r="B286" s="41"/>
      <c r="C286" s="42"/>
      <c r="D286" s="219" t="s">
        <v>165</v>
      </c>
      <c r="E286" s="42"/>
      <c r="F286" s="220" t="s">
        <v>4039</v>
      </c>
      <c r="G286" s="42"/>
      <c r="H286" s="42"/>
      <c r="I286" s="221"/>
      <c r="J286" s="42"/>
      <c r="K286" s="42"/>
      <c r="L286" s="46"/>
      <c r="M286" s="222"/>
      <c r="N286" s="223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165</v>
      </c>
      <c r="AU286" s="19" t="s">
        <v>81</v>
      </c>
    </row>
    <row r="287" s="2" customFormat="1" ht="21.75" customHeight="1">
      <c r="A287" s="40"/>
      <c r="B287" s="41"/>
      <c r="C287" s="206" t="s">
        <v>797</v>
      </c>
      <c r="D287" s="206" t="s">
        <v>158</v>
      </c>
      <c r="E287" s="207" t="s">
        <v>4040</v>
      </c>
      <c r="F287" s="208" t="s">
        <v>4041</v>
      </c>
      <c r="G287" s="209" t="s">
        <v>338</v>
      </c>
      <c r="H287" s="210">
        <v>40.200000000000003</v>
      </c>
      <c r="I287" s="211"/>
      <c r="J287" s="212">
        <f>ROUND(I287*H287,2)</f>
        <v>0</v>
      </c>
      <c r="K287" s="208" t="s">
        <v>162</v>
      </c>
      <c r="L287" s="46"/>
      <c r="M287" s="213" t="s">
        <v>19</v>
      </c>
      <c r="N287" s="214" t="s">
        <v>42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163</v>
      </c>
      <c r="AT287" s="217" t="s">
        <v>158</v>
      </c>
      <c r="AU287" s="217" t="s">
        <v>81</v>
      </c>
      <c r="AY287" s="19" t="s">
        <v>155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79</v>
      </c>
      <c r="BK287" s="218">
        <f>ROUND(I287*H287,2)</f>
        <v>0</v>
      </c>
      <c r="BL287" s="19" t="s">
        <v>163</v>
      </c>
      <c r="BM287" s="217" t="s">
        <v>4042</v>
      </c>
    </row>
    <row r="288" s="2" customFormat="1">
      <c r="A288" s="40"/>
      <c r="B288" s="41"/>
      <c r="C288" s="42"/>
      <c r="D288" s="219" t="s">
        <v>165</v>
      </c>
      <c r="E288" s="42"/>
      <c r="F288" s="220" t="s">
        <v>4043</v>
      </c>
      <c r="G288" s="42"/>
      <c r="H288" s="42"/>
      <c r="I288" s="221"/>
      <c r="J288" s="42"/>
      <c r="K288" s="42"/>
      <c r="L288" s="46"/>
      <c r="M288" s="222"/>
      <c r="N288" s="223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165</v>
      </c>
      <c r="AU288" s="19" t="s">
        <v>81</v>
      </c>
    </row>
    <row r="289" s="13" customFormat="1">
      <c r="A289" s="13"/>
      <c r="B289" s="224"/>
      <c r="C289" s="225"/>
      <c r="D289" s="226" t="s">
        <v>167</v>
      </c>
      <c r="E289" s="227" t="s">
        <v>19</v>
      </c>
      <c r="F289" s="228" t="s">
        <v>4044</v>
      </c>
      <c r="G289" s="225"/>
      <c r="H289" s="229">
        <v>11.279999999999999</v>
      </c>
      <c r="I289" s="230"/>
      <c r="J289" s="225"/>
      <c r="K289" s="225"/>
      <c r="L289" s="231"/>
      <c r="M289" s="232"/>
      <c r="N289" s="233"/>
      <c r="O289" s="233"/>
      <c r="P289" s="233"/>
      <c r="Q289" s="233"/>
      <c r="R289" s="233"/>
      <c r="S289" s="233"/>
      <c r="T289" s="23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5" t="s">
        <v>167</v>
      </c>
      <c r="AU289" s="235" t="s">
        <v>81</v>
      </c>
      <c r="AV289" s="13" t="s">
        <v>81</v>
      </c>
      <c r="AW289" s="13" t="s">
        <v>33</v>
      </c>
      <c r="AX289" s="13" t="s">
        <v>71</v>
      </c>
      <c r="AY289" s="235" t="s">
        <v>155</v>
      </c>
    </row>
    <row r="290" s="13" customFormat="1">
      <c r="A290" s="13"/>
      <c r="B290" s="224"/>
      <c r="C290" s="225"/>
      <c r="D290" s="226" t="s">
        <v>167</v>
      </c>
      <c r="E290" s="227" t="s">
        <v>19</v>
      </c>
      <c r="F290" s="228" t="s">
        <v>4045</v>
      </c>
      <c r="G290" s="225"/>
      <c r="H290" s="229">
        <v>6.5999999999999996</v>
      </c>
      <c r="I290" s="230"/>
      <c r="J290" s="225"/>
      <c r="K290" s="225"/>
      <c r="L290" s="231"/>
      <c r="M290" s="232"/>
      <c r="N290" s="233"/>
      <c r="O290" s="233"/>
      <c r="P290" s="233"/>
      <c r="Q290" s="233"/>
      <c r="R290" s="233"/>
      <c r="S290" s="233"/>
      <c r="T290" s="23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5" t="s">
        <v>167</v>
      </c>
      <c r="AU290" s="235" t="s">
        <v>81</v>
      </c>
      <c r="AV290" s="13" t="s">
        <v>81</v>
      </c>
      <c r="AW290" s="13" t="s">
        <v>33</v>
      </c>
      <c r="AX290" s="13" t="s">
        <v>71</v>
      </c>
      <c r="AY290" s="235" t="s">
        <v>155</v>
      </c>
    </row>
    <row r="291" s="13" customFormat="1">
      <c r="A291" s="13"/>
      <c r="B291" s="224"/>
      <c r="C291" s="225"/>
      <c r="D291" s="226" t="s">
        <v>167</v>
      </c>
      <c r="E291" s="227" t="s">
        <v>19</v>
      </c>
      <c r="F291" s="228" t="s">
        <v>4046</v>
      </c>
      <c r="G291" s="225"/>
      <c r="H291" s="229">
        <v>22.32</v>
      </c>
      <c r="I291" s="230"/>
      <c r="J291" s="225"/>
      <c r="K291" s="225"/>
      <c r="L291" s="231"/>
      <c r="M291" s="232"/>
      <c r="N291" s="233"/>
      <c r="O291" s="233"/>
      <c r="P291" s="233"/>
      <c r="Q291" s="233"/>
      <c r="R291" s="233"/>
      <c r="S291" s="233"/>
      <c r="T291" s="23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5" t="s">
        <v>167</v>
      </c>
      <c r="AU291" s="235" t="s">
        <v>81</v>
      </c>
      <c r="AV291" s="13" t="s">
        <v>81</v>
      </c>
      <c r="AW291" s="13" t="s">
        <v>33</v>
      </c>
      <c r="AX291" s="13" t="s">
        <v>71</v>
      </c>
      <c r="AY291" s="235" t="s">
        <v>155</v>
      </c>
    </row>
    <row r="292" s="14" customFormat="1">
      <c r="A292" s="14"/>
      <c r="B292" s="236"/>
      <c r="C292" s="237"/>
      <c r="D292" s="226" t="s">
        <v>167</v>
      </c>
      <c r="E292" s="238" t="s">
        <v>19</v>
      </c>
      <c r="F292" s="239" t="s">
        <v>177</v>
      </c>
      <c r="G292" s="237"/>
      <c r="H292" s="240">
        <v>40.200000000000003</v>
      </c>
      <c r="I292" s="241"/>
      <c r="J292" s="237"/>
      <c r="K292" s="237"/>
      <c r="L292" s="242"/>
      <c r="M292" s="243"/>
      <c r="N292" s="244"/>
      <c r="O292" s="244"/>
      <c r="P292" s="244"/>
      <c r="Q292" s="244"/>
      <c r="R292" s="244"/>
      <c r="S292" s="244"/>
      <c r="T292" s="24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6" t="s">
        <v>167</v>
      </c>
      <c r="AU292" s="246" t="s">
        <v>81</v>
      </c>
      <c r="AV292" s="14" t="s">
        <v>163</v>
      </c>
      <c r="AW292" s="14" t="s">
        <v>33</v>
      </c>
      <c r="AX292" s="14" t="s">
        <v>79</v>
      </c>
      <c r="AY292" s="246" t="s">
        <v>155</v>
      </c>
    </row>
    <row r="293" s="2" customFormat="1" ht="16.5" customHeight="1">
      <c r="A293" s="40"/>
      <c r="B293" s="41"/>
      <c r="C293" s="206" t="s">
        <v>795</v>
      </c>
      <c r="D293" s="206" t="s">
        <v>158</v>
      </c>
      <c r="E293" s="207" t="s">
        <v>3396</v>
      </c>
      <c r="F293" s="208" t="s">
        <v>3397</v>
      </c>
      <c r="G293" s="209" t="s">
        <v>264</v>
      </c>
      <c r="H293" s="210">
        <v>5.1299999999999999</v>
      </c>
      <c r="I293" s="211"/>
      <c r="J293" s="212">
        <f>ROUND(I293*H293,2)</f>
        <v>0</v>
      </c>
      <c r="K293" s="208" t="s">
        <v>162</v>
      </c>
      <c r="L293" s="46"/>
      <c r="M293" s="213" t="s">
        <v>19</v>
      </c>
      <c r="N293" s="214" t="s">
        <v>42</v>
      </c>
      <c r="O293" s="86"/>
      <c r="P293" s="215">
        <f>O293*H293</f>
        <v>0</v>
      </c>
      <c r="Q293" s="215">
        <v>0</v>
      </c>
      <c r="R293" s="215">
        <f>Q293*H293</f>
        <v>0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163</v>
      </c>
      <c r="AT293" s="217" t="s">
        <v>158</v>
      </c>
      <c r="AU293" s="217" t="s">
        <v>81</v>
      </c>
      <c r="AY293" s="19" t="s">
        <v>155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79</v>
      </c>
      <c r="BK293" s="218">
        <f>ROUND(I293*H293,2)</f>
        <v>0</v>
      </c>
      <c r="BL293" s="19" t="s">
        <v>163</v>
      </c>
      <c r="BM293" s="217" t="s">
        <v>4047</v>
      </c>
    </row>
    <row r="294" s="2" customFormat="1">
      <c r="A294" s="40"/>
      <c r="B294" s="41"/>
      <c r="C294" s="42"/>
      <c r="D294" s="219" t="s">
        <v>165</v>
      </c>
      <c r="E294" s="42"/>
      <c r="F294" s="220" t="s">
        <v>3399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165</v>
      </c>
      <c r="AU294" s="19" t="s">
        <v>81</v>
      </c>
    </row>
    <row r="295" s="13" customFormat="1">
      <c r="A295" s="13"/>
      <c r="B295" s="224"/>
      <c r="C295" s="225"/>
      <c r="D295" s="226" t="s">
        <v>167</v>
      </c>
      <c r="E295" s="227" t="s">
        <v>19</v>
      </c>
      <c r="F295" s="228" t="s">
        <v>4048</v>
      </c>
      <c r="G295" s="225"/>
      <c r="H295" s="229">
        <v>5.5800000000000001</v>
      </c>
      <c r="I295" s="230"/>
      <c r="J295" s="225"/>
      <c r="K295" s="225"/>
      <c r="L295" s="231"/>
      <c r="M295" s="232"/>
      <c r="N295" s="233"/>
      <c r="O295" s="233"/>
      <c r="P295" s="233"/>
      <c r="Q295" s="233"/>
      <c r="R295" s="233"/>
      <c r="S295" s="233"/>
      <c r="T295" s="23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5" t="s">
        <v>167</v>
      </c>
      <c r="AU295" s="235" t="s">
        <v>81</v>
      </c>
      <c r="AV295" s="13" t="s">
        <v>81</v>
      </c>
      <c r="AW295" s="13" t="s">
        <v>33</v>
      </c>
      <c r="AX295" s="13" t="s">
        <v>71</v>
      </c>
      <c r="AY295" s="235" t="s">
        <v>155</v>
      </c>
    </row>
    <row r="296" s="13" customFormat="1">
      <c r="A296" s="13"/>
      <c r="B296" s="224"/>
      <c r="C296" s="225"/>
      <c r="D296" s="226" t="s">
        <v>167</v>
      </c>
      <c r="E296" s="227" t="s">
        <v>19</v>
      </c>
      <c r="F296" s="228" t="s">
        <v>4049</v>
      </c>
      <c r="G296" s="225"/>
      <c r="H296" s="229">
        <v>-0.45000000000000001</v>
      </c>
      <c r="I296" s="230"/>
      <c r="J296" s="225"/>
      <c r="K296" s="225"/>
      <c r="L296" s="231"/>
      <c r="M296" s="232"/>
      <c r="N296" s="233"/>
      <c r="O296" s="233"/>
      <c r="P296" s="233"/>
      <c r="Q296" s="233"/>
      <c r="R296" s="233"/>
      <c r="S296" s="233"/>
      <c r="T296" s="23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5" t="s">
        <v>167</v>
      </c>
      <c r="AU296" s="235" t="s">
        <v>81</v>
      </c>
      <c r="AV296" s="13" t="s">
        <v>81</v>
      </c>
      <c r="AW296" s="13" t="s">
        <v>33</v>
      </c>
      <c r="AX296" s="13" t="s">
        <v>71</v>
      </c>
      <c r="AY296" s="235" t="s">
        <v>155</v>
      </c>
    </row>
    <row r="297" s="14" customFormat="1">
      <c r="A297" s="14"/>
      <c r="B297" s="236"/>
      <c r="C297" s="237"/>
      <c r="D297" s="226" t="s">
        <v>167</v>
      </c>
      <c r="E297" s="238" t="s">
        <v>19</v>
      </c>
      <c r="F297" s="239" t="s">
        <v>4050</v>
      </c>
      <c r="G297" s="237"/>
      <c r="H297" s="240">
        <v>5.1299999999999999</v>
      </c>
      <c r="I297" s="241"/>
      <c r="J297" s="237"/>
      <c r="K297" s="237"/>
      <c r="L297" s="242"/>
      <c r="M297" s="243"/>
      <c r="N297" s="244"/>
      <c r="O297" s="244"/>
      <c r="P297" s="244"/>
      <c r="Q297" s="244"/>
      <c r="R297" s="244"/>
      <c r="S297" s="244"/>
      <c r="T297" s="24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46" t="s">
        <v>167</v>
      </c>
      <c r="AU297" s="246" t="s">
        <v>81</v>
      </c>
      <c r="AV297" s="14" t="s">
        <v>163</v>
      </c>
      <c r="AW297" s="14" t="s">
        <v>33</v>
      </c>
      <c r="AX297" s="14" t="s">
        <v>79</v>
      </c>
      <c r="AY297" s="246" t="s">
        <v>155</v>
      </c>
    </row>
    <row r="298" s="2" customFormat="1" ht="16.5" customHeight="1">
      <c r="A298" s="40"/>
      <c r="B298" s="41"/>
      <c r="C298" s="206" t="s">
        <v>808</v>
      </c>
      <c r="D298" s="206" t="s">
        <v>158</v>
      </c>
      <c r="E298" s="207" t="s">
        <v>3406</v>
      </c>
      <c r="F298" s="208" t="s">
        <v>3407</v>
      </c>
      <c r="G298" s="209" t="s">
        <v>264</v>
      </c>
      <c r="H298" s="210">
        <v>5.1299999999999999</v>
      </c>
      <c r="I298" s="211"/>
      <c r="J298" s="212">
        <f>ROUND(I298*H298,2)</f>
        <v>0</v>
      </c>
      <c r="K298" s="208" t="s">
        <v>162</v>
      </c>
      <c r="L298" s="46"/>
      <c r="M298" s="213" t="s">
        <v>19</v>
      </c>
      <c r="N298" s="214" t="s">
        <v>42</v>
      </c>
      <c r="O298" s="86"/>
      <c r="P298" s="215">
        <f>O298*H298</f>
        <v>0</v>
      </c>
      <c r="Q298" s="215">
        <v>0</v>
      </c>
      <c r="R298" s="215">
        <f>Q298*H298</f>
        <v>0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163</v>
      </c>
      <c r="AT298" s="217" t="s">
        <v>158</v>
      </c>
      <c r="AU298" s="217" t="s">
        <v>81</v>
      </c>
      <c r="AY298" s="19" t="s">
        <v>155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79</v>
      </c>
      <c r="BK298" s="218">
        <f>ROUND(I298*H298,2)</f>
        <v>0</v>
      </c>
      <c r="BL298" s="19" t="s">
        <v>163</v>
      </c>
      <c r="BM298" s="217" t="s">
        <v>4051</v>
      </c>
    </row>
    <row r="299" s="2" customFormat="1">
      <c r="A299" s="40"/>
      <c r="B299" s="41"/>
      <c r="C299" s="42"/>
      <c r="D299" s="219" t="s">
        <v>165</v>
      </c>
      <c r="E299" s="42"/>
      <c r="F299" s="220" t="s">
        <v>3409</v>
      </c>
      <c r="G299" s="42"/>
      <c r="H299" s="42"/>
      <c r="I299" s="221"/>
      <c r="J299" s="42"/>
      <c r="K299" s="42"/>
      <c r="L299" s="46"/>
      <c r="M299" s="222"/>
      <c r="N299" s="223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165</v>
      </c>
      <c r="AU299" s="19" t="s">
        <v>81</v>
      </c>
    </row>
    <row r="300" s="13" customFormat="1">
      <c r="A300" s="13"/>
      <c r="B300" s="224"/>
      <c r="C300" s="225"/>
      <c r="D300" s="226" t="s">
        <v>167</v>
      </c>
      <c r="E300" s="227" t="s">
        <v>19</v>
      </c>
      <c r="F300" s="228" t="s">
        <v>4048</v>
      </c>
      <c r="G300" s="225"/>
      <c r="H300" s="229">
        <v>5.5800000000000001</v>
      </c>
      <c r="I300" s="230"/>
      <c r="J300" s="225"/>
      <c r="K300" s="225"/>
      <c r="L300" s="231"/>
      <c r="M300" s="232"/>
      <c r="N300" s="233"/>
      <c r="O300" s="233"/>
      <c r="P300" s="233"/>
      <c r="Q300" s="233"/>
      <c r="R300" s="233"/>
      <c r="S300" s="233"/>
      <c r="T300" s="23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5" t="s">
        <v>167</v>
      </c>
      <c r="AU300" s="235" t="s">
        <v>81</v>
      </c>
      <c r="AV300" s="13" t="s">
        <v>81</v>
      </c>
      <c r="AW300" s="13" t="s">
        <v>33</v>
      </c>
      <c r="AX300" s="13" t="s">
        <v>71</v>
      </c>
      <c r="AY300" s="235" t="s">
        <v>155</v>
      </c>
    </row>
    <row r="301" s="13" customFormat="1">
      <c r="A301" s="13"/>
      <c r="B301" s="224"/>
      <c r="C301" s="225"/>
      <c r="D301" s="226" t="s">
        <v>167</v>
      </c>
      <c r="E301" s="227" t="s">
        <v>19</v>
      </c>
      <c r="F301" s="228" t="s">
        <v>4049</v>
      </c>
      <c r="G301" s="225"/>
      <c r="H301" s="229">
        <v>-0.45000000000000001</v>
      </c>
      <c r="I301" s="230"/>
      <c r="J301" s="225"/>
      <c r="K301" s="225"/>
      <c r="L301" s="231"/>
      <c r="M301" s="232"/>
      <c r="N301" s="233"/>
      <c r="O301" s="233"/>
      <c r="P301" s="233"/>
      <c r="Q301" s="233"/>
      <c r="R301" s="233"/>
      <c r="S301" s="233"/>
      <c r="T301" s="23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5" t="s">
        <v>167</v>
      </c>
      <c r="AU301" s="235" t="s">
        <v>81</v>
      </c>
      <c r="AV301" s="13" t="s">
        <v>81</v>
      </c>
      <c r="AW301" s="13" t="s">
        <v>33</v>
      </c>
      <c r="AX301" s="13" t="s">
        <v>71</v>
      </c>
      <c r="AY301" s="235" t="s">
        <v>155</v>
      </c>
    </row>
    <row r="302" s="14" customFormat="1">
      <c r="A302" s="14"/>
      <c r="B302" s="236"/>
      <c r="C302" s="237"/>
      <c r="D302" s="226" t="s">
        <v>167</v>
      </c>
      <c r="E302" s="238" t="s">
        <v>19</v>
      </c>
      <c r="F302" s="239" t="s">
        <v>4050</v>
      </c>
      <c r="G302" s="237"/>
      <c r="H302" s="240">
        <v>5.1299999999999999</v>
      </c>
      <c r="I302" s="241"/>
      <c r="J302" s="237"/>
      <c r="K302" s="237"/>
      <c r="L302" s="242"/>
      <c r="M302" s="243"/>
      <c r="N302" s="244"/>
      <c r="O302" s="244"/>
      <c r="P302" s="244"/>
      <c r="Q302" s="244"/>
      <c r="R302" s="244"/>
      <c r="S302" s="244"/>
      <c r="T302" s="24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6" t="s">
        <v>167</v>
      </c>
      <c r="AU302" s="246" t="s">
        <v>81</v>
      </c>
      <c r="AV302" s="14" t="s">
        <v>163</v>
      </c>
      <c r="AW302" s="14" t="s">
        <v>33</v>
      </c>
      <c r="AX302" s="14" t="s">
        <v>79</v>
      </c>
      <c r="AY302" s="246" t="s">
        <v>155</v>
      </c>
    </row>
    <row r="303" s="2" customFormat="1" ht="16.5" customHeight="1">
      <c r="A303" s="40"/>
      <c r="B303" s="41"/>
      <c r="C303" s="206" t="s">
        <v>813</v>
      </c>
      <c r="D303" s="206" t="s">
        <v>158</v>
      </c>
      <c r="E303" s="207" t="s">
        <v>765</v>
      </c>
      <c r="F303" s="208" t="s">
        <v>766</v>
      </c>
      <c r="G303" s="209" t="s">
        <v>264</v>
      </c>
      <c r="H303" s="210">
        <v>5.1299999999999999</v>
      </c>
      <c r="I303" s="211"/>
      <c r="J303" s="212">
        <f>ROUND(I303*H303,2)</f>
        <v>0</v>
      </c>
      <c r="K303" s="208" t="s">
        <v>162</v>
      </c>
      <c r="L303" s="46"/>
      <c r="M303" s="213" t="s">
        <v>19</v>
      </c>
      <c r="N303" s="214" t="s">
        <v>42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163</v>
      </c>
      <c r="AT303" s="217" t="s">
        <v>158</v>
      </c>
      <c r="AU303" s="217" t="s">
        <v>81</v>
      </c>
      <c r="AY303" s="19" t="s">
        <v>155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79</v>
      </c>
      <c r="BK303" s="218">
        <f>ROUND(I303*H303,2)</f>
        <v>0</v>
      </c>
      <c r="BL303" s="19" t="s">
        <v>163</v>
      </c>
      <c r="BM303" s="217" t="s">
        <v>4052</v>
      </c>
    </row>
    <row r="304" s="2" customFormat="1">
      <c r="A304" s="40"/>
      <c r="B304" s="41"/>
      <c r="C304" s="42"/>
      <c r="D304" s="219" t="s">
        <v>165</v>
      </c>
      <c r="E304" s="42"/>
      <c r="F304" s="220" t="s">
        <v>768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165</v>
      </c>
      <c r="AU304" s="19" t="s">
        <v>81</v>
      </c>
    </row>
    <row r="305" s="2" customFormat="1" ht="24.15" customHeight="1">
      <c r="A305" s="40"/>
      <c r="B305" s="41"/>
      <c r="C305" s="206" t="s">
        <v>821</v>
      </c>
      <c r="D305" s="206" t="s">
        <v>158</v>
      </c>
      <c r="E305" s="207" t="s">
        <v>3411</v>
      </c>
      <c r="F305" s="208" t="s">
        <v>3412</v>
      </c>
      <c r="G305" s="209" t="s">
        <v>264</v>
      </c>
      <c r="H305" s="210">
        <v>5.1299999999999999</v>
      </c>
      <c r="I305" s="211"/>
      <c r="J305" s="212">
        <f>ROUND(I305*H305,2)</f>
        <v>0</v>
      </c>
      <c r="K305" s="208" t="s">
        <v>162</v>
      </c>
      <c r="L305" s="46"/>
      <c r="M305" s="213" t="s">
        <v>19</v>
      </c>
      <c r="N305" s="214" t="s">
        <v>42</v>
      </c>
      <c r="O305" s="86"/>
      <c r="P305" s="215">
        <f>O305*H305</f>
        <v>0</v>
      </c>
      <c r="Q305" s="215">
        <v>0.0044600000000000004</v>
      </c>
      <c r="R305" s="215">
        <f>Q305*H305</f>
        <v>0.022879800000000002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163</v>
      </c>
      <c r="AT305" s="217" t="s">
        <v>158</v>
      </c>
      <c r="AU305" s="217" t="s">
        <v>81</v>
      </c>
      <c r="AY305" s="19" t="s">
        <v>155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79</v>
      </c>
      <c r="BK305" s="218">
        <f>ROUND(I305*H305,2)</f>
        <v>0</v>
      </c>
      <c r="BL305" s="19" t="s">
        <v>163</v>
      </c>
      <c r="BM305" s="217" t="s">
        <v>4053</v>
      </c>
    </row>
    <row r="306" s="2" customFormat="1">
      <c r="A306" s="40"/>
      <c r="B306" s="41"/>
      <c r="C306" s="42"/>
      <c r="D306" s="219" t="s">
        <v>165</v>
      </c>
      <c r="E306" s="42"/>
      <c r="F306" s="220" t="s">
        <v>3414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165</v>
      </c>
      <c r="AU306" s="19" t="s">
        <v>81</v>
      </c>
    </row>
    <row r="307" s="13" customFormat="1">
      <c r="A307" s="13"/>
      <c r="B307" s="224"/>
      <c r="C307" s="225"/>
      <c r="D307" s="226" t="s">
        <v>167</v>
      </c>
      <c r="E307" s="227" t="s">
        <v>19</v>
      </c>
      <c r="F307" s="228" t="s">
        <v>4048</v>
      </c>
      <c r="G307" s="225"/>
      <c r="H307" s="229">
        <v>5.5800000000000001</v>
      </c>
      <c r="I307" s="230"/>
      <c r="J307" s="225"/>
      <c r="K307" s="225"/>
      <c r="L307" s="231"/>
      <c r="M307" s="232"/>
      <c r="N307" s="233"/>
      <c r="O307" s="233"/>
      <c r="P307" s="233"/>
      <c r="Q307" s="233"/>
      <c r="R307" s="233"/>
      <c r="S307" s="233"/>
      <c r="T307" s="23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5" t="s">
        <v>167</v>
      </c>
      <c r="AU307" s="235" t="s">
        <v>81</v>
      </c>
      <c r="AV307" s="13" t="s">
        <v>81</v>
      </c>
      <c r="AW307" s="13" t="s">
        <v>33</v>
      </c>
      <c r="AX307" s="13" t="s">
        <v>71</v>
      </c>
      <c r="AY307" s="235" t="s">
        <v>155</v>
      </c>
    </row>
    <row r="308" s="13" customFormat="1">
      <c r="A308" s="13"/>
      <c r="B308" s="224"/>
      <c r="C308" s="225"/>
      <c r="D308" s="226" t="s">
        <v>167</v>
      </c>
      <c r="E308" s="227" t="s">
        <v>19</v>
      </c>
      <c r="F308" s="228" t="s">
        <v>4049</v>
      </c>
      <c r="G308" s="225"/>
      <c r="H308" s="229">
        <v>-0.45000000000000001</v>
      </c>
      <c r="I308" s="230"/>
      <c r="J308" s="225"/>
      <c r="K308" s="225"/>
      <c r="L308" s="231"/>
      <c r="M308" s="232"/>
      <c r="N308" s="233"/>
      <c r="O308" s="233"/>
      <c r="P308" s="233"/>
      <c r="Q308" s="233"/>
      <c r="R308" s="233"/>
      <c r="S308" s="233"/>
      <c r="T308" s="23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5" t="s">
        <v>167</v>
      </c>
      <c r="AU308" s="235" t="s">
        <v>81</v>
      </c>
      <c r="AV308" s="13" t="s">
        <v>81</v>
      </c>
      <c r="AW308" s="13" t="s">
        <v>33</v>
      </c>
      <c r="AX308" s="13" t="s">
        <v>71</v>
      </c>
      <c r="AY308" s="235" t="s">
        <v>155</v>
      </c>
    </row>
    <row r="309" s="14" customFormat="1">
      <c r="A309" s="14"/>
      <c r="B309" s="236"/>
      <c r="C309" s="237"/>
      <c r="D309" s="226" t="s">
        <v>167</v>
      </c>
      <c r="E309" s="238" t="s">
        <v>19</v>
      </c>
      <c r="F309" s="239" t="s">
        <v>4050</v>
      </c>
      <c r="G309" s="237"/>
      <c r="H309" s="240">
        <v>5.1299999999999999</v>
      </c>
      <c r="I309" s="241"/>
      <c r="J309" s="237"/>
      <c r="K309" s="237"/>
      <c r="L309" s="242"/>
      <c r="M309" s="243"/>
      <c r="N309" s="244"/>
      <c r="O309" s="244"/>
      <c r="P309" s="244"/>
      <c r="Q309" s="244"/>
      <c r="R309" s="244"/>
      <c r="S309" s="244"/>
      <c r="T309" s="24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6" t="s">
        <v>167</v>
      </c>
      <c r="AU309" s="246" t="s">
        <v>81</v>
      </c>
      <c r="AV309" s="14" t="s">
        <v>163</v>
      </c>
      <c r="AW309" s="14" t="s">
        <v>33</v>
      </c>
      <c r="AX309" s="14" t="s">
        <v>79</v>
      </c>
      <c r="AY309" s="246" t="s">
        <v>155</v>
      </c>
    </row>
    <row r="310" s="2" customFormat="1" ht="24.15" customHeight="1">
      <c r="A310" s="40"/>
      <c r="B310" s="41"/>
      <c r="C310" s="206" t="s">
        <v>831</v>
      </c>
      <c r="D310" s="206" t="s">
        <v>158</v>
      </c>
      <c r="E310" s="207" t="s">
        <v>3386</v>
      </c>
      <c r="F310" s="208" t="s">
        <v>3387</v>
      </c>
      <c r="G310" s="209" t="s">
        <v>264</v>
      </c>
      <c r="H310" s="210">
        <v>5.4100000000000001</v>
      </c>
      <c r="I310" s="211"/>
      <c r="J310" s="212">
        <f>ROUND(I310*H310,2)</f>
        <v>0</v>
      </c>
      <c r="K310" s="208" t="s">
        <v>162</v>
      </c>
      <c r="L310" s="46"/>
      <c r="M310" s="213" t="s">
        <v>19</v>
      </c>
      <c r="N310" s="214" t="s">
        <v>42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163</v>
      </c>
      <c r="AT310" s="217" t="s">
        <v>158</v>
      </c>
      <c r="AU310" s="217" t="s">
        <v>81</v>
      </c>
      <c r="AY310" s="19" t="s">
        <v>155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79</v>
      </c>
      <c r="BK310" s="218">
        <f>ROUND(I310*H310,2)</f>
        <v>0</v>
      </c>
      <c r="BL310" s="19" t="s">
        <v>163</v>
      </c>
      <c r="BM310" s="217" t="s">
        <v>4054</v>
      </c>
    </row>
    <row r="311" s="2" customFormat="1">
      <c r="A311" s="40"/>
      <c r="B311" s="41"/>
      <c r="C311" s="42"/>
      <c r="D311" s="219" t="s">
        <v>165</v>
      </c>
      <c r="E311" s="42"/>
      <c r="F311" s="220" t="s">
        <v>3389</v>
      </c>
      <c r="G311" s="42"/>
      <c r="H311" s="42"/>
      <c r="I311" s="221"/>
      <c r="J311" s="42"/>
      <c r="K311" s="42"/>
      <c r="L311" s="46"/>
      <c r="M311" s="222"/>
      <c r="N311" s="223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165</v>
      </c>
      <c r="AU311" s="19" t="s">
        <v>81</v>
      </c>
    </row>
    <row r="312" s="13" customFormat="1">
      <c r="A312" s="13"/>
      <c r="B312" s="224"/>
      <c r="C312" s="225"/>
      <c r="D312" s="226" t="s">
        <v>167</v>
      </c>
      <c r="E312" s="227" t="s">
        <v>19</v>
      </c>
      <c r="F312" s="228" t="s">
        <v>4055</v>
      </c>
      <c r="G312" s="225"/>
      <c r="H312" s="229">
        <v>5.4100000000000001</v>
      </c>
      <c r="I312" s="230"/>
      <c r="J312" s="225"/>
      <c r="K312" s="225"/>
      <c r="L312" s="231"/>
      <c r="M312" s="232"/>
      <c r="N312" s="233"/>
      <c r="O312" s="233"/>
      <c r="P312" s="233"/>
      <c r="Q312" s="233"/>
      <c r="R312" s="233"/>
      <c r="S312" s="233"/>
      <c r="T312" s="23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5" t="s">
        <v>167</v>
      </c>
      <c r="AU312" s="235" t="s">
        <v>81</v>
      </c>
      <c r="AV312" s="13" t="s">
        <v>81</v>
      </c>
      <c r="AW312" s="13" t="s">
        <v>33</v>
      </c>
      <c r="AX312" s="13" t="s">
        <v>71</v>
      </c>
      <c r="AY312" s="235" t="s">
        <v>155</v>
      </c>
    </row>
    <row r="313" s="14" customFormat="1">
      <c r="A313" s="14"/>
      <c r="B313" s="236"/>
      <c r="C313" s="237"/>
      <c r="D313" s="226" t="s">
        <v>167</v>
      </c>
      <c r="E313" s="238" t="s">
        <v>19</v>
      </c>
      <c r="F313" s="239" t="s">
        <v>177</v>
      </c>
      <c r="G313" s="237"/>
      <c r="H313" s="240">
        <v>5.4100000000000001</v>
      </c>
      <c r="I313" s="241"/>
      <c r="J313" s="237"/>
      <c r="K313" s="237"/>
      <c r="L313" s="242"/>
      <c r="M313" s="243"/>
      <c r="N313" s="244"/>
      <c r="O313" s="244"/>
      <c r="P313" s="244"/>
      <c r="Q313" s="244"/>
      <c r="R313" s="244"/>
      <c r="S313" s="244"/>
      <c r="T313" s="24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6" t="s">
        <v>167</v>
      </c>
      <c r="AU313" s="246" t="s">
        <v>81</v>
      </c>
      <c r="AV313" s="14" t="s">
        <v>163</v>
      </c>
      <c r="AW313" s="14" t="s">
        <v>33</v>
      </c>
      <c r="AX313" s="14" t="s">
        <v>79</v>
      </c>
      <c r="AY313" s="246" t="s">
        <v>155</v>
      </c>
    </row>
    <row r="314" s="12" customFormat="1" ht="22.8" customHeight="1">
      <c r="A314" s="12"/>
      <c r="B314" s="190"/>
      <c r="C314" s="191"/>
      <c r="D314" s="192" t="s">
        <v>70</v>
      </c>
      <c r="E314" s="204" t="s">
        <v>313</v>
      </c>
      <c r="F314" s="204" t="s">
        <v>2649</v>
      </c>
      <c r="G314" s="191"/>
      <c r="H314" s="191"/>
      <c r="I314" s="194"/>
      <c r="J314" s="205">
        <f>BK314</f>
        <v>0</v>
      </c>
      <c r="K314" s="191"/>
      <c r="L314" s="196"/>
      <c r="M314" s="197"/>
      <c r="N314" s="198"/>
      <c r="O314" s="198"/>
      <c r="P314" s="199">
        <v>0</v>
      </c>
      <c r="Q314" s="198"/>
      <c r="R314" s="199">
        <v>0</v>
      </c>
      <c r="S314" s="198"/>
      <c r="T314" s="200"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1" t="s">
        <v>79</v>
      </c>
      <c r="AT314" s="202" t="s">
        <v>70</v>
      </c>
      <c r="AU314" s="202" t="s">
        <v>79</v>
      </c>
      <c r="AY314" s="201" t="s">
        <v>155</v>
      </c>
      <c r="BK314" s="203">
        <v>0</v>
      </c>
    </row>
    <row r="315" s="12" customFormat="1" ht="22.8" customHeight="1">
      <c r="A315" s="12"/>
      <c r="B315" s="190"/>
      <c r="C315" s="191"/>
      <c r="D315" s="192" t="s">
        <v>70</v>
      </c>
      <c r="E315" s="204" t="s">
        <v>877</v>
      </c>
      <c r="F315" s="204" t="s">
        <v>878</v>
      </c>
      <c r="G315" s="191"/>
      <c r="H315" s="191"/>
      <c r="I315" s="194"/>
      <c r="J315" s="205">
        <f>BK315</f>
        <v>0</v>
      </c>
      <c r="K315" s="191"/>
      <c r="L315" s="196"/>
      <c r="M315" s="197"/>
      <c r="N315" s="198"/>
      <c r="O315" s="198"/>
      <c r="P315" s="199">
        <f>SUM(P316:P335)</f>
        <v>0</v>
      </c>
      <c r="Q315" s="198"/>
      <c r="R315" s="199">
        <f>SUM(R316:R335)</f>
        <v>0</v>
      </c>
      <c r="S315" s="198"/>
      <c r="T315" s="200">
        <f>SUM(T316:T335)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1" t="s">
        <v>79</v>
      </c>
      <c r="AT315" s="202" t="s">
        <v>70</v>
      </c>
      <c r="AU315" s="202" t="s">
        <v>79</v>
      </c>
      <c r="AY315" s="201" t="s">
        <v>155</v>
      </c>
      <c r="BK315" s="203">
        <f>SUM(BK316:BK335)</f>
        <v>0</v>
      </c>
    </row>
    <row r="316" s="2" customFormat="1" ht="24.15" customHeight="1">
      <c r="A316" s="40"/>
      <c r="B316" s="41"/>
      <c r="C316" s="206" t="s">
        <v>837</v>
      </c>
      <c r="D316" s="206" t="s">
        <v>158</v>
      </c>
      <c r="E316" s="207" t="s">
        <v>3429</v>
      </c>
      <c r="F316" s="208" t="s">
        <v>3430</v>
      </c>
      <c r="G316" s="209" t="s">
        <v>264</v>
      </c>
      <c r="H316" s="210">
        <v>116</v>
      </c>
      <c r="I316" s="211"/>
      <c r="J316" s="212">
        <f>ROUND(I316*H316,2)</f>
        <v>0</v>
      </c>
      <c r="K316" s="208" t="s">
        <v>162</v>
      </c>
      <c r="L316" s="46"/>
      <c r="M316" s="213" t="s">
        <v>19</v>
      </c>
      <c r="N316" s="214" t="s">
        <v>42</v>
      </c>
      <c r="O316" s="86"/>
      <c r="P316" s="215">
        <f>O316*H316</f>
        <v>0</v>
      </c>
      <c r="Q316" s="215">
        <v>0</v>
      </c>
      <c r="R316" s="215">
        <f>Q316*H316</f>
        <v>0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163</v>
      </c>
      <c r="AT316" s="217" t="s">
        <v>158</v>
      </c>
      <c r="AU316" s="217" t="s">
        <v>81</v>
      </c>
      <c r="AY316" s="19" t="s">
        <v>155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79</v>
      </c>
      <c r="BK316" s="218">
        <f>ROUND(I316*H316,2)</f>
        <v>0</v>
      </c>
      <c r="BL316" s="19" t="s">
        <v>163</v>
      </c>
      <c r="BM316" s="217" t="s">
        <v>4056</v>
      </c>
    </row>
    <row r="317" s="2" customFormat="1">
      <c r="A317" s="40"/>
      <c r="B317" s="41"/>
      <c r="C317" s="42"/>
      <c r="D317" s="219" t="s">
        <v>165</v>
      </c>
      <c r="E317" s="42"/>
      <c r="F317" s="220" t="s">
        <v>3432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165</v>
      </c>
      <c r="AU317" s="19" t="s">
        <v>81</v>
      </c>
    </row>
    <row r="318" s="13" customFormat="1">
      <c r="A318" s="13"/>
      <c r="B318" s="224"/>
      <c r="C318" s="225"/>
      <c r="D318" s="226" t="s">
        <v>167</v>
      </c>
      <c r="E318" s="227" t="s">
        <v>19</v>
      </c>
      <c r="F318" s="228" t="s">
        <v>4057</v>
      </c>
      <c r="G318" s="225"/>
      <c r="H318" s="229">
        <v>116</v>
      </c>
      <c r="I318" s="230"/>
      <c r="J318" s="225"/>
      <c r="K318" s="225"/>
      <c r="L318" s="231"/>
      <c r="M318" s="232"/>
      <c r="N318" s="233"/>
      <c r="O318" s="233"/>
      <c r="P318" s="233"/>
      <c r="Q318" s="233"/>
      <c r="R318" s="233"/>
      <c r="S318" s="233"/>
      <c r="T318" s="23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5" t="s">
        <v>167</v>
      </c>
      <c r="AU318" s="235" t="s">
        <v>81</v>
      </c>
      <c r="AV318" s="13" t="s">
        <v>81</v>
      </c>
      <c r="AW318" s="13" t="s">
        <v>33</v>
      </c>
      <c r="AX318" s="13" t="s">
        <v>71</v>
      </c>
      <c r="AY318" s="235" t="s">
        <v>155</v>
      </c>
    </row>
    <row r="319" s="14" customFormat="1">
      <c r="A319" s="14"/>
      <c r="B319" s="236"/>
      <c r="C319" s="237"/>
      <c r="D319" s="226" t="s">
        <v>167</v>
      </c>
      <c r="E319" s="238" t="s">
        <v>19</v>
      </c>
      <c r="F319" s="239" t="s">
        <v>177</v>
      </c>
      <c r="G319" s="237"/>
      <c r="H319" s="240">
        <v>116</v>
      </c>
      <c r="I319" s="241"/>
      <c r="J319" s="237"/>
      <c r="K319" s="237"/>
      <c r="L319" s="242"/>
      <c r="M319" s="243"/>
      <c r="N319" s="244"/>
      <c r="O319" s="244"/>
      <c r="P319" s="244"/>
      <c r="Q319" s="244"/>
      <c r="R319" s="244"/>
      <c r="S319" s="244"/>
      <c r="T319" s="24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6" t="s">
        <v>167</v>
      </c>
      <c r="AU319" s="246" t="s">
        <v>81</v>
      </c>
      <c r="AV319" s="14" t="s">
        <v>163</v>
      </c>
      <c r="AW319" s="14" t="s">
        <v>33</v>
      </c>
      <c r="AX319" s="14" t="s">
        <v>79</v>
      </c>
      <c r="AY319" s="246" t="s">
        <v>155</v>
      </c>
    </row>
    <row r="320" s="2" customFormat="1" ht="24.15" customHeight="1">
      <c r="A320" s="40"/>
      <c r="B320" s="41"/>
      <c r="C320" s="206" t="s">
        <v>841</v>
      </c>
      <c r="D320" s="206" t="s">
        <v>158</v>
      </c>
      <c r="E320" s="207" t="s">
        <v>3438</v>
      </c>
      <c r="F320" s="208" t="s">
        <v>3439</v>
      </c>
      <c r="G320" s="209" t="s">
        <v>264</v>
      </c>
      <c r="H320" s="210">
        <v>1740</v>
      </c>
      <c r="I320" s="211"/>
      <c r="J320" s="212">
        <f>ROUND(I320*H320,2)</f>
        <v>0</v>
      </c>
      <c r="K320" s="208" t="s">
        <v>162</v>
      </c>
      <c r="L320" s="46"/>
      <c r="M320" s="213" t="s">
        <v>19</v>
      </c>
      <c r="N320" s="214" t="s">
        <v>42</v>
      </c>
      <c r="O320" s="86"/>
      <c r="P320" s="215">
        <f>O320*H320</f>
        <v>0</v>
      </c>
      <c r="Q320" s="215">
        <v>0</v>
      </c>
      <c r="R320" s="215">
        <f>Q320*H320</f>
        <v>0</v>
      </c>
      <c r="S320" s="215">
        <v>0</v>
      </c>
      <c r="T320" s="21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17" t="s">
        <v>163</v>
      </c>
      <c r="AT320" s="217" t="s">
        <v>158</v>
      </c>
      <c r="AU320" s="217" t="s">
        <v>81</v>
      </c>
      <c r="AY320" s="19" t="s">
        <v>155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19" t="s">
        <v>79</v>
      </c>
      <c r="BK320" s="218">
        <f>ROUND(I320*H320,2)</f>
        <v>0</v>
      </c>
      <c r="BL320" s="19" t="s">
        <v>163</v>
      </c>
      <c r="BM320" s="217" t="s">
        <v>4058</v>
      </c>
    </row>
    <row r="321" s="2" customFormat="1">
      <c r="A321" s="40"/>
      <c r="B321" s="41"/>
      <c r="C321" s="42"/>
      <c r="D321" s="219" t="s">
        <v>165</v>
      </c>
      <c r="E321" s="42"/>
      <c r="F321" s="220" t="s">
        <v>3441</v>
      </c>
      <c r="G321" s="42"/>
      <c r="H321" s="42"/>
      <c r="I321" s="221"/>
      <c r="J321" s="42"/>
      <c r="K321" s="42"/>
      <c r="L321" s="46"/>
      <c r="M321" s="222"/>
      <c r="N321" s="223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165</v>
      </c>
      <c r="AU321" s="19" t="s">
        <v>81</v>
      </c>
    </row>
    <row r="322" s="13" customFormat="1">
      <c r="A322" s="13"/>
      <c r="B322" s="224"/>
      <c r="C322" s="225"/>
      <c r="D322" s="226" t="s">
        <v>167</v>
      </c>
      <c r="E322" s="227" t="s">
        <v>19</v>
      </c>
      <c r="F322" s="228" t="s">
        <v>4059</v>
      </c>
      <c r="G322" s="225"/>
      <c r="H322" s="229">
        <v>1740</v>
      </c>
      <c r="I322" s="230"/>
      <c r="J322" s="225"/>
      <c r="K322" s="225"/>
      <c r="L322" s="231"/>
      <c r="M322" s="232"/>
      <c r="N322" s="233"/>
      <c r="O322" s="233"/>
      <c r="P322" s="233"/>
      <c r="Q322" s="233"/>
      <c r="R322" s="233"/>
      <c r="S322" s="233"/>
      <c r="T322" s="23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5" t="s">
        <v>167</v>
      </c>
      <c r="AU322" s="235" t="s">
        <v>81</v>
      </c>
      <c r="AV322" s="13" t="s">
        <v>81</v>
      </c>
      <c r="AW322" s="13" t="s">
        <v>33</v>
      </c>
      <c r="AX322" s="13" t="s">
        <v>71</v>
      </c>
      <c r="AY322" s="235" t="s">
        <v>155</v>
      </c>
    </row>
    <row r="323" s="14" customFormat="1">
      <c r="A323" s="14"/>
      <c r="B323" s="236"/>
      <c r="C323" s="237"/>
      <c r="D323" s="226" t="s">
        <v>167</v>
      </c>
      <c r="E323" s="238" t="s">
        <v>19</v>
      </c>
      <c r="F323" s="239" t="s">
        <v>177</v>
      </c>
      <c r="G323" s="237"/>
      <c r="H323" s="240">
        <v>1740</v>
      </c>
      <c r="I323" s="241"/>
      <c r="J323" s="237"/>
      <c r="K323" s="237"/>
      <c r="L323" s="242"/>
      <c r="M323" s="243"/>
      <c r="N323" s="244"/>
      <c r="O323" s="244"/>
      <c r="P323" s="244"/>
      <c r="Q323" s="244"/>
      <c r="R323" s="244"/>
      <c r="S323" s="244"/>
      <c r="T323" s="24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6" t="s">
        <v>167</v>
      </c>
      <c r="AU323" s="246" t="s">
        <v>81</v>
      </c>
      <c r="AV323" s="14" t="s">
        <v>163</v>
      </c>
      <c r="AW323" s="14" t="s">
        <v>33</v>
      </c>
      <c r="AX323" s="14" t="s">
        <v>79</v>
      </c>
      <c r="AY323" s="246" t="s">
        <v>155</v>
      </c>
    </row>
    <row r="324" s="2" customFormat="1" ht="24.15" customHeight="1">
      <c r="A324" s="40"/>
      <c r="B324" s="41"/>
      <c r="C324" s="206" t="s">
        <v>845</v>
      </c>
      <c r="D324" s="206" t="s">
        <v>158</v>
      </c>
      <c r="E324" s="207" t="s">
        <v>3443</v>
      </c>
      <c r="F324" s="208" t="s">
        <v>3444</v>
      </c>
      <c r="G324" s="209" t="s">
        <v>264</v>
      </c>
      <c r="H324" s="210">
        <v>116</v>
      </c>
      <c r="I324" s="211"/>
      <c r="J324" s="212">
        <f>ROUND(I324*H324,2)</f>
        <v>0</v>
      </c>
      <c r="K324" s="208" t="s">
        <v>162</v>
      </c>
      <c r="L324" s="46"/>
      <c r="M324" s="213" t="s">
        <v>19</v>
      </c>
      <c r="N324" s="214" t="s">
        <v>42</v>
      </c>
      <c r="O324" s="86"/>
      <c r="P324" s="215">
        <f>O324*H324</f>
        <v>0</v>
      </c>
      <c r="Q324" s="215">
        <v>0</v>
      </c>
      <c r="R324" s="215">
        <f>Q324*H324</f>
        <v>0</v>
      </c>
      <c r="S324" s="215">
        <v>0</v>
      </c>
      <c r="T324" s="216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17" t="s">
        <v>163</v>
      </c>
      <c r="AT324" s="217" t="s">
        <v>158</v>
      </c>
      <c r="AU324" s="217" t="s">
        <v>81</v>
      </c>
      <c r="AY324" s="19" t="s">
        <v>155</v>
      </c>
      <c r="BE324" s="218">
        <f>IF(N324="základní",J324,0)</f>
        <v>0</v>
      </c>
      <c r="BF324" s="218">
        <f>IF(N324="snížená",J324,0)</f>
        <v>0</v>
      </c>
      <c r="BG324" s="218">
        <f>IF(N324="zákl. přenesená",J324,0)</f>
        <v>0</v>
      </c>
      <c r="BH324" s="218">
        <f>IF(N324="sníž. přenesená",J324,0)</f>
        <v>0</v>
      </c>
      <c r="BI324" s="218">
        <f>IF(N324="nulová",J324,0)</f>
        <v>0</v>
      </c>
      <c r="BJ324" s="19" t="s">
        <v>79</v>
      </c>
      <c r="BK324" s="218">
        <f>ROUND(I324*H324,2)</f>
        <v>0</v>
      </c>
      <c r="BL324" s="19" t="s">
        <v>163</v>
      </c>
      <c r="BM324" s="217" t="s">
        <v>4060</v>
      </c>
    </row>
    <row r="325" s="2" customFormat="1">
      <c r="A325" s="40"/>
      <c r="B325" s="41"/>
      <c r="C325" s="42"/>
      <c r="D325" s="219" t="s">
        <v>165</v>
      </c>
      <c r="E325" s="42"/>
      <c r="F325" s="220" t="s">
        <v>3446</v>
      </c>
      <c r="G325" s="42"/>
      <c r="H325" s="42"/>
      <c r="I325" s="221"/>
      <c r="J325" s="42"/>
      <c r="K325" s="42"/>
      <c r="L325" s="46"/>
      <c r="M325" s="222"/>
      <c r="N325" s="223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165</v>
      </c>
      <c r="AU325" s="19" t="s">
        <v>81</v>
      </c>
    </row>
    <row r="326" s="2" customFormat="1" ht="16.5" customHeight="1">
      <c r="A326" s="40"/>
      <c r="B326" s="41"/>
      <c r="C326" s="206" t="s">
        <v>854</v>
      </c>
      <c r="D326" s="206" t="s">
        <v>158</v>
      </c>
      <c r="E326" s="207" t="s">
        <v>3458</v>
      </c>
      <c r="F326" s="208" t="s">
        <v>3459</v>
      </c>
      <c r="G326" s="209" t="s">
        <v>264</v>
      </c>
      <c r="H326" s="210">
        <v>116</v>
      </c>
      <c r="I326" s="211"/>
      <c r="J326" s="212">
        <f>ROUND(I326*H326,2)</f>
        <v>0</v>
      </c>
      <c r="K326" s="208" t="s">
        <v>162</v>
      </c>
      <c r="L326" s="46"/>
      <c r="M326" s="213" t="s">
        <v>19</v>
      </c>
      <c r="N326" s="214" t="s">
        <v>42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163</v>
      </c>
      <c r="AT326" s="217" t="s">
        <v>158</v>
      </c>
      <c r="AU326" s="217" t="s">
        <v>81</v>
      </c>
      <c r="AY326" s="19" t="s">
        <v>155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79</v>
      </c>
      <c r="BK326" s="218">
        <f>ROUND(I326*H326,2)</f>
        <v>0</v>
      </c>
      <c r="BL326" s="19" t="s">
        <v>163</v>
      </c>
      <c r="BM326" s="217" t="s">
        <v>4061</v>
      </c>
    </row>
    <row r="327" s="2" customFormat="1">
      <c r="A327" s="40"/>
      <c r="B327" s="41"/>
      <c r="C327" s="42"/>
      <c r="D327" s="219" t="s">
        <v>165</v>
      </c>
      <c r="E327" s="42"/>
      <c r="F327" s="220" t="s">
        <v>3461</v>
      </c>
      <c r="G327" s="42"/>
      <c r="H327" s="42"/>
      <c r="I327" s="221"/>
      <c r="J327" s="42"/>
      <c r="K327" s="42"/>
      <c r="L327" s="46"/>
      <c r="M327" s="222"/>
      <c r="N327" s="223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165</v>
      </c>
      <c r="AU327" s="19" t="s">
        <v>81</v>
      </c>
    </row>
    <row r="328" s="13" customFormat="1">
      <c r="A328" s="13"/>
      <c r="B328" s="224"/>
      <c r="C328" s="225"/>
      <c r="D328" s="226" t="s">
        <v>167</v>
      </c>
      <c r="E328" s="227" t="s">
        <v>19</v>
      </c>
      <c r="F328" s="228" t="s">
        <v>4057</v>
      </c>
      <c r="G328" s="225"/>
      <c r="H328" s="229">
        <v>116</v>
      </c>
      <c r="I328" s="230"/>
      <c r="J328" s="225"/>
      <c r="K328" s="225"/>
      <c r="L328" s="231"/>
      <c r="M328" s="232"/>
      <c r="N328" s="233"/>
      <c r="O328" s="233"/>
      <c r="P328" s="233"/>
      <c r="Q328" s="233"/>
      <c r="R328" s="233"/>
      <c r="S328" s="233"/>
      <c r="T328" s="23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5" t="s">
        <v>167</v>
      </c>
      <c r="AU328" s="235" t="s">
        <v>81</v>
      </c>
      <c r="AV328" s="13" t="s">
        <v>81</v>
      </c>
      <c r="AW328" s="13" t="s">
        <v>33</v>
      </c>
      <c r="AX328" s="13" t="s">
        <v>71</v>
      </c>
      <c r="AY328" s="235" t="s">
        <v>155</v>
      </c>
    </row>
    <row r="329" s="14" customFormat="1">
      <c r="A329" s="14"/>
      <c r="B329" s="236"/>
      <c r="C329" s="237"/>
      <c r="D329" s="226" t="s">
        <v>167</v>
      </c>
      <c r="E329" s="238" t="s">
        <v>19</v>
      </c>
      <c r="F329" s="239" t="s">
        <v>177</v>
      </c>
      <c r="G329" s="237"/>
      <c r="H329" s="240">
        <v>116</v>
      </c>
      <c r="I329" s="241"/>
      <c r="J329" s="237"/>
      <c r="K329" s="237"/>
      <c r="L329" s="242"/>
      <c r="M329" s="243"/>
      <c r="N329" s="244"/>
      <c r="O329" s="244"/>
      <c r="P329" s="244"/>
      <c r="Q329" s="244"/>
      <c r="R329" s="244"/>
      <c r="S329" s="244"/>
      <c r="T329" s="24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6" t="s">
        <v>167</v>
      </c>
      <c r="AU329" s="246" t="s">
        <v>81</v>
      </c>
      <c r="AV329" s="14" t="s">
        <v>163</v>
      </c>
      <c r="AW329" s="14" t="s">
        <v>33</v>
      </c>
      <c r="AX329" s="14" t="s">
        <v>79</v>
      </c>
      <c r="AY329" s="246" t="s">
        <v>155</v>
      </c>
    </row>
    <row r="330" s="2" customFormat="1" ht="16.5" customHeight="1">
      <c r="A330" s="40"/>
      <c r="B330" s="41"/>
      <c r="C330" s="206" t="s">
        <v>859</v>
      </c>
      <c r="D330" s="206" t="s">
        <v>158</v>
      </c>
      <c r="E330" s="207" t="s">
        <v>3464</v>
      </c>
      <c r="F330" s="208" t="s">
        <v>3465</v>
      </c>
      <c r="G330" s="209" t="s">
        <v>264</v>
      </c>
      <c r="H330" s="210">
        <v>1740</v>
      </c>
      <c r="I330" s="211"/>
      <c r="J330" s="212">
        <f>ROUND(I330*H330,2)</f>
        <v>0</v>
      </c>
      <c r="K330" s="208" t="s">
        <v>162</v>
      </c>
      <c r="L330" s="46"/>
      <c r="M330" s="213" t="s">
        <v>19</v>
      </c>
      <c r="N330" s="214" t="s">
        <v>42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163</v>
      </c>
      <c r="AT330" s="217" t="s">
        <v>158</v>
      </c>
      <c r="AU330" s="217" t="s">
        <v>81</v>
      </c>
      <c r="AY330" s="19" t="s">
        <v>155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79</v>
      </c>
      <c r="BK330" s="218">
        <f>ROUND(I330*H330,2)</f>
        <v>0</v>
      </c>
      <c r="BL330" s="19" t="s">
        <v>163</v>
      </c>
      <c r="BM330" s="217" t="s">
        <v>4062</v>
      </c>
    </row>
    <row r="331" s="2" customFormat="1">
      <c r="A331" s="40"/>
      <c r="B331" s="41"/>
      <c r="C331" s="42"/>
      <c r="D331" s="219" t="s">
        <v>165</v>
      </c>
      <c r="E331" s="42"/>
      <c r="F331" s="220" t="s">
        <v>3467</v>
      </c>
      <c r="G331" s="42"/>
      <c r="H331" s="42"/>
      <c r="I331" s="221"/>
      <c r="J331" s="42"/>
      <c r="K331" s="42"/>
      <c r="L331" s="46"/>
      <c r="M331" s="222"/>
      <c r="N331" s="223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165</v>
      </c>
      <c r="AU331" s="19" t="s">
        <v>81</v>
      </c>
    </row>
    <row r="332" s="13" customFormat="1">
      <c r="A332" s="13"/>
      <c r="B332" s="224"/>
      <c r="C332" s="225"/>
      <c r="D332" s="226" t="s">
        <v>167</v>
      </c>
      <c r="E332" s="227" t="s">
        <v>19</v>
      </c>
      <c r="F332" s="228" t="s">
        <v>4059</v>
      </c>
      <c r="G332" s="225"/>
      <c r="H332" s="229">
        <v>1740</v>
      </c>
      <c r="I332" s="230"/>
      <c r="J332" s="225"/>
      <c r="K332" s="225"/>
      <c r="L332" s="231"/>
      <c r="M332" s="232"/>
      <c r="N332" s="233"/>
      <c r="O332" s="233"/>
      <c r="P332" s="233"/>
      <c r="Q332" s="233"/>
      <c r="R332" s="233"/>
      <c r="S332" s="233"/>
      <c r="T332" s="23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5" t="s">
        <v>167</v>
      </c>
      <c r="AU332" s="235" t="s">
        <v>81</v>
      </c>
      <c r="AV332" s="13" t="s">
        <v>81</v>
      </c>
      <c r="AW332" s="13" t="s">
        <v>33</v>
      </c>
      <c r="AX332" s="13" t="s">
        <v>71</v>
      </c>
      <c r="AY332" s="235" t="s">
        <v>155</v>
      </c>
    </row>
    <row r="333" s="14" customFormat="1">
      <c r="A333" s="14"/>
      <c r="B333" s="236"/>
      <c r="C333" s="237"/>
      <c r="D333" s="226" t="s">
        <v>167</v>
      </c>
      <c r="E333" s="238" t="s">
        <v>19</v>
      </c>
      <c r="F333" s="239" t="s">
        <v>177</v>
      </c>
      <c r="G333" s="237"/>
      <c r="H333" s="240">
        <v>1740</v>
      </c>
      <c r="I333" s="241"/>
      <c r="J333" s="237"/>
      <c r="K333" s="237"/>
      <c r="L333" s="242"/>
      <c r="M333" s="243"/>
      <c r="N333" s="244"/>
      <c r="O333" s="244"/>
      <c r="P333" s="244"/>
      <c r="Q333" s="244"/>
      <c r="R333" s="244"/>
      <c r="S333" s="244"/>
      <c r="T333" s="24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6" t="s">
        <v>167</v>
      </c>
      <c r="AU333" s="246" t="s">
        <v>81</v>
      </c>
      <c r="AV333" s="14" t="s">
        <v>163</v>
      </c>
      <c r="AW333" s="14" t="s">
        <v>33</v>
      </c>
      <c r="AX333" s="14" t="s">
        <v>79</v>
      </c>
      <c r="AY333" s="246" t="s">
        <v>155</v>
      </c>
    </row>
    <row r="334" s="2" customFormat="1" ht="16.5" customHeight="1">
      <c r="A334" s="40"/>
      <c r="B334" s="41"/>
      <c r="C334" s="206" t="s">
        <v>864</v>
      </c>
      <c r="D334" s="206" t="s">
        <v>158</v>
      </c>
      <c r="E334" s="207" t="s">
        <v>3469</v>
      </c>
      <c r="F334" s="208" t="s">
        <v>3470</v>
      </c>
      <c r="G334" s="209" t="s">
        <v>264</v>
      </c>
      <c r="H334" s="210">
        <v>116</v>
      </c>
      <c r="I334" s="211"/>
      <c r="J334" s="212">
        <f>ROUND(I334*H334,2)</f>
        <v>0</v>
      </c>
      <c r="K334" s="208" t="s">
        <v>162</v>
      </c>
      <c r="L334" s="46"/>
      <c r="M334" s="213" t="s">
        <v>19</v>
      </c>
      <c r="N334" s="214" t="s">
        <v>42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163</v>
      </c>
      <c r="AT334" s="217" t="s">
        <v>158</v>
      </c>
      <c r="AU334" s="217" t="s">
        <v>81</v>
      </c>
      <c r="AY334" s="19" t="s">
        <v>155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79</v>
      </c>
      <c r="BK334" s="218">
        <f>ROUND(I334*H334,2)</f>
        <v>0</v>
      </c>
      <c r="BL334" s="19" t="s">
        <v>163</v>
      </c>
      <c r="BM334" s="217" t="s">
        <v>4063</v>
      </c>
    </row>
    <row r="335" s="2" customFormat="1">
      <c r="A335" s="40"/>
      <c r="B335" s="41"/>
      <c r="C335" s="42"/>
      <c r="D335" s="219" t="s">
        <v>165</v>
      </c>
      <c r="E335" s="42"/>
      <c r="F335" s="220" t="s">
        <v>3472</v>
      </c>
      <c r="G335" s="42"/>
      <c r="H335" s="42"/>
      <c r="I335" s="221"/>
      <c r="J335" s="42"/>
      <c r="K335" s="42"/>
      <c r="L335" s="46"/>
      <c r="M335" s="222"/>
      <c r="N335" s="223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165</v>
      </c>
      <c r="AU335" s="19" t="s">
        <v>81</v>
      </c>
    </row>
    <row r="336" s="12" customFormat="1" ht="22.8" customHeight="1">
      <c r="A336" s="12"/>
      <c r="B336" s="190"/>
      <c r="C336" s="191"/>
      <c r="D336" s="192" t="s">
        <v>70</v>
      </c>
      <c r="E336" s="204" t="s">
        <v>896</v>
      </c>
      <c r="F336" s="204" t="s">
        <v>897</v>
      </c>
      <c r="G336" s="191"/>
      <c r="H336" s="191"/>
      <c r="I336" s="194"/>
      <c r="J336" s="205">
        <f>BK336</f>
        <v>0</v>
      </c>
      <c r="K336" s="191"/>
      <c r="L336" s="196"/>
      <c r="M336" s="197"/>
      <c r="N336" s="198"/>
      <c r="O336" s="198"/>
      <c r="P336" s="199">
        <f>SUM(P337:P358)</f>
        <v>0</v>
      </c>
      <c r="Q336" s="198"/>
      <c r="R336" s="199">
        <f>SUM(R337:R358)</f>
        <v>0.15415972800000002</v>
      </c>
      <c r="S336" s="198"/>
      <c r="T336" s="200">
        <f>SUM(T337:T358)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01" t="s">
        <v>79</v>
      </c>
      <c r="AT336" s="202" t="s">
        <v>70</v>
      </c>
      <c r="AU336" s="202" t="s">
        <v>79</v>
      </c>
      <c r="AY336" s="201" t="s">
        <v>155</v>
      </c>
      <c r="BK336" s="203">
        <f>SUM(BK337:BK358)</f>
        <v>0</v>
      </c>
    </row>
    <row r="337" s="2" customFormat="1" ht="21.75" customHeight="1">
      <c r="A337" s="40"/>
      <c r="B337" s="41"/>
      <c r="C337" s="206" t="s">
        <v>869</v>
      </c>
      <c r="D337" s="206" t="s">
        <v>158</v>
      </c>
      <c r="E337" s="207" t="s">
        <v>4064</v>
      </c>
      <c r="F337" s="208" t="s">
        <v>4065</v>
      </c>
      <c r="G337" s="209" t="s">
        <v>258</v>
      </c>
      <c r="H337" s="210">
        <v>4</v>
      </c>
      <c r="I337" s="211"/>
      <c r="J337" s="212">
        <f>ROUND(I337*H337,2)</f>
        <v>0</v>
      </c>
      <c r="K337" s="208" t="s">
        <v>19</v>
      </c>
      <c r="L337" s="46"/>
      <c r="M337" s="213" t="s">
        <v>19</v>
      </c>
      <c r="N337" s="214" t="s">
        <v>42</v>
      </c>
      <c r="O337" s="86"/>
      <c r="P337" s="215">
        <f>O337*H337</f>
        <v>0</v>
      </c>
      <c r="Q337" s="215">
        <v>0</v>
      </c>
      <c r="R337" s="215">
        <f>Q337*H337</f>
        <v>0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163</v>
      </c>
      <c r="AT337" s="217" t="s">
        <v>158</v>
      </c>
      <c r="AU337" s="217" t="s">
        <v>81</v>
      </c>
      <c r="AY337" s="19" t="s">
        <v>155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79</v>
      </c>
      <c r="BK337" s="218">
        <f>ROUND(I337*H337,2)</f>
        <v>0</v>
      </c>
      <c r="BL337" s="19" t="s">
        <v>163</v>
      </c>
      <c r="BM337" s="217" t="s">
        <v>4066</v>
      </c>
    </row>
    <row r="338" s="2" customFormat="1" ht="16.5" customHeight="1">
      <c r="A338" s="40"/>
      <c r="B338" s="41"/>
      <c r="C338" s="206" t="s">
        <v>873</v>
      </c>
      <c r="D338" s="206" t="s">
        <v>158</v>
      </c>
      <c r="E338" s="207" t="s">
        <v>4067</v>
      </c>
      <c r="F338" s="208" t="s">
        <v>4068</v>
      </c>
      <c r="G338" s="209" t="s">
        <v>258</v>
      </c>
      <c r="H338" s="210">
        <v>2</v>
      </c>
      <c r="I338" s="211"/>
      <c r="J338" s="212">
        <f>ROUND(I338*H338,2)</f>
        <v>0</v>
      </c>
      <c r="K338" s="208" t="s">
        <v>19</v>
      </c>
      <c r="L338" s="46"/>
      <c r="M338" s="213" t="s">
        <v>19</v>
      </c>
      <c r="N338" s="214" t="s">
        <v>42</v>
      </c>
      <c r="O338" s="86"/>
      <c r="P338" s="215">
        <f>O338*H338</f>
        <v>0</v>
      </c>
      <c r="Q338" s="215">
        <v>0</v>
      </c>
      <c r="R338" s="215">
        <f>Q338*H338</f>
        <v>0</v>
      </c>
      <c r="S338" s="215">
        <v>0</v>
      </c>
      <c r="T338" s="216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17" t="s">
        <v>163</v>
      </c>
      <c r="AT338" s="217" t="s">
        <v>158</v>
      </c>
      <c r="AU338" s="217" t="s">
        <v>81</v>
      </c>
      <c r="AY338" s="19" t="s">
        <v>155</v>
      </c>
      <c r="BE338" s="218">
        <f>IF(N338="základní",J338,0)</f>
        <v>0</v>
      </c>
      <c r="BF338" s="218">
        <f>IF(N338="snížená",J338,0)</f>
        <v>0</v>
      </c>
      <c r="BG338" s="218">
        <f>IF(N338="zákl. přenesená",J338,0)</f>
        <v>0</v>
      </c>
      <c r="BH338" s="218">
        <f>IF(N338="sníž. přenesená",J338,0)</f>
        <v>0</v>
      </c>
      <c r="BI338" s="218">
        <f>IF(N338="nulová",J338,0)</f>
        <v>0</v>
      </c>
      <c r="BJ338" s="19" t="s">
        <v>79</v>
      </c>
      <c r="BK338" s="218">
        <f>ROUND(I338*H338,2)</f>
        <v>0</v>
      </c>
      <c r="BL338" s="19" t="s">
        <v>163</v>
      </c>
      <c r="BM338" s="217" t="s">
        <v>4069</v>
      </c>
    </row>
    <row r="339" s="2" customFormat="1" ht="16.5" customHeight="1">
      <c r="A339" s="40"/>
      <c r="B339" s="41"/>
      <c r="C339" s="206" t="s">
        <v>879</v>
      </c>
      <c r="D339" s="206" t="s">
        <v>158</v>
      </c>
      <c r="E339" s="207" t="s">
        <v>4070</v>
      </c>
      <c r="F339" s="208" t="s">
        <v>4071</v>
      </c>
      <c r="G339" s="209" t="s">
        <v>258</v>
      </c>
      <c r="H339" s="210">
        <v>6</v>
      </c>
      <c r="I339" s="211"/>
      <c r="J339" s="212">
        <f>ROUND(I339*H339,2)</f>
        <v>0</v>
      </c>
      <c r="K339" s="208" t="s">
        <v>162</v>
      </c>
      <c r="L339" s="46"/>
      <c r="M339" s="213" t="s">
        <v>19</v>
      </c>
      <c r="N339" s="214" t="s">
        <v>42</v>
      </c>
      <c r="O339" s="86"/>
      <c r="P339" s="215">
        <f>O339*H339</f>
        <v>0</v>
      </c>
      <c r="Q339" s="215">
        <v>0.001002232</v>
      </c>
      <c r="R339" s="215">
        <f>Q339*H339</f>
        <v>0.0060133920000000002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163</v>
      </c>
      <c r="AT339" s="217" t="s">
        <v>158</v>
      </c>
      <c r="AU339" s="217" t="s">
        <v>81</v>
      </c>
      <c r="AY339" s="19" t="s">
        <v>155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79</v>
      </c>
      <c r="BK339" s="218">
        <f>ROUND(I339*H339,2)</f>
        <v>0</v>
      </c>
      <c r="BL339" s="19" t="s">
        <v>163</v>
      </c>
      <c r="BM339" s="217" t="s">
        <v>4072</v>
      </c>
    </row>
    <row r="340" s="2" customFormat="1">
      <c r="A340" s="40"/>
      <c r="B340" s="41"/>
      <c r="C340" s="42"/>
      <c r="D340" s="219" t="s">
        <v>165</v>
      </c>
      <c r="E340" s="42"/>
      <c r="F340" s="220" t="s">
        <v>4073</v>
      </c>
      <c r="G340" s="42"/>
      <c r="H340" s="42"/>
      <c r="I340" s="221"/>
      <c r="J340" s="42"/>
      <c r="K340" s="42"/>
      <c r="L340" s="46"/>
      <c r="M340" s="222"/>
      <c r="N340" s="223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165</v>
      </c>
      <c r="AU340" s="19" t="s">
        <v>81</v>
      </c>
    </row>
    <row r="341" s="13" customFormat="1">
      <c r="A341" s="13"/>
      <c r="B341" s="224"/>
      <c r="C341" s="225"/>
      <c r="D341" s="226" t="s">
        <v>167</v>
      </c>
      <c r="E341" s="227" t="s">
        <v>19</v>
      </c>
      <c r="F341" s="228" t="s">
        <v>4074</v>
      </c>
      <c r="G341" s="225"/>
      <c r="H341" s="229">
        <v>4</v>
      </c>
      <c r="I341" s="230"/>
      <c r="J341" s="225"/>
      <c r="K341" s="225"/>
      <c r="L341" s="231"/>
      <c r="M341" s="232"/>
      <c r="N341" s="233"/>
      <c r="O341" s="233"/>
      <c r="P341" s="233"/>
      <c r="Q341" s="233"/>
      <c r="R341" s="233"/>
      <c r="S341" s="233"/>
      <c r="T341" s="23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5" t="s">
        <v>167</v>
      </c>
      <c r="AU341" s="235" t="s">
        <v>81</v>
      </c>
      <c r="AV341" s="13" t="s">
        <v>81</v>
      </c>
      <c r="AW341" s="13" t="s">
        <v>33</v>
      </c>
      <c r="AX341" s="13" t="s">
        <v>71</v>
      </c>
      <c r="AY341" s="235" t="s">
        <v>155</v>
      </c>
    </row>
    <row r="342" s="13" customFormat="1">
      <c r="A342" s="13"/>
      <c r="B342" s="224"/>
      <c r="C342" s="225"/>
      <c r="D342" s="226" t="s">
        <v>167</v>
      </c>
      <c r="E342" s="227" t="s">
        <v>19</v>
      </c>
      <c r="F342" s="228" t="s">
        <v>4075</v>
      </c>
      <c r="G342" s="225"/>
      <c r="H342" s="229">
        <v>2</v>
      </c>
      <c r="I342" s="230"/>
      <c r="J342" s="225"/>
      <c r="K342" s="225"/>
      <c r="L342" s="231"/>
      <c r="M342" s="232"/>
      <c r="N342" s="233"/>
      <c r="O342" s="233"/>
      <c r="P342" s="233"/>
      <c r="Q342" s="233"/>
      <c r="R342" s="233"/>
      <c r="S342" s="233"/>
      <c r="T342" s="23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5" t="s">
        <v>167</v>
      </c>
      <c r="AU342" s="235" t="s">
        <v>81</v>
      </c>
      <c r="AV342" s="13" t="s">
        <v>81</v>
      </c>
      <c r="AW342" s="13" t="s">
        <v>33</v>
      </c>
      <c r="AX342" s="13" t="s">
        <v>71</v>
      </c>
      <c r="AY342" s="235" t="s">
        <v>155</v>
      </c>
    </row>
    <row r="343" s="14" customFormat="1">
      <c r="A343" s="14"/>
      <c r="B343" s="236"/>
      <c r="C343" s="237"/>
      <c r="D343" s="226" t="s">
        <v>167</v>
      </c>
      <c r="E343" s="238" t="s">
        <v>19</v>
      </c>
      <c r="F343" s="239" t="s">
        <v>177</v>
      </c>
      <c r="G343" s="237"/>
      <c r="H343" s="240">
        <v>6</v>
      </c>
      <c r="I343" s="241"/>
      <c r="J343" s="237"/>
      <c r="K343" s="237"/>
      <c r="L343" s="242"/>
      <c r="M343" s="243"/>
      <c r="N343" s="244"/>
      <c r="O343" s="244"/>
      <c r="P343" s="244"/>
      <c r="Q343" s="244"/>
      <c r="R343" s="244"/>
      <c r="S343" s="244"/>
      <c r="T343" s="24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6" t="s">
        <v>167</v>
      </c>
      <c r="AU343" s="246" t="s">
        <v>81</v>
      </c>
      <c r="AV343" s="14" t="s">
        <v>163</v>
      </c>
      <c r="AW343" s="14" t="s">
        <v>33</v>
      </c>
      <c r="AX343" s="14" t="s">
        <v>79</v>
      </c>
      <c r="AY343" s="246" t="s">
        <v>155</v>
      </c>
    </row>
    <row r="344" s="2" customFormat="1" ht="24.15" customHeight="1">
      <c r="A344" s="40"/>
      <c r="B344" s="41"/>
      <c r="C344" s="257" t="s">
        <v>885</v>
      </c>
      <c r="D344" s="257" t="s">
        <v>192</v>
      </c>
      <c r="E344" s="258" t="s">
        <v>4076</v>
      </c>
      <c r="F344" s="259" t="s">
        <v>4077</v>
      </c>
      <c r="G344" s="260" t="s">
        <v>258</v>
      </c>
      <c r="H344" s="261">
        <v>0</v>
      </c>
      <c r="I344" s="262"/>
      <c r="J344" s="263">
        <f>ROUND(I344*H344,2)</f>
        <v>0</v>
      </c>
      <c r="K344" s="259" t="s">
        <v>19</v>
      </c>
      <c r="L344" s="264"/>
      <c r="M344" s="265" t="s">
        <v>19</v>
      </c>
      <c r="N344" s="266" t="s">
        <v>42</v>
      </c>
      <c r="O344" s="86"/>
      <c r="P344" s="215">
        <f>O344*H344</f>
        <v>0</v>
      </c>
      <c r="Q344" s="215">
        <v>0</v>
      </c>
      <c r="R344" s="215">
        <f>Q344*H344</f>
        <v>0</v>
      </c>
      <c r="S344" s="215">
        <v>0</v>
      </c>
      <c r="T344" s="216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17" t="s">
        <v>195</v>
      </c>
      <c r="AT344" s="217" t="s">
        <v>192</v>
      </c>
      <c r="AU344" s="217" t="s">
        <v>81</v>
      </c>
      <c r="AY344" s="19" t="s">
        <v>155</v>
      </c>
      <c r="BE344" s="218">
        <f>IF(N344="základní",J344,0)</f>
        <v>0</v>
      </c>
      <c r="BF344" s="218">
        <f>IF(N344="snížená",J344,0)</f>
        <v>0</v>
      </c>
      <c r="BG344" s="218">
        <f>IF(N344="zákl. přenesená",J344,0)</f>
        <v>0</v>
      </c>
      <c r="BH344" s="218">
        <f>IF(N344="sníž. přenesená",J344,0)</f>
        <v>0</v>
      </c>
      <c r="BI344" s="218">
        <f>IF(N344="nulová",J344,0)</f>
        <v>0</v>
      </c>
      <c r="BJ344" s="19" t="s">
        <v>79</v>
      </c>
      <c r="BK344" s="218">
        <f>ROUND(I344*H344,2)</f>
        <v>0</v>
      </c>
      <c r="BL344" s="19" t="s">
        <v>163</v>
      </c>
      <c r="BM344" s="217" t="s">
        <v>4078</v>
      </c>
    </row>
    <row r="345" s="2" customFormat="1" ht="21.75" customHeight="1">
      <c r="A345" s="40"/>
      <c r="B345" s="41"/>
      <c r="C345" s="257" t="s">
        <v>891</v>
      </c>
      <c r="D345" s="257" t="s">
        <v>192</v>
      </c>
      <c r="E345" s="258" t="s">
        <v>4079</v>
      </c>
      <c r="F345" s="259" t="s">
        <v>4080</v>
      </c>
      <c r="G345" s="260" t="s">
        <v>258</v>
      </c>
      <c r="H345" s="261">
        <v>0</v>
      </c>
      <c r="I345" s="262"/>
      <c r="J345" s="263">
        <f>ROUND(I345*H345,2)</f>
        <v>0</v>
      </c>
      <c r="K345" s="259" t="s">
        <v>19</v>
      </c>
      <c r="L345" s="264"/>
      <c r="M345" s="265" t="s">
        <v>19</v>
      </c>
      <c r="N345" s="266" t="s">
        <v>42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195</v>
      </c>
      <c r="AT345" s="217" t="s">
        <v>192</v>
      </c>
      <c r="AU345" s="217" t="s">
        <v>81</v>
      </c>
      <c r="AY345" s="19" t="s">
        <v>155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79</v>
      </c>
      <c r="BK345" s="218">
        <f>ROUND(I345*H345,2)</f>
        <v>0</v>
      </c>
      <c r="BL345" s="19" t="s">
        <v>163</v>
      </c>
      <c r="BM345" s="217" t="s">
        <v>4081</v>
      </c>
    </row>
    <row r="346" s="2" customFormat="1" ht="16.5" customHeight="1">
      <c r="A346" s="40"/>
      <c r="B346" s="41"/>
      <c r="C346" s="206" t="s">
        <v>898</v>
      </c>
      <c r="D346" s="206" t="s">
        <v>158</v>
      </c>
      <c r="E346" s="207" t="s">
        <v>4082</v>
      </c>
      <c r="F346" s="208" t="s">
        <v>4083</v>
      </c>
      <c r="G346" s="209" t="s">
        <v>258</v>
      </c>
      <c r="H346" s="210">
        <v>2</v>
      </c>
      <c r="I346" s="211"/>
      <c r="J346" s="212">
        <f>ROUND(I346*H346,2)</f>
        <v>0</v>
      </c>
      <c r="K346" s="208" t="s">
        <v>162</v>
      </c>
      <c r="L346" s="46"/>
      <c r="M346" s="213" t="s">
        <v>19</v>
      </c>
      <c r="N346" s="214" t="s">
        <v>42</v>
      </c>
      <c r="O346" s="86"/>
      <c r="P346" s="215">
        <f>O346*H346</f>
        <v>0</v>
      </c>
      <c r="Q346" s="215">
        <v>0.072870000000000004</v>
      </c>
      <c r="R346" s="215">
        <f>Q346*H346</f>
        <v>0.14574000000000001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163</v>
      </c>
      <c r="AT346" s="217" t="s">
        <v>158</v>
      </c>
      <c r="AU346" s="217" t="s">
        <v>81</v>
      </c>
      <c r="AY346" s="19" t="s">
        <v>155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79</v>
      </c>
      <c r="BK346" s="218">
        <f>ROUND(I346*H346,2)</f>
        <v>0</v>
      </c>
      <c r="BL346" s="19" t="s">
        <v>163</v>
      </c>
      <c r="BM346" s="217" t="s">
        <v>4084</v>
      </c>
    </row>
    <row r="347" s="2" customFormat="1">
      <c r="A347" s="40"/>
      <c r="B347" s="41"/>
      <c r="C347" s="42"/>
      <c r="D347" s="219" t="s">
        <v>165</v>
      </c>
      <c r="E347" s="42"/>
      <c r="F347" s="220" t="s">
        <v>4085</v>
      </c>
      <c r="G347" s="42"/>
      <c r="H347" s="42"/>
      <c r="I347" s="221"/>
      <c r="J347" s="42"/>
      <c r="K347" s="42"/>
      <c r="L347" s="46"/>
      <c r="M347" s="222"/>
      <c r="N347" s="223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165</v>
      </c>
      <c r="AU347" s="19" t="s">
        <v>81</v>
      </c>
    </row>
    <row r="348" s="13" customFormat="1">
      <c r="A348" s="13"/>
      <c r="B348" s="224"/>
      <c r="C348" s="225"/>
      <c r="D348" s="226" t="s">
        <v>167</v>
      </c>
      <c r="E348" s="227" t="s">
        <v>19</v>
      </c>
      <c r="F348" s="228" t="s">
        <v>4086</v>
      </c>
      <c r="G348" s="225"/>
      <c r="H348" s="229">
        <v>2</v>
      </c>
      <c r="I348" s="230"/>
      <c r="J348" s="225"/>
      <c r="K348" s="225"/>
      <c r="L348" s="231"/>
      <c r="M348" s="232"/>
      <c r="N348" s="233"/>
      <c r="O348" s="233"/>
      <c r="P348" s="233"/>
      <c r="Q348" s="233"/>
      <c r="R348" s="233"/>
      <c r="S348" s="233"/>
      <c r="T348" s="23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5" t="s">
        <v>167</v>
      </c>
      <c r="AU348" s="235" t="s">
        <v>81</v>
      </c>
      <c r="AV348" s="13" t="s">
        <v>81</v>
      </c>
      <c r="AW348" s="13" t="s">
        <v>33</v>
      </c>
      <c r="AX348" s="13" t="s">
        <v>71</v>
      </c>
      <c r="AY348" s="235" t="s">
        <v>155</v>
      </c>
    </row>
    <row r="349" s="14" customFormat="1">
      <c r="A349" s="14"/>
      <c r="B349" s="236"/>
      <c r="C349" s="237"/>
      <c r="D349" s="226" t="s">
        <v>167</v>
      </c>
      <c r="E349" s="238" t="s">
        <v>19</v>
      </c>
      <c r="F349" s="239" t="s">
        <v>177</v>
      </c>
      <c r="G349" s="237"/>
      <c r="H349" s="240">
        <v>2</v>
      </c>
      <c r="I349" s="241"/>
      <c r="J349" s="237"/>
      <c r="K349" s="237"/>
      <c r="L349" s="242"/>
      <c r="M349" s="243"/>
      <c r="N349" s="244"/>
      <c r="O349" s="244"/>
      <c r="P349" s="244"/>
      <c r="Q349" s="244"/>
      <c r="R349" s="244"/>
      <c r="S349" s="244"/>
      <c r="T349" s="24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6" t="s">
        <v>167</v>
      </c>
      <c r="AU349" s="246" t="s">
        <v>81</v>
      </c>
      <c r="AV349" s="14" t="s">
        <v>163</v>
      </c>
      <c r="AW349" s="14" t="s">
        <v>33</v>
      </c>
      <c r="AX349" s="14" t="s">
        <v>79</v>
      </c>
      <c r="AY349" s="246" t="s">
        <v>155</v>
      </c>
    </row>
    <row r="350" s="2" customFormat="1" ht="16.5" customHeight="1">
      <c r="A350" s="40"/>
      <c r="B350" s="41"/>
      <c r="C350" s="206" t="s">
        <v>906</v>
      </c>
      <c r="D350" s="206" t="s">
        <v>158</v>
      </c>
      <c r="E350" s="207" t="s">
        <v>4087</v>
      </c>
      <c r="F350" s="208" t="s">
        <v>4088</v>
      </c>
      <c r="G350" s="209" t="s">
        <v>258</v>
      </c>
      <c r="H350" s="210">
        <v>3</v>
      </c>
      <c r="I350" s="211"/>
      <c r="J350" s="212">
        <f>ROUND(I350*H350,2)</f>
        <v>0</v>
      </c>
      <c r="K350" s="208" t="s">
        <v>162</v>
      </c>
      <c r="L350" s="46"/>
      <c r="M350" s="213" t="s">
        <v>19</v>
      </c>
      <c r="N350" s="214" t="s">
        <v>42</v>
      </c>
      <c r="O350" s="86"/>
      <c r="P350" s="215">
        <f>O350*H350</f>
        <v>0</v>
      </c>
      <c r="Q350" s="215">
        <v>0.00080211200000000001</v>
      </c>
      <c r="R350" s="215">
        <f>Q350*H350</f>
        <v>0.0024063360000000002</v>
      </c>
      <c r="S350" s="215">
        <v>0</v>
      </c>
      <c r="T350" s="216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17" t="s">
        <v>163</v>
      </c>
      <c r="AT350" s="217" t="s">
        <v>158</v>
      </c>
      <c r="AU350" s="217" t="s">
        <v>81</v>
      </c>
      <c r="AY350" s="19" t="s">
        <v>155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19" t="s">
        <v>79</v>
      </c>
      <c r="BK350" s="218">
        <f>ROUND(I350*H350,2)</f>
        <v>0</v>
      </c>
      <c r="BL350" s="19" t="s">
        <v>163</v>
      </c>
      <c r="BM350" s="217" t="s">
        <v>4089</v>
      </c>
    </row>
    <row r="351" s="2" customFormat="1">
      <c r="A351" s="40"/>
      <c r="B351" s="41"/>
      <c r="C351" s="42"/>
      <c r="D351" s="219" t="s">
        <v>165</v>
      </c>
      <c r="E351" s="42"/>
      <c r="F351" s="220" t="s">
        <v>4090</v>
      </c>
      <c r="G351" s="42"/>
      <c r="H351" s="42"/>
      <c r="I351" s="221"/>
      <c r="J351" s="42"/>
      <c r="K351" s="42"/>
      <c r="L351" s="46"/>
      <c r="M351" s="222"/>
      <c r="N351" s="223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165</v>
      </c>
      <c r="AU351" s="19" t="s">
        <v>81</v>
      </c>
    </row>
    <row r="352" s="13" customFormat="1">
      <c r="A352" s="13"/>
      <c r="B352" s="224"/>
      <c r="C352" s="225"/>
      <c r="D352" s="226" t="s">
        <v>167</v>
      </c>
      <c r="E352" s="227" t="s">
        <v>19</v>
      </c>
      <c r="F352" s="228" t="s">
        <v>4091</v>
      </c>
      <c r="G352" s="225"/>
      <c r="H352" s="229">
        <v>3</v>
      </c>
      <c r="I352" s="230"/>
      <c r="J352" s="225"/>
      <c r="K352" s="225"/>
      <c r="L352" s="231"/>
      <c r="M352" s="232"/>
      <c r="N352" s="233"/>
      <c r="O352" s="233"/>
      <c r="P352" s="233"/>
      <c r="Q352" s="233"/>
      <c r="R352" s="233"/>
      <c r="S352" s="233"/>
      <c r="T352" s="23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5" t="s">
        <v>167</v>
      </c>
      <c r="AU352" s="235" t="s">
        <v>81</v>
      </c>
      <c r="AV352" s="13" t="s">
        <v>81</v>
      </c>
      <c r="AW352" s="13" t="s">
        <v>33</v>
      </c>
      <c r="AX352" s="13" t="s">
        <v>71</v>
      </c>
      <c r="AY352" s="235" t="s">
        <v>155</v>
      </c>
    </row>
    <row r="353" s="14" customFormat="1">
      <c r="A353" s="14"/>
      <c r="B353" s="236"/>
      <c r="C353" s="237"/>
      <c r="D353" s="226" t="s">
        <v>167</v>
      </c>
      <c r="E353" s="238" t="s">
        <v>19</v>
      </c>
      <c r="F353" s="239" t="s">
        <v>177</v>
      </c>
      <c r="G353" s="237"/>
      <c r="H353" s="240">
        <v>3</v>
      </c>
      <c r="I353" s="241"/>
      <c r="J353" s="237"/>
      <c r="K353" s="237"/>
      <c r="L353" s="242"/>
      <c r="M353" s="243"/>
      <c r="N353" s="244"/>
      <c r="O353" s="244"/>
      <c r="P353" s="244"/>
      <c r="Q353" s="244"/>
      <c r="R353" s="244"/>
      <c r="S353" s="244"/>
      <c r="T353" s="24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6" t="s">
        <v>167</v>
      </c>
      <c r="AU353" s="246" t="s">
        <v>81</v>
      </c>
      <c r="AV353" s="14" t="s">
        <v>163</v>
      </c>
      <c r="AW353" s="14" t="s">
        <v>33</v>
      </c>
      <c r="AX353" s="14" t="s">
        <v>79</v>
      </c>
      <c r="AY353" s="246" t="s">
        <v>155</v>
      </c>
    </row>
    <row r="354" s="2" customFormat="1" ht="24.15" customHeight="1">
      <c r="A354" s="40"/>
      <c r="B354" s="41"/>
      <c r="C354" s="257" t="s">
        <v>911</v>
      </c>
      <c r="D354" s="257" t="s">
        <v>192</v>
      </c>
      <c r="E354" s="258" t="s">
        <v>4092</v>
      </c>
      <c r="F354" s="259" t="s">
        <v>4093</v>
      </c>
      <c r="G354" s="260" t="s">
        <v>258</v>
      </c>
      <c r="H354" s="261">
        <v>0</v>
      </c>
      <c r="I354" s="262"/>
      <c r="J354" s="263">
        <f>ROUND(I354*H354,2)</f>
        <v>0</v>
      </c>
      <c r="K354" s="259" t="s">
        <v>19</v>
      </c>
      <c r="L354" s="264"/>
      <c r="M354" s="265" t="s">
        <v>19</v>
      </c>
      <c r="N354" s="266" t="s">
        <v>42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195</v>
      </c>
      <c r="AT354" s="217" t="s">
        <v>192</v>
      </c>
      <c r="AU354" s="217" t="s">
        <v>81</v>
      </c>
      <c r="AY354" s="19" t="s">
        <v>155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79</v>
      </c>
      <c r="BK354" s="218">
        <f>ROUND(I354*H354,2)</f>
        <v>0</v>
      </c>
      <c r="BL354" s="19" t="s">
        <v>163</v>
      </c>
      <c r="BM354" s="217" t="s">
        <v>4094</v>
      </c>
    </row>
    <row r="355" s="2" customFormat="1" ht="16.5" customHeight="1">
      <c r="A355" s="40"/>
      <c r="B355" s="41"/>
      <c r="C355" s="257" t="s">
        <v>915</v>
      </c>
      <c r="D355" s="257" t="s">
        <v>192</v>
      </c>
      <c r="E355" s="258" t="s">
        <v>4095</v>
      </c>
      <c r="F355" s="259" t="s">
        <v>4096</v>
      </c>
      <c r="G355" s="260" t="s">
        <v>258</v>
      </c>
      <c r="H355" s="261">
        <v>0</v>
      </c>
      <c r="I355" s="262"/>
      <c r="J355" s="263">
        <f>ROUND(I355*H355,2)</f>
        <v>0</v>
      </c>
      <c r="K355" s="259" t="s">
        <v>19</v>
      </c>
      <c r="L355" s="264"/>
      <c r="M355" s="265" t="s">
        <v>19</v>
      </c>
      <c r="N355" s="266" t="s">
        <v>42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195</v>
      </c>
      <c r="AT355" s="217" t="s">
        <v>192</v>
      </c>
      <c r="AU355" s="217" t="s">
        <v>81</v>
      </c>
      <c r="AY355" s="19" t="s">
        <v>155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79</v>
      </c>
      <c r="BK355" s="218">
        <f>ROUND(I355*H355,2)</f>
        <v>0</v>
      </c>
      <c r="BL355" s="19" t="s">
        <v>163</v>
      </c>
      <c r="BM355" s="217" t="s">
        <v>4097</v>
      </c>
    </row>
    <row r="356" s="2" customFormat="1" ht="16.5" customHeight="1">
      <c r="A356" s="40"/>
      <c r="B356" s="41"/>
      <c r="C356" s="206" t="s">
        <v>922</v>
      </c>
      <c r="D356" s="206" t="s">
        <v>158</v>
      </c>
      <c r="E356" s="207" t="s">
        <v>4098</v>
      </c>
      <c r="F356" s="208" t="s">
        <v>4099</v>
      </c>
      <c r="G356" s="209" t="s">
        <v>258</v>
      </c>
      <c r="H356" s="210">
        <v>0</v>
      </c>
      <c r="I356" s="211"/>
      <c r="J356" s="212">
        <f>ROUND(I356*H356,2)</f>
        <v>0</v>
      </c>
      <c r="K356" s="208" t="s">
        <v>19</v>
      </c>
      <c r="L356" s="46"/>
      <c r="M356" s="213" t="s">
        <v>19</v>
      </c>
      <c r="N356" s="214" t="s">
        <v>42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382</v>
      </c>
      <c r="AT356" s="217" t="s">
        <v>158</v>
      </c>
      <c r="AU356" s="217" t="s">
        <v>81</v>
      </c>
      <c r="AY356" s="19" t="s">
        <v>155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79</v>
      </c>
      <c r="BK356" s="218">
        <f>ROUND(I356*H356,2)</f>
        <v>0</v>
      </c>
      <c r="BL356" s="19" t="s">
        <v>382</v>
      </c>
      <c r="BM356" s="217" t="s">
        <v>4100</v>
      </c>
    </row>
    <row r="357" s="2" customFormat="1" ht="24.15" customHeight="1">
      <c r="A357" s="40"/>
      <c r="B357" s="41"/>
      <c r="C357" s="206" t="s">
        <v>926</v>
      </c>
      <c r="D357" s="206" t="s">
        <v>158</v>
      </c>
      <c r="E357" s="207" t="s">
        <v>3502</v>
      </c>
      <c r="F357" s="208" t="s">
        <v>4101</v>
      </c>
      <c r="G357" s="209" t="s">
        <v>258</v>
      </c>
      <c r="H357" s="210">
        <v>1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42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163</v>
      </c>
      <c r="AT357" s="217" t="s">
        <v>158</v>
      </c>
      <c r="AU357" s="217" t="s">
        <v>81</v>
      </c>
      <c r="AY357" s="19" t="s">
        <v>155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79</v>
      </c>
      <c r="BK357" s="218">
        <f>ROUND(I357*H357,2)</f>
        <v>0</v>
      </c>
      <c r="BL357" s="19" t="s">
        <v>163</v>
      </c>
      <c r="BM357" s="217" t="s">
        <v>4102</v>
      </c>
    </row>
    <row r="358" s="2" customFormat="1" ht="24.15" customHeight="1">
      <c r="A358" s="40"/>
      <c r="B358" s="41"/>
      <c r="C358" s="206" t="s">
        <v>932</v>
      </c>
      <c r="D358" s="206" t="s">
        <v>158</v>
      </c>
      <c r="E358" s="207" t="s">
        <v>4103</v>
      </c>
      <c r="F358" s="208" t="s">
        <v>4104</v>
      </c>
      <c r="G358" s="209" t="s">
        <v>258</v>
      </c>
      <c r="H358" s="210">
        <v>1</v>
      </c>
      <c r="I358" s="211"/>
      <c r="J358" s="212">
        <f>ROUND(I358*H358,2)</f>
        <v>0</v>
      </c>
      <c r="K358" s="208" t="s">
        <v>19</v>
      </c>
      <c r="L358" s="46"/>
      <c r="M358" s="213" t="s">
        <v>19</v>
      </c>
      <c r="N358" s="214" t="s">
        <v>42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163</v>
      </c>
      <c r="AT358" s="217" t="s">
        <v>158</v>
      </c>
      <c r="AU358" s="217" t="s">
        <v>81</v>
      </c>
      <c r="AY358" s="19" t="s">
        <v>155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79</v>
      </c>
      <c r="BK358" s="218">
        <f>ROUND(I358*H358,2)</f>
        <v>0</v>
      </c>
      <c r="BL358" s="19" t="s">
        <v>163</v>
      </c>
      <c r="BM358" s="217" t="s">
        <v>4105</v>
      </c>
    </row>
    <row r="359" s="12" customFormat="1" ht="22.8" customHeight="1">
      <c r="A359" s="12"/>
      <c r="B359" s="190"/>
      <c r="C359" s="191"/>
      <c r="D359" s="192" t="s">
        <v>70</v>
      </c>
      <c r="E359" s="204" t="s">
        <v>966</v>
      </c>
      <c r="F359" s="204" t="s">
        <v>2661</v>
      </c>
      <c r="G359" s="191"/>
      <c r="H359" s="191"/>
      <c r="I359" s="194"/>
      <c r="J359" s="205">
        <f>BK359</f>
        <v>0</v>
      </c>
      <c r="K359" s="191"/>
      <c r="L359" s="196"/>
      <c r="M359" s="197"/>
      <c r="N359" s="198"/>
      <c r="O359" s="198"/>
      <c r="P359" s="199">
        <f>SUM(P360:P404)</f>
        <v>0</v>
      </c>
      <c r="Q359" s="198"/>
      <c r="R359" s="199">
        <f>SUM(R360:R404)</f>
        <v>0</v>
      </c>
      <c r="S359" s="198"/>
      <c r="T359" s="200">
        <f>SUM(T360:T404)</f>
        <v>162.95594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01" t="s">
        <v>79</v>
      </c>
      <c r="AT359" s="202" t="s">
        <v>70</v>
      </c>
      <c r="AU359" s="202" t="s">
        <v>79</v>
      </c>
      <c r="AY359" s="201" t="s">
        <v>155</v>
      </c>
      <c r="BK359" s="203">
        <f>SUM(BK360:BK404)</f>
        <v>0</v>
      </c>
    </row>
    <row r="360" s="2" customFormat="1" ht="16.5" customHeight="1">
      <c r="A360" s="40"/>
      <c r="B360" s="41"/>
      <c r="C360" s="206" t="s">
        <v>936</v>
      </c>
      <c r="D360" s="206" t="s">
        <v>158</v>
      </c>
      <c r="E360" s="207" t="s">
        <v>4106</v>
      </c>
      <c r="F360" s="208" t="s">
        <v>4107</v>
      </c>
      <c r="G360" s="209" t="s">
        <v>338</v>
      </c>
      <c r="H360" s="210">
        <v>48</v>
      </c>
      <c r="I360" s="211"/>
      <c r="J360" s="212">
        <f>ROUND(I360*H360,2)</f>
        <v>0</v>
      </c>
      <c r="K360" s="208" t="s">
        <v>162</v>
      </c>
      <c r="L360" s="46"/>
      <c r="M360" s="213" t="s">
        <v>19</v>
      </c>
      <c r="N360" s="214" t="s">
        <v>42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0.065000000000000002</v>
      </c>
      <c r="T360" s="216">
        <f>S360*H360</f>
        <v>3.1200000000000001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163</v>
      </c>
      <c r="AT360" s="217" t="s">
        <v>158</v>
      </c>
      <c r="AU360" s="217" t="s">
        <v>81</v>
      </c>
      <c r="AY360" s="19" t="s">
        <v>155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79</v>
      </c>
      <c r="BK360" s="218">
        <f>ROUND(I360*H360,2)</f>
        <v>0</v>
      </c>
      <c r="BL360" s="19" t="s">
        <v>163</v>
      </c>
      <c r="BM360" s="217" t="s">
        <v>4108</v>
      </c>
    </row>
    <row r="361" s="2" customFormat="1">
      <c r="A361" s="40"/>
      <c r="B361" s="41"/>
      <c r="C361" s="42"/>
      <c r="D361" s="219" t="s">
        <v>165</v>
      </c>
      <c r="E361" s="42"/>
      <c r="F361" s="220" t="s">
        <v>4109</v>
      </c>
      <c r="G361" s="42"/>
      <c r="H361" s="42"/>
      <c r="I361" s="221"/>
      <c r="J361" s="42"/>
      <c r="K361" s="42"/>
      <c r="L361" s="46"/>
      <c r="M361" s="222"/>
      <c r="N361" s="223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165</v>
      </c>
      <c r="AU361" s="19" t="s">
        <v>81</v>
      </c>
    </row>
    <row r="362" s="2" customFormat="1" ht="37.8" customHeight="1">
      <c r="A362" s="40"/>
      <c r="B362" s="41"/>
      <c r="C362" s="206" t="s">
        <v>942</v>
      </c>
      <c r="D362" s="206" t="s">
        <v>158</v>
      </c>
      <c r="E362" s="207" t="s">
        <v>4110</v>
      </c>
      <c r="F362" s="208" t="s">
        <v>4111</v>
      </c>
      <c r="G362" s="209" t="s">
        <v>264</v>
      </c>
      <c r="H362" s="210">
        <v>135.892</v>
      </c>
      <c r="I362" s="211"/>
      <c r="J362" s="212">
        <f>ROUND(I362*H362,2)</f>
        <v>0</v>
      </c>
      <c r="K362" s="208" t="s">
        <v>162</v>
      </c>
      <c r="L362" s="46"/>
      <c r="M362" s="213" t="s">
        <v>19</v>
      </c>
      <c r="N362" s="214" t="s">
        <v>42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0.26000000000000001</v>
      </c>
      <c r="T362" s="216">
        <f>S362*H362</f>
        <v>35.331919999999997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163</v>
      </c>
      <c r="AT362" s="217" t="s">
        <v>158</v>
      </c>
      <c r="AU362" s="217" t="s">
        <v>81</v>
      </c>
      <c r="AY362" s="19" t="s">
        <v>155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79</v>
      </c>
      <c r="BK362" s="218">
        <f>ROUND(I362*H362,2)</f>
        <v>0</v>
      </c>
      <c r="BL362" s="19" t="s">
        <v>163</v>
      </c>
      <c r="BM362" s="217" t="s">
        <v>4112</v>
      </c>
    </row>
    <row r="363" s="2" customFormat="1">
      <c r="A363" s="40"/>
      <c r="B363" s="41"/>
      <c r="C363" s="42"/>
      <c r="D363" s="219" t="s">
        <v>165</v>
      </c>
      <c r="E363" s="42"/>
      <c r="F363" s="220" t="s">
        <v>4113</v>
      </c>
      <c r="G363" s="42"/>
      <c r="H363" s="42"/>
      <c r="I363" s="221"/>
      <c r="J363" s="42"/>
      <c r="K363" s="42"/>
      <c r="L363" s="46"/>
      <c r="M363" s="222"/>
      <c r="N363" s="223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165</v>
      </c>
      <c r="AU363" s="19" t="s">
        <v>81</v>
      </c>
    </row>
    <row r="364" s="13" customFormat="1">
      <c r="A364" s="13"/>
      <c r="B364" s="224"/>
      <c r="C364" s="225"/>
      <c r="D364" s="226" t="s">
        <v>167</v>
      </c>
      <c r="E364" s="227" t="s">
        <v>19</v>
      </c>
      <c r="F364" s="228" t="s">
        <v>4114</v>
      </c>
      <c r="G364" s="225"/>
      <c r="H364" s="229">
        <v>86.328000000000003</v>
      </c>
      <c r="I364" s="230"/>
      <c r="J364" s="225"/>
      <c r="K364" s="225"/>
      <c r="L364" s="231"/>
      <c r="M364" s="232"/>
      <c r="N364" s="233"/>
      <c r="O364" s="233"/>
      <c r="P364" s="233"/>
      <c r="Q364" s="233"/>
      <c r="R364" s="233"/>
      <c r="S364" s="233"/>
      <c r="T364" s="23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5" t="s">
        <v>167</v>
      </c>
      <c r="AU364" s="235" t="s">
        <v>81</v>
      </c>
      <c r="AV364" s="13" t="s">
        <v>81</v>
      </c>
      <c r="AW364" s="13" t="s">
        <v>33</v>
      </c>
      <c r="AX364" s="13" t="s">
        <v>71</v>
      </c>
      <c r="AY364" s="235" t="s">
        <v>155</v>
      </c>
    </row>
    <row r="365" s="16" customFormat="1">
      <c r="A365" s="16"/>
      <c r="B365" s="270"/>
      <c r="C365" s="271"/>
      <c r="D365" s="226" t="s">
        <v>167</v>
      </c>
      <c r="E365" s="272" t="s">
        <v>19</v>
      </c>
      <c r="F365" s="273" t="s">
        <v>4115</v>
      </c>
      <c r="G365" s="271"/>
      <c r="H365" s="274">
        <v>86.328000000000003</v>
      </c>
      <c r="I365" s="275"/>
      <c r="J365" s="271"/>
      <c r="K365" s="271"/>
      <c r="L365" s="276"/>
      <c r="M365" s="277"/>
      <c r="N365" s="278"/>
      <c r="O365" s="278"/>
      <c r="P365" s="278"/>
      <c r="Q365" s="278"/>
      <c r="R365" s="278"/>
      <c r="S365" s="278"/>
      <c r="T365" s="279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T365" s="280" t="s">
        <v>167</v>
      </c>
      <c r="AU365" s="280" t="s">
        <v>81</v>
      </c>
      <c r="AV365" s="16" t="s">
        <v>180</v>
      </c>
      <c r="AW365" s="16" t="s">
        <v>33</v>
      </c>
      <c r="AX365" s="16" t="s">
        <v>71</v>
      </c>
      <c r="AY365" s="280" t="s">
        <v>155</v>
      </c>
    </row>
    <row r="366" s="13" customFormat="1">
      <c r="A366" s="13"/>
      <c r="B366" s="224"/>
      <c r="C366" s="225"/>
      <c r="D366" s="226" t="s">
        <v>167</v>
      </c>
      <c r="E366" s="227" t="s">
        <v>19</v>
      </c>
      <c r="F366" s="228" t="s">
        <v>4116</v>
      </c>
      <c r="G366" s="225"/>
      <c r="H366" s="229">
        <v>38.494</v>
      </c>
      <c r="I366" s="230"/>
      <c r="J366" s="225"/>
      <c r="K366" s="225"/>
      <c r="L366" s="231"/>
      <c r="M366" s="232"/>
      <c r="N366" s="233"/>
      <c r="O366" s="233"/>
      <c r="P366" s="233"/>
      <c r="Q366" s="233"/>
      <c r="R366" s="233"/>
      <c r="S366" s="233"/>
      <c r="T366" s="23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5" t="s">
        <v>167</v>
      </c>
      <c r="AU366" s="235" t="s">
        <v>81</v>
      </c>
      <c r="AV366" s="13" t="s">
        <v>81</v>
      </c>
      <c r="AW366" s="13" t="s">
        <v>33</v>
      </c>
      <c r="AX366" s="13" t="s">
        <v>71</v>
      </c>
      <c r="AY366" s="235" t="s">
        <v>155</v>
      </c>
    </row>
    <row r="367" s="13" customFormat="1">
      <c r="A367" s="13"/>
      <c r="B367" s="224"/>
      <c r="C367" s="225"/>
      <c r="D367" s="226" t="s">
        <v>167</v>
      </c>
      <c r="E367" s="227" t="s">
        <v>19</v>
      </c>
      <c r="F367" s="228" t="s">
        <v>4117</v>
      </c>
      <c r="G367" s="225"/>
      <c r="H367" s="229">
        <v>11.07</v>
      </c>
      <c r="I367" s="230"/>
      <c r="J367" s="225"/>
      <c r="K367" s="225"/>
      <c r="L367" s="231"/>
      <c r="M367" s="232"/>
      <c r="N367" s="233"/>
      <c r="O367" s="233"/>
      <c r="P367" s="233"/>
      <c r="Q367" s="233"/>
      <c r="R367" s="233"/>
      <c r="S367" s="233"/>
      <c r="T367" s="23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5" t="s">
        <v>167</v>
      </c>
      <c r="AU367" s="235" t="s">
        <v>81</v>
      </c>
      <c r="AV367" s="13" t="s">
        <v>81</v>
      </c>
      <c r="AW367" s="13" t="s">
        <v>33</v>
      </c>
      <c r="AX367" s="13" t="s">
        <v>71</v>
      </c>
      <c r="AY367" s="235" t="s">
        <v>155</v>
      </c>
    </row>
    <row r="368" s="16" customFormat="1">
      <c r="A368" s="16"/>
      <c r="B368" s="270"/>
      <c r="C368" s="271"/>
      <c r="D368" s="226" t="s">
        <v>167</v>
      </c>
      <c r="E368" s="272" t="s">
        <v>19</v>
      </c>
      <c r="F368" s="273" t="s">
        <v>4118</v>
      </c>
      <c r="G368" s="271"/>
      <c r="H368" s="274">
        <v>49.564</v>
      </c>
      <c r="I368" s="275"/>
      <c r="J368" s="271"/>
      <c r="K368" s="271"/>
      <c r="L368" s="276"/>
      <c r="M368" s="277"/>
      <c r="N368" s="278"/>
      <c r="O368" s="278"/>
      <c r="P368" s="278"/>
      <c r="Q368" s="278"/>
      <c r="R368" s="278"/>
      <c r="S368" s="278"/>
      <c r="T368" s="279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80" t="s">
        <v>167</v>
      </c>
      <c r="AU368" s="280" t="s">
        <v>81</v>
      </c>
      <c r="AV368" s="16" t="s">
        <v>180</v>
      </c>
      <c r="AW368" s="16" t="s">
        <v>33</v>
      </c>
      <c r="AX368" s="16" t="s">
        <v>71</v>
      </c>
      <c r="AY368" s="280" t="s">
        <v>155</v>
      </c>
    </row>
    <row r="369" s="14" customFormat="1">
      <c r="A369" s="14"/>
      <c r="B369" s="236"/>
      <c r="C369" s="237"/>
      <c r="D369" s="226" t="s">
        <v>167</v>
      </c>
      <c r="E369" s="238" t="s">
        <v>19</v>
      </c>
      <c r="F369" s="239" t="s">
        <v>177</v>
      </c>
      <c r="G369" s="237"/>
      <c r="H369" s="240">
        <v>135.892</v>
      </c>
      <c r="I369" s="241"/>
      <c r="J369" s="237"/>
      <c r="K369" s="237"/>
      <c r="L369" s="242"/>
      <c r="M369" s="243"/>
      <c r="N369" s="244"/>
      <c r="O369" s="244"/>
      <c r="P369" s="244"/>
      <c r="Q369" s="244"/>
      <c r="R369" s="244"/>
      <c r="S369" s="244"/>
      <c r="T369" s="245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6" t="s">
        <v>167</v>
      </c>
      <c r="AU369" s="246" t="s">
        <v>81</v>
      </c>
      <c r="AV369" s="14" t="s">
        <v>163</v>
      </c>
      <c r="AW369" s="14" t="s">
        <v>33</v>
      </c>
      <c r="AX369" s="14" t="s">
        <v>79</v>
      </c>
      <c r="AY369" s="246" t="s">
        <v>155</v>
      </c>
    </row>
    <row r="370" s="2" customFormat="1" ht="33" customHeight="1">
      <c r="A370" s="40"/>
      <c r="B370" s="41"/>
      <c r="C370" s="206" t="s">
        <v>946</v>
      </c>
      <c r="D370" s="206" t="s">
        <v>158</v>
      </c>
      <c r="E370" s="207" t="s">
        <v>4119</v>
      </c>
      <c r="F370" s="208" t="s">
        <v>4120</v>
      </c>
      <c r="G370" s="209" t="s">
        <v>264</v>
      </c>
      <c r="H370" s="210">
        <v>50</v>
      </c>
      <c r="I370" s="211"/>
      <c r="J370" s="212">
        <f>ROUND(I370*H370,2)</f>
        <v>0</v>
      </c>
      <c r="K370" s="208" t="s">
        <v>162</v>
      </c>
      <c r="L370" s="46"/>
      <c r="M370" s="213" t="s">
        <v>19</v>
      </c>
      <c r="N370" s="214" t="s">
        <v>42</v>
      </c>
      <c r="O370" s="86"/>
      <c r="P370" s="215">
        <f>O370*H370</f>
        <v>0</v>
      </c>
      <c r="Q370" s="215">
        <v>0</v>
      </c>
      <c r="R370" s="215">
        <f>Q370*H370</f>
        <v>0</v>
      </c>
      <c r="S370" s="215">
        <v>0</v>
      </c>
      <c r="T370" s="21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17" t="s">
        <v>163</v>
      </c>
      <c r="AT370" s="217" t="s">
        <v>158</v>
      </c>
      <c r="AU370" s="217" t="s">
        <v>81</v>
      </c>
      <c r="AY370" s="19" t="s">
        <v>155</v>
      </c>
      <c r="BE370" s="218">
        <f>IF(N370="základní",J370,0)</f>
        <v>0</v>
      </c>
      <c r="BF370" s="218">
        <f>IF(N370="snížená",J370,0)</f>
        <v>0</v>
      </c>
      <c r="BG370" s="218">
        <f>IF(N370="zákl. přenesená",J370,0)</f>
        <v>0</v>
      </c>
      <c r="BH370" s="218">
        <f>IF(N370="sníž. přenesená",J370,0)</f>
        <v>0</v>
      </c>
      <c r="BI370" s="218">
        <f>IF(N370="nulová",J370,0)</f>
        <v>0</v>
      </c>
      <c r="BJ370" s="19" t="s">
        <v>79</v>
      </c>
      <c r="BK370" s="218">
        <f>ROUND(I370*H370,2)</f>
        <v>0</v>
      </c>
      <c r="BL370" s="19" t="s">
        <v>163</v>
      </c>
      <c r="BM370" s="217" t="s">
        <v>4121</v>
      </c>
    </row>
    <row r="371" s="2" customFormat="1">
      <c r="A371" s="40"/>
      <c r="B371" s="41"/>
      <c r="C371" s="42"/>
      <c r="D371" s="219" t="s">
        <v>165</v>
      </c>
      <c r="E371" s="42"/>
      <c r="F371" s="220" t="s">
        <v>4122</v>
      </c>
      <c r="G371" s="42"/>
      <c r="H371" s="42"/>
      <c r="I371" s="221"/>
      <c r="J371" s="42"/>
      <c r="K371" s="42"/>
      <c r="L371" s="46"/>
      <c r="M371" s="222"/>
      <c r="N371" s="223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165</v>
      </c>
      <c r="AU371" s="19" t="s">
        <v>81</v>
      </c>
    </row>
    <row r="372" s="13" customFormat="1">
      <c r="A372" s="13"/>
      <c r="B372" s="224"/>
      <c r="C372" s="225"/>
      <c r="D372" s="226" t="s">
        <v>167</v>
      </c>
      <c r="E372" s="227" t="s">
        <v>19</v>
      </c>
      <c r="F372" s="228" t="s">
        <v>4123</v>
      </c>
      <c r="G372" s="225"/>
      <c r="H372" s="229">
        <v>50</v>
      </c>
      <c r="I372" s="230"/>
      <c r="J372" s="225"/>
      <c r="K372" s="225"/>
      <c r="L372" s="231"/>
      <c r="M372" s="232"/>
      <c r="N372" s="233"/>
      <c r="O372" s="233"/>
      <c r="P372" s="233"/>
      <c r="Q372" s="233"/>
      <c r="R372" s="233"/>
      <c r="S372" s="233"/>
      <c r="T372" s="23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5" t="s">
        <v>167</v>
      </c>
      <c r="AU372" s="235" t="s">
        <v>81</v>
      </c>
      <c r="AV372" s="13" t="s">
        <v>81</v>
      </c>
      <c r="AW372" s="13" t="s">
        <v>33</v>
      </c>
      <c r="AX372" s="13" t="s">
        <v>71</v>
      </c>
      <c r="AY372" s="235" t="s">
        <v>155</v>
      </c>
    </row>
    <row r="373" s="14" customFormat="1">
      <c r="A373" s="14"/>
      <c r="B373" s="236"/>
      <c r="C373" s="237"/>
      <c r="D373" s="226" t="s">
        <v>167</v>
      </c>
      <c r="E373" s="238" t="s">
        <v>19</v>
      </c>
      <c r="F373" s="239" t="s">
        <v>177</v>
      </c>
      <c r="G373" s="237"/>
      <c r="H373" s="240">
        <v>50</v>
      </c>
      <c r="I373" s="241"/>
      <c r="J373" s="237"/>
      <c r="K373" s="237"/>
      <c r="L373" s="242"/>
      <c r="M373" s="243"/>
      <c r="N373" s="244"/>
      <c r="O373" s="244"/>
      <c r="P373" s="244"/>
      <c r="Q373" s="244"/>
      <c r="R373" s="244"/>
      <c r="S373" s="244"/>
      <c r="T373" s="24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6" t="s">
        <v>167</v>
      </c>
      <c r="AU373" s="246" t="s">
        <v>81</v>
      </c>
      <c r="AV373" s="14" t="s">
        <v>163</v>
      </c>
      <c r="AW373" s="14" t="s">
        <v>33</v>
      </c>
      <c r="AX373" s="14" t="s">
        <v>79</v>
      </c>
      <c r="AY373" s="246" t="s">
        <v>155</v>
      </c>
    </row>
    <row r="374" s="2" customFormat="1" ht="37.8" customHeight="1">
      <c r="A374" s="40"/>
      <c r="B374" s="41"/>
      <c r="C374" s="206" t="s">
        <v>950</v>
      </c>
      <c r="D374" s="206" t="s">
        <v>158</v>
      </c>
      <c r="E374" s="207" t="s">
        <v>4124</v>
      </c>
      <c r="F374" s="208" t="s">
        <v>4125</v>
      </c>
      <c r="G374" s="209" t="s">
        <v>264</v>
      </c>
      <c r="H374" s="210">
        <v>131.87200000000001</v>
      </c>
      <c r="I374" s="211"/>
      <c r="J374" s="212">
        <f>ROUND(I374*H374,2)</f>
        <v>0</v>
      </c>
      <c r="K374" s="208" t="s">
        <v>162</v>
      </c>
      <c r="L374" s="46"/>
      <c r="M374" s="213" t="s">
        <v>19</v>
      </c>
      <c r="N374" s="214" t="s">
        <v>42</v>
      </c>
      <c r="O374" s="86"/>
      <c r="P374" s="215">
        <f>O374*H374</f>
        <v>0</v>
      </c>
      <c r="Q374" s="215">
        <v>0</v>
      </c>
      <c r="R374" s="215">
        <f>Q374*H374</f>
        <v>0</v>
      </c>
      <c r="S374" s="215">
        <v>0.255</v>
      </c>
      <c r="T374" s="216">
        <f>S374*H374</f>
        <v>33.627360000000003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163</v>
      </c>
      <c r="AT374" s="217" t="s">
        <v>158</v>
      </c>
      <c r="AU374" s="217" t="s">
        <v>81</v>
      </c>
      <c r="AY374" s="19" t="s">
        <v>155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79</v>
      </c>
      <c r="BK374" s="218">
        <f>ROUND(I374*H374,2)</f>
        <v>0</v>
      </c>
      <c r="BL374" s="19" t="s">
        <v>163</v>
      </c>
      <c r="BM374" s="217" t="s">
        <v>4126</v>
      </c>
    </row>
    <row r="375" s="2" customFormat="1">
      <c r="A375" s="40"/>
      <c r="B375" s="41"/>
      <c r="C375" s="42"/>
      <c r="D375" s="219" t="s">
        <v>165</v>
      </c>
      <c r="E375" s="42"/>
      <c r="F375" s="220" t="s">
        <v>4127</v>
      </c>
      <c r="G375" s="42"/>
      <c r="H375" s="42"/>
      <c r="I375" s="221"/>
      <c r="J375" s="42"/>
      <c r="K375" s="42"/>
      <c r="L375" s="46"/>
      <c r="M375" s="222"/>
      <c r="N375" s="223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165</v>
      </c>
      <c r="AU375" s="19" t="s">
        <v>81</v>
      </c>
    </row>
    <row r="376" s="13" customFormat="1">
      <c r="A376" s="13"/>
      <c r="B376" s="224"/>
      <c r="C376" s="225"/>
      <c r="D376" s="226" t="s">
        <v>167</v>
      </c>
      <c r="E376" s="227" t="s">
        <v>19</v>
      </c>
      <c r="F376" s="228" t="s">
        <v>4128</v>
      </c>
      <c r="G376" s="225"/>
      <c r="H376" s="229">
        <v>218.19999999999999</v>
      </c>
      <c r="I376" s="230"/>
      <c r="J376" s="225"/>
      <c r="K376" s="225"/>
      <c r="L376" s="231"/>
      <c r="M376" s="232"/>
      <c r="N376" s="233"/>
      <c r="O376" s="233"/>
      <c r="P376" s="233"/>
      <c r="Q376" s="233"/>
      <c r="R376" s="233"/>
      <c r="S376" s="233"/>
      <c r="T376" s="23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5" t="s">
        <v>167</v>
      </c>
      <c r="AU376" s="235" t="s">
        <v>81</v>
      </c>
      <c r="AV376" s="13" t="s">
        <v>81</v>
      </c>
      <c r="AW376" s="13" t="s">
        <v>33</v>
      </c>
      <c r="AX376" s="13" t="s">
        <v>71</v>
      </c>
      <c r="AY376" s="235" t="s">
        <v>155</v>
      </c>
    </row>
    <row r="377" s="13" customFormat="1">
      <c r="A377" s="13"/>
      <c r="B377" s="224"/>
      <c r="C377" s="225"/>
      <c r="D377" s="226" t="s">
        <v>167</v>
      </c>
      <c r="E377" s="227" t="s">
        <v>19</v>
      </c>
      <c r="F377" s="228" t="s">
        <v>4129</v>
      </c>
      <c r="G377" s="225"/>
      <c r="H377" s="229">
        <v>-86.328000000000003</v>
      </c>
      <c r="I377" s="230"/>
      <c r="J377" s="225"/>
      <c r="K377" s="225"/>
      <c r="L377" s="231"/>
      <c r="M377" s="232"/>
      <c r="N377" s="233"/>
      <c r="O377" s="233"/>
      <c r="P377" s="233"/>
      <c r="Q377" s="233"/>
      <c r="R377" s="233"/>
      <c r="S377" s="233"/>
      <c r="T377" s="23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5" t="s">
        <v>167</v>
      </c>
      <c r="AU377" s="235" t="s">
        <v>81</v>
      </c>
      <c r="AV377" s="13" t="s">
        <v>81</v>
      </c>
      <c r="AW377" s="13" t="s">
        <v>33</v>
      </c>
      <c r="AX377" s="13" t="s">
        <v>71</v>
      </c>
      <c r="AY377" s="235" t="s">
        <v>155</v>
      </c>
    </row>
    <row r="378" s="16" customFormat="1">
      <c r="A378" s="16"/>
      <c r="B378" s="270"/>
      <c r="C378" s="271"/>
      <c r="D378" s="226" t="s">
        <v>167</v>
      </c>
      <c r="E378" s="272" t="s">
        <v>19</v>
      </c>
      <c r="F378" s="273" t="s">
        <v>4130</v>
      </c>
      <c r="G378" s="271"/>
      <c r="H378" s="274">
        <v>131.87199999999999</v>
      </c>
      <c r="I378" s="275"/>
      <c r="J378" s="271"/>
      <c r="K378" s="271"/>
      <c r="L378" s="276"/>
      <c r="M378" s="277"/>
      <c r="N378" s="278"/>
      <c r="O378" s="278"/>
      <c r="P378" s="278"/>
      <c r="Q378" s="278"/>
      <c r="R378" s="278"/>
      <c r="S378" s="278"/>
      <c r="T378" s="279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T378" s="280" t="s">
        <v>167</v>
      </c>
      <c r="AU378" s="280" t="s">
        <v>81</v>
      </c>
      <c r="AV378" s="16" t="s">
        <v>180</v>
      </c>
      <c r="AW378" s="16" t="s">
        <v>33</v>
      </c>
      <c r="AX378" s="16" t="s">
        <v>71</v>
      </c>
      <c r="AY378" s="280" t="s">
        <v>155</v>
      </c>
    </row>
    <row r="379" s="14" customFormat="1">
      <c r="A379" s="14"/>
      <c r="B379" s="236"/>
      <c r="C379" s="237"/>
      <c r="D379" s="226" t="s">
        <v>167</v>
      </c>
      <c r="E379" s="238" t="s">
        <v>19</v>
      </c>
      <c r="F379" s="239" t="s">
        <v>177</v>
      </c>
      <c r="G379" s="237"/>
      <c r="H379" s="240">
        <v>131.87199999999999</v>
      </c>
      <c r="I379" s="241"/>
      <c r="J379" s="237"/>
      <c r="K379" s="237"/>
      <c r="L379" s="242"/>
      <c r="M379" s="243"/>
      <c r="N379" s="244"/>
      <c r="O379" s="244"/>
      <c r="P379" s="244"/>
      <c r="Q379" s="244"/>
      <c r="R379" s="244"/>
      <c r="S379" s="244"/>
      <c r="T379" s="24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46" t="s">
        <v>167</v>
      </c>
      <c r="AU379" s="246" t="s">
        <v>81</v>
      </c>
      <c r="AV379" s="14" t="s">
        <v>163</v>
      </c>
      <c r="AW379" s="14" t="s">
        <v>33</v>
      </c>
      <c r="AX379" s="14" t="s">
        <v>79</v>
      </c>
      <c r="AY379" s="246" t="s">
        <v>155</v>
      </c>
    </row>
    <row r="380" s="2" customFormat="1" ht="33" customHeight="1">
      <c r="A380" s="40"/>
      <c r="B380" s="41"/>
      <c r="C380" s="206" t="s">
        <v>958</v>
      </c>
      <c r="D380" s="206" t="s">
        <v>158</v>
      </c>
      <c r="E380" s="207" t="s">
        <v>4131</v>
      </c>
      <c r="F380" s="208" t="s">
        <v>4132</v>
      </c>
      <c r="G380" s="209" t="s">
        <v>264</v>
      </c>
      <c r="H380" s="210">
        <v>218.19999999999999</v>
      </c>
      <c r="I380" s="211"/>
      <c r="J380" s="212">
        <f>ROUND(I380*H380,2)</f>
        <v>0</v>
      </c>
      <c r="K380" s="208" t="s">
        <v>162</v>
      </c>
      <c r="L380" s="46"/>
      <c r="M380" s="213" t="s">
        <v>19</v>
      </c>
      <c r="N380" s="214" t="s">
        <v>42</v>
      </c>
      <c r="O380" s="86"/>
      <c r="P380" s="215">
        <f>O380*H380</f>
        <v>0</v>
      </c>
      <c r="Q380" s="215">
        <v>0</v>
      </c>
      <c r="R380" s="215">
        <f>Q380*H380</f>
        <v>0</v>
      </c>
      <c r="S380" s="215">
        <v>0.28999999999999998</v>
      </c>
      <c r="T380" s="216">
        <f>S380*H380</f>
        <v>63.277999999999992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17" t="s">
        <v>163</v>
      </c>
      <c r="AT380" s="217" t="s">
        <v>158</v>
      </c>
      <c r="AU380" s="217" t="s">
        <v>81</v>
      </c>
      <c r="AY380" s="19" t="s">
        <v>155</v>
      </c>
      <c r="BE380" s="218">
        <f>IF(N380="základní",J380,0)</f>
        <v>0</v>
      </c>
      <c r="BF380" s="218">
        <f>IF(N380="snížená",J380,0)</f>
        <v>0</v>
      </c>
      <c r="BG380" s="218">
        <f>IF(N380="zákl. přenesená",J380,0)</f>
        <v>0</v>
      </c>
      <c r="BH380" s="218">
        <f>IF(N380="sníž. přenesená",J380,0)</f>
        <v>0</v>
      </c>
      <c r="BI380" s="218">
        <f>IF(N380="nulová",J380,0)</f>
        <v>0</v>
      </c>
      <c r="BJ380" s="19" t="s">
        <v>79</v>
      </c>
      <c r="BK380" s="218">
        <f>ROUND(I380*H380,2)</f>
        <v>0</v>
      </c>
      <c r="BL380" s="19" t="s">
        <v>163</v>
      </c>
      <c r="BM380" s="217" t="s">
        <v>4133</v>
      </c>
    </row>
    <row r="381" s="2" customFormat="1">
      <c r="A381" s="40"/>
      <c r="B381" s="41"/>
      <c r="C381" s="42"/>
      <c r="D381" s="219" t="s">
        <v>165</v>
      </c>
      <c r="E381" s="42"/>
      <c r="F381" s="220" t="s">
        <v>4134</v>
      </c>
      <c r="G381" s="42"/>
      <c r="H381" s="42"/>
      <c r="I381" s="221"/>
      <c r="J381" s="42"/>
      <c r="K381" s="42"/>
      <c r="L381" s="46"/>
      <c r="M381" s="222"/>
      <c r="N381" s="223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165</v>
      </c>
      <c r="AU381" s="19" t="s">
        <v>81</v>
      </c>
    </row>
    <row r="382" s="13" customFormat="1">
      <c r="A382" s="13"/>
      <c r="B382" s="224"/>
      <c r="C382" s="225"/>
      <c r="D382" s="226" t="s">
        <v>167</v>
      </c>
      <c r="E382" s="227" t="s">
        <v>19</v>
      </c>
      <c r="F382" s="228" t="s">
        <v>4128</v>
      </c>
      <c r="G382" s="225"/>
      <c r="H382" s="229">
        <v>218.19999999999999</v>
      </c>
      <c r="I382" s="230"/>
      <c r="J382" s="225"/>
      <c r="K382" s="225"/>
      <c r="L382" s="231"/>
      <c r="M382" s="232"/>
      <c r="N382" s="233"/>
      <c r="O382" s="233"/>
      <c r="P382" s="233"/>
      <c r="Q382" s="233"/>
      <c r="R382" s="233"/>
      <c r="S382" s="233"/>
      <c r="T382" s="23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5" t="s">
        <v>167</v>
      </c>
      <c r="AU382" s="235" t="s">
        <v>81</v>
      </c>
      <c r="AV382" s="13" t="s">
        <v>81</v>
      </c>
      <c r="AW382" s="13" t="s">
        <v>33</v>
      </c>
      <c r="AX382" s="13" t="s">
        <v>71</v>
      </c>
      <c r="AY382" s="235" t="s">
        <v>155</v>
      </c>
    </row>
    <row r="383" s="16" customFormat="1">
      <c r="A383" s="16"/>
      <c r="B383" s="270"/>
      <c r="C383" s="271"/>
      <c r="D383" s="226" t="s">
        <v>167</v>
      </c>
      <c r="E383" s="272" t="s">
        <v>19</v>
      </c>
      <c r="F383" s="273" t="s">
        <v>4130</v>
      </c>
      <c r="G383" s="271"/>
      <c r="H383" s="274">
        <v>218.19999999999999</v>
      </c>
      <c r="I383" s="275"/>
      <c r="J383" s="271"/>
      <c r="K383" s="271"/>
      <c r="L383" s="276"/>
      <c r="M383" s="277"/>
      <c r="N383" s="278"/>
      <c r="O383" s="278"/>
      <c r="P383" s="278"/>
      <c r="Q383" s="278"/>
      <c r="R383" s="278"/>
      <c r="S383" s="278"/>
      <c r="T383" s="279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280" t="s">
        <v>167</v>
      </c>
      <c r="AU383" s="280" t="s">
        <v>81</v>
      </c>
      <c r="AV383" s="16" t="s">
        <v>180</v>
      </c>
      <c r="AW383" s="16" t="s">
        <v>33</v>
      </c>
      <c r="AX383" s="16" t="s">
        <v>71</v>
      </c>
      <c r="AY383" s="280" t="s">
        <v>155</v>
      </c>
    </row>
    <row r="384" s="14" customFormat="1">
      <c r="A384" s="14"/>
      <c r="B384" s="236"/>
      <c r="C384" s="237"/>
      <c r="D384" s="226" t="s">
        <v>167</v>
      </c>
      <c r="E384" s="238" t="s">
        <v>19</v>
      </c>
      <c r="F384" s="239" t="s">
        <v>177</v>
      </c>
      <c r="G384" s="237"/>
      <c r="H384" s="240">
        <v>218.19999999999999</v>
      </c>
      <c r="I384" s="241"/>
      <c r="J384" s="237"/>
      <c r="K384" s="237"/>
      <c r="L384" s="242"/>
      <c r="M384" s="243"/>
      <c r="N384" s="244"/>
      <c r="O384" s="244"/>
      <c r="P384" s="244"/>
      <c r="Q384" s="244"/>
      <c r="R384" s="244"/>
      <c r="S384" s="244"/>
      <c r="T384" s="24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6" t="s">
        <v>167</v>
      </c>
      <c r="AU384" s="246" t="s">
        <v>81</v>
      </c>
      <c r="AV384" s="14" t="s">
        <v>163</v>
      </c>
      <c r="AW384" s="14" t="s">
        <v>33</v>
      </c>
      <c r="AX384" s="14" t="s">
        <v>79</v>
      </c>
      <c r="AY384" s="246" t="s">
        <v>155</v>
      </c>
    </row>
    <row r="385" s="2" customFormat="1" ht="37.8" customHeight="1">
      <c r="A385" s="40"/>
      <c r="B385" s="41"/>
      <c r="C385" s="206" t="s">
        <v>968</v>
      </c>
      <c r="D385" s="206" t="s">
        <v>158</v>
      </c>
      <c r="E385" s="207" t="s">
        <v>4135</v>
      </c>
      <c r="F385" s="208" t="s">
        <v>4136</v>
      </c>
      <c r="G385" s="209" t="s">
        <v>264</v>
      </c>
      <c r="H385" s="210">
        <v>49.564</v>
      </c>
      <c r="I385" s="211"/>
      <c r="J385" s="212">
        <f>ROUND(I385*H385,2)</f>
        <v>0</v>
      </c>
      <c r="K385" s="208" t="s">
        <v>162</v>
      </c>
      <c r="L385" s="46"/>
      <c r="M385" s="213" t="s">
        <v>19</v>
      </c>
      <c r="N385" s="214" t="s">
        <v>42</v>
      </c>
      <c r="O385" s="86"/>
      <c r="P385" s="215">
        <f>O385*H385</f>
        <v>0</v>
      </c>
      <c r="Q385" s="215">
        <v>0</v>
      </c>
      <c r="R385" s="215">
        <f>Q385*H385</f>
        <v>0</v>
      </c>
      <c r="S385" s="215">
        <v>0.28999999999999998</v>
      </c>
      <c r="T385" s="216">
        <f>S385*H385</f>
        <v>14.373559999999999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17" t="s">
        <v>163</v>
      </c>
      <c r="AT385" s="217" t="s">
        <v>158</v>
      </c>
      <c r="AU385" s="217" t="s">
        <v>81</v>
      </c>
      <c r="AY385" s="19" t="s">
        <v>155</v>
      </c>
      <c r="BE385" s="218">
        <f>IF(N385="základní",J385,0)</f>
        <v>0</v>
      </c>
      <c r="BF385" s="218">
        <f>IF(N385="snížená",J385,0)</f>
        <v>0</v>
      </c>
      <c r="BG385" s="218">
        <f>IF(N385="zákl. přenesená",J385,0)</f>
        <v>0</v>
      </c>
      <c r="BH385" s="218">
        <f>IF(N385="sníž. přenesená",J385,0)</f>
        <v>0</v>
      </c>
      <c r="BI385" s="218">
        <f>IF(N385="nulová",J385,0)</f>
        <v>0</v>
      </c>
      <c r="BJ385" s="19" t="s">
        <v>79</v>
      </c>
      <c r="BK385" s="218">
        <f>ROUND(I385*H385,2)</f>
        <v>0</v>
      </c>
      <c r="BL385" s="19" t="s">
        <v>163</v>
      </c>
      <c r="BM385" s="217" t="s">
        <v>4137</v>
      </c>
    </row>
    <row r="386" s="2" customFormat="1">
      <c r="A386" s="40"/>
      <c r="B386" s="41"/>
      <c r="C386" s="42"/>
      <c r="D386" s="219" t="s">
        <v>165</v>
      </c>
      <c r="E386" s="42"/>
      <c r="F386" s="220" t="s">
        <v>4138</v>
      </c>
      <c r="G386" s="42"/>
      <c r="H386" s="42"/>
      <c r="I386" s="221"/>
      <c r="J386" s="42"/>
      <c r="K386" s="42"/>
      <c r="L386" s="46"/>
      <c r="M386" s="222"/>
      <c r="N386" s="223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165</v>
      </c>
      <c r="AU386" s="19" t="s">
        <v>81</v>
      </c>
    </row>
    <row r="387" s="13" customFormat="1">
      <c r="A387" s="13"/>
      <c r="B387" s="224"/>
      <c r="C387" s="225"/>
      <c r="D387" s="226" t="s">
        <v>167</v>
      </c>
      <c r="E387" s="227" t="s">
        <v>19</v>
      </c>
      <c r="F387" s="228" t="s">
        <v>4116</v>
      </c>
      <c r="G387" s="225"/>
      <c r="H387" s="229">
        <v>38.494</v>
      </c>
      <c r="I387" s="230"/>
      <c r="J387" s="225"/>
      <c r="K387" s="225"/>
      <c r="L387" s="231"/>
      <c r="M387" s="232"/>
      <c r="N387" s="233"/>
      <c r="O387" s="233"/>
      <c r="P387" s="233"/>
      <c r="Q387" s="233"/>
      <c r="R387" s="233"/>
      <c r="S387" s="233"/>
      <c r="T387" s="23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5" t="s">
        <v>167</v>
      </c>
      <c r="AU387" s="235" t="s">
        <v>81</v>
      </c>
      <c r="AV387" s="13" t="s">
        <v>81</v>
      </c>
      <c r="AW387" s="13" t="s">
        <v>33</v>
      </c>
      <c r="AX387" s="13" t="s">
        <v>71</v>
      </c>
      <c r="AY387" s="235" t="s">
        <v>155</v>
      </c>
    </row>
    <row r="388" s="13" customFormat="1">
      <c r="A388" s="13"/>
      <c r="B388" s="224"/>
      <c r="C388" s="225"/>
      <c r="D388" s="226" t="s">
        <v>167</v>
      </c>
      <c r="E388" s="227" t="s">
        <v>19</v>
      </c>
      <c r="F388" s="228" t="s">
        <v>4117</v>
      </c>
      <c r="G388" s="225"/>
      <c r="H388" s="229">
        <v>11.07</v>
      </c>
      <c r="I388" s="230"/>
      <c r="J388" s="225"/>
      <c r="K388" s="225"/>
      <c r="L388" s="231"/>
      <c r="M388" s="232"/>
      <c r="N388" s="233"/>
      <c r="O388" s="233"/>
      <c r="P388" s="233"/>
      <c r="Q388" s="233"/>
      <c r="R388" s="233"/>
      <c r="S388" s="233"/>
      <c r="T388" s="23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5" t="s">
        <v>167</v>
      </c>
      <c r="AU388" s="235" t="s">
        <v>81</v>
      </c>
      <c r="AV388" s="13" t="s">
        <v>81</v>
      </c>
      <c r="AW388" s="13" t="s">
        <v>33</v>
      </c>
      <c r="AX388" s="13" t="s">
        <v>71</v>
      </c>
      <c r="AY388" s="235" t="s">
        <v>155</v>
      </c>
    </row>
    <row r="389" s="16" customFormat="1">
      <c r="A389" s="16"/>
      <c r="B389" s="270"/>
      <c r="C389" s="271"/>
      <c r="D389" s="226" t="s">
        <v>167</v>
      </c>
      <c r="E389" s="272" t="s">
        <v>19</v>
      </c>
      <c r="F389" s="273" t="s">
        <v>4118</v>
      </c>
      <c r="G389" s="271"/>
      <c r="H389" s="274">
        <v>49.564</v>
      </c>
      <c r="I389" s="275"/>
      <c r="J389" s="271"/>
      <c r="K389" s="271"/>
      <c r="L389" s="276"/>
      <c r="M389" s="277"/>
      <c r="N389" s="278"/>
      <c r="O389" s="278"/>
      <c r="P389" s="278"/>
      <c r="Q389" s="278"/>
      <c r="R389" s="278"/>
      <c r="S389" s="278"/>
      <c r="T389" s="279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80" t="s">
        <v>167</v>
      </c>
      <c r="AU389" s="280" t="s">
        <v>81</v>
      </c>
      <c r="AV389" s="16" t="s">
        <v>180</v>
      </c>
      <c r="AW389" s="16" t="s">
        <v>33</v>
      </c>
      <c r="AX389" s="16" t="s">
        <v>71</v>
      </c>
      <c r="AY389" s="280" t="s">
        <v>155</v>
      </c>
    </row>
    <row r="390" s="14" customFormat="1">
      <c r="A390" s="14"/>
      <c r="B390" s="236"/>
      <c r="C390" s="237"/>
      <c r="D390" s="226" t="s">
        <v>167</v>
      </c>
      <c r="E390" s="238" t="s">
        <v>19</v>
      </c>
      <c r="F390" s="239" t="s">
        <v>177</v>
      </c>
      <c r="G390" s="237"/>
      <c r="H390" s="240">
        <v>49.564</v>
      </c>
      <c r="I390" s="241"/>
      <c r="J390" s="237"/>
      <c r="K390" s="237"/>
      <c r="L390" s="242"/>
      <c r="M390" s="243"/>
      <c r="N390" s="244"/>
      <c r="O390" s="244"/>
      <c r="P390" s="244"/>
      <c r="Q390" s="244"/>
      <c r="R390" s="244"/>
      <c r="S390" s="244"/>
      <c r="T390" s="24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46" t="s">
        <v>167</v>
      </c>
      <c r="AU390" s="246" t="s">
        <v>81</v>
      </c>
      <c r="AV390" s="14" t="s">
        <v>163</v>
      </c>
      <c r="AW390" s="14" t="s">
        <v>33</v>
      </c>
      <c r="AX390" s="14" t="s">
        <v>79</v>
      </c>
      <c r="AY390" s="246" t="s">
        <v>155</v>
      </c>
    </row>
    <row r="391" s="2" customFormat="1" ht="24.15" customHeight="1">
      <c r="A391" s="40"/>
      <c r="B391" s="41"/>
      <c r="C391" s="206" t="s">
        <v>975</v>
      </c>
      <c r="D391" s="206" t="s">
        <v>158</v>
      </c>
      <c r="E391" s="207" t="s">
        <v>4139</v>
      </c>
      <c r="F391" s="208" t="s">
        <v>4140</v>
      </c>
      <c r="G391" s="209" t="s">
        <v>338</v>
      </c>
      <c r="H391" s="210">
        <v>22.16</v>
      </c>
      <c r="I391" s="211"/>
      <c r="J391" s="212">
        <f>ROUND(I391*H391,2)</f>
        <v>0</v>
      </c>
      <c r="K391" s="208" t="s">
        <v>162</v>
      </c>
      <c r="L391" s="46"/>
      <c r="M391" s="213" t="s">
        <v>19</v>
      </c>
      <c r="N391" s="214" t="s">
        <v>42</v>
      </c>
      <c r="O391" s="86"/>
      <c r="P391" s="215">
        <f>O391*H391</f>
        <v>0</v>
      </c>
      <c r="Q391" s="215">
        <v>0</v>
      </c>
      <c r="R391" s="215">
        <f>Q391*H391</f>
        <v>0</v>
      </c>
      <c r="S391" s="215">
        <v>0.040000000000000001</v>
      </c>
      <c r="T391" s="216">
        <f>S391*H391</f>
        <v>0.88640000000000008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17" t="s">
        <v>163</v>
      </c>
      <c r="AT391" s="217" t="s">
        <v>158</v>
      </c>
      <c r="AU391" s="217" t="s">
        <v>81</v>
      </c>
      <c r="AY391" s="19" t="s">
        <v>155</v>
      </c>
      <c r="BE391" s="218">
        <f>IF(N391="základní",J391,0)</f>
        <v>0</v>
      </c>
      <c r="BF391" s="218">
        <f>IF(N391="snížená",J391,0)</f>
        <v>0</v>
      </c>
      <c r="BG391" s="218">
        <f>IF(N391="zákl. přenesená",J391,0)</f>
        <v>0</v>
      </c>
      <c r="BH391" s="218">
        <f>IF(N391="sníž. přenesená",J391,0)</f>
        <v>0</v>
      </c>
      <c r="BI391" s="218">
        <f>IF(N391="nulová",J391,0)</f>
        <v>0</v>
      </c>
      <c r="BJ391" s="19" t="s">
        <v>79</v>
      </c>
      <c r="BK391" s="218">
        <f>ROUND(I391*H391,2)</f>
        <v>0</v>
      </c>
      <c r="BL391" s="19" t="s">
        <v>163</v>
      </c>
      <c r="BM391" s="217" t="s">
        <v>4141</v>
      </c>
    </row>
    <row r="392" s="2" customFormat="1">
      <c r="A392" s="40"/>
      <c r="B392" s="41"/>
      <c r="C392" s="42"/>
      <c r="D392" s="219" t="s">
        <v>165</v>
      </c>
      <c r="E392" s="42"/>
      <c r="F392" s="220" t="s">
        <v>4142</v>
      </c>
      <c r="G392" s="42"/>
      <c r="H392" s="42"/>
      <c r="I392" s="221"/>
      <c r="J392" s="42"/>
      <c r="K392" s="42"/>
      <c r="L392" s="46"/>
      <c r="M392" s="222"/>
      <c r="N392" s="223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165</v>
      </c>
      <c r="AU392" s="19" t="s">
        <v>81</v>
      </c>
    </row>
    <row r="393" s="13" customFormat="1">
      <c r="A393" s="13"/>
      <c r="B393" s="224"/>
      <c r="C393" s="225"/>
      <c r="D393" s="226" t="s">
        <v>167</v>
      </c>
      <c r="E393" s="227" t="s">
        <v>19</v>
      </c>
      <c r="F393" s="228" t="s">
        <v>4143</v>
      </c>
      <c r="G393" s="225"/>
      <c r="H393" s="229">
        <v>22.16</v>
      </c>
      <c r="I393" s="230"/>
      <c r="J393" s="225"/>
      <c r="K393" s="225"/>
      <c r="L393" s="231"/>
      <c r="M393" s="232"/>
      <c r="N393" s="233"/>
      <c r="O393" s="233"/>
      <c r="P393" s="233"/>
      <c r="Q393" s="233"/>
      <c r="R393" s="233"/>
      <c r="S393" s="233"/>
      <c r="T393" s="23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35" t="s">
        <v>167</v>
      </c>
      <c r="AU393" s="235" t="s">
        <v>81</v>
      </c>
      <c r="AV393" s="13" t="s">
        <v>81</v>
      </c>
      <c r="AW393" s="13" t="s">
        <v>33</v>
      </c>
      <c r="AX393" s="13" t="s">
        <v>71</v>
      </c>
      <c r="AY393" s="235" t="s">
        <v>155</v>
      </c>
    </row>
    <row r="394" s="16" customFormat="1">
      <c r="A394" s="16"/>
      <c r="B394" s="270"/>
      <c r="C394" s="271"/>
      <c r="D394" s="226" t="s">
        <v>167</v>
      </c>
      <c r="E394" s="272" t="s">
        <v>19</v>
      </c>
      <c r="F394" s="273" t="s">
        <v>4118</v>
      </c>
      <c r="G394" s="271"/>
      <c r="H394" s="274">
        <v>22.16</v>
      </c>
      <c r="I394" s="275"/>
      <c r="J394" s="271"/>
      <c r="K394" s="271"/>
      <c r="L394" s="276"/>
      <c r="M394" s="277"/>
      <c r="N394" s="278"/>
      <c r="O394" s="278"/>
      <c r="P394" s="278"/>
      <c r="Q394" s="278"/>
      <c r="R394" s="278"/>
      <c r="S394" s="278"/>
      <c r="T394" s="279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T394" s="280" t="s">
        <v>167</v>
      </c>
      <c r="AU394" s="280" t="s">
        <v>81</v>
      </c>
      <c r="AV394" s="16" t="s">
        <v>180</v>
      </c>
      <c r="AW394" s="16" t="s">
        <v>33</v>
      </c>
      <c r="AX394" s="16" t="s">
        <v>71</v>
      </c>
      <c r="AY394" s="280" t="s">
        <v>155</v>
      </c>
    </row>
    <row r="395" s="14" customFormat="1">
      <c r="A395" s="14"/>
      <c r="B395" s="236"/>
      <c r="C395" s="237"/>
      <c r="D395" s="226" t="s">
        <v>167</v>
      </c>
      <c r="E395" s="238" t="s">
        <v>19</v>
      </c>
      <c r="F395" s="239" t="s">
        <v>177</v>
      </c>
      <c r="G395" s="237"/>
      <c r="H395" s="240">
        <v>22.16</v>
      </c>
      <c r="I395" s="241"/>
      <c r="J395" s="237"/>
      <c r="K395" s="237"/>
      <c r="L395" s="242"/>
      <c r="M395" s="243"/>
      <c r="N395" s="244"/>
      <c r="O395" s="244"/>
      <c r="P395" s="244"/>
      <c r="Q395" s="244"/>
      <c r="R395" s="244"/>
      <c r="S395" s="244"/>
      <c r="T395" s="245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46" t="s">
        <v>167</v>
      </c>
      <c r="AU395" s="246" t="s">
        <v>81</v>
      </c>
      <c r="AV395" s="14" t="s">
        <v>163</v>
      </c>
      <c r="AW395" s="14" t="s">
        <v>33</v>
      </c>
      <c r="AX395" s="14" t="s">
        <v>79</v>
      </c>
      <c r="AY395" s="246" t="s">
        <v>155</v>
      </c>
    </row>
    <row r="396" s="2" customFormat="1" ht="24.15" customHeight="1">
      <c r="A396" s="40"/>
      <c r="B396" s="41"/>
      <c r="C396" s="206" t="s">
        <v>984</v>
      </c>
      <c r="D396" s="206" t="s">
        <v>158</v>
      </c>
      <c r="E396" s="207" t="s">
        <v>4144</v>
      </c>
      <c r="F396" s="208" t="s">
        <v>4145</v>
      </c>
      <c r="G396" s="209" t="s">
        <v>338</v>
      </c>
      <c r="H396" s="210">
        <v>7.2999999999999998</v>
      </c>
      <c r="I396" s="211"/>
      <c r="J396" s="212">
        <f>ROUND(I396*H396,2)</f>
        <v>0</v>
      </c>
      <c r="K396" s="208" t="s">
        <v>162</v>
      </c>
      <c r="L396" s="46"/>
      <c r="M396" s="213" t="s">
        <v>19</v>
      </c>
      <c r="N396" s="214" t="s">
        <v>42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0.20499999999999999</v>
      </c>
      <c r="T396" s="216">
        <f>S396*H396</f>
        <v>1.4964999999999999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163</v>
      </c>
      <c r="AT396" s="217" t="s">
        <v>158</v>
      </c>
      <c r="AU396" s="217" t="s">
        <v>81</v>
      </c>
      <c r="AY396" s="19" t="s">
        <v>155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79</v>
      </c>
      <c r="BK396" s="218">
        <f>ROUND(I396*H396,2)</f>
        <v>0</v>
      </c>
      <c r="BL396" s="19" t="s">
        <v>163</v>
      </c>
      <c r="BM396" s="217" t="s">
        <v>4146</v>
      </c>
    </row>
    <row r="397" s="2" customFormat="1">
      <c r="A397" s="40"/>
      <c r="B397" s="41"/>
      <c r="C397" s="42"/>
      <c r="D397" s="219" t="s">
        <v>165</v>
      </c>
      <c r="E397" s="42"/>
      <c r="F397" s="220" t="s">
        <v>4147</v>
      </c>
      <c r="G397" s="42"/>
      <c r="H397" s="42"/>
      <c r="I397" s="221"/>
      <c r="J397" s="42"/>
      <c r="K397" s="42"/>
      <c r="L397" s="46"/>
      <c r="M397" s="222"/>
      <c r="N397" s="223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165</v>
      </c>
      <c r="AU397" s="19" t="s">
        <v>81</v>
      </c>
    </row>
    <row r="398" s="13" customFormat="1">
      <c r="A398" s="13"/>
      <c r="B398" s="224"/>
      <c r="C398" s="225"/>
      <c r="D398" s="226" t="s">
        <v>167</v>
      </c>
      <c r="E398" s="227" t="s">
        <v>19</v>
      </c>
      <c r="F398" s="228" t="s">
        <v>4148</v>
      </c>
      <c r="G398" s="225"/>
      <c r="H398" s="229">
        <v>7.2999999999999998</v>
      </c>
      <c r="I398" s="230"/>
      <c r="J398" s="225"/>
      <c r="K398" s="225"/>
      <c r="L398" s="231"/>
      <c r="M398" s="232"/>
      <c r="N398" s="233"/>
      <c r="O398" s="233"/>
      <c r="P398" s="233"/>
      <c r="Q398" s="233"/>
      <c r="R398" s="233"/>
      <c r="S398" s="233"/>
      <c r="T398" s="23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5" t="s">
        <v>167</v>
      </c>
      <c r="AU398" s="235" t="s">
        <v>81</v>
      </c>
      <c r="AV398" s="13" t="s">
        <v>81</v>
      </c>
      <c r="AW398" s="13" t="s">
        <v>33</v>
      </c>
      <c r="AX398" s="13" t="s">
        <v>71</v>
      </c>
      <c r="AY398" s="235" t="s">
        <v>155</v>
      </c>
    </row>
    <row r="399" s="16" customFormat="1">
      <c r="A399" s="16"/>
      <c r="B399" s="270"/>
      <c r="C399" s="271"/>
      <c r="D399" s="226" t="s">
        <v>167</v>
      </c>
      <c r="E399" s="272" t="s">
        <v>19</v>
      </c>
      <c r="F399" s="273" t="s">
        <v>4118</v>
      </c>
      <c r="G399" s="271"/>
      <c r="H399" s="274">
        <v>7.2999999999999998</v>
      </c>
      <c r="I399" s="275"/>
      <c r="J399" s="271"/>
      <c r="K399" s="271"/>
      <c r="L399" s="276"/>
      <c r="M399" s="277"/>
      <c r="N399" s="278"/>
      <c r="O399" s="278"/>
      <c r="P399" s="278"/>
      <c r="Q399" s="278"/>
      <c r="R399" s="278"/>
      <c r="S399" s="278"/>
      <c r="T399" s="279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T399" s="280" t="s">
        <v>167</v>
      </c>
      <c r="AU399" s="280" t="s">
        <v>81</v>
      </c>
      <c r="AV399" s="16" t="s">
        <v>180</v>
      </c>
      <c r="AW399" s="16" t="s">
        <v>33</v>
      </c>
      <c r="AX399" s="16" t="s">
        <v>71</v>
      </c>
      <c r="AY399" s="280" t="s">
        <v>155</v>
      </c>
    </row>
    <row r="400" s="14" customFormat="1">
      <c r="A400" s="14"/>
      <c r="B400" s="236"/>
      <c r="C400" s="237"/>
      <c r="D400" s="226" t="s">
        <v>167</v>
      </c>
      <c r="E400" s="238" t="s">
        <v>19</v>
      </c>
      <c r="F400" s="239" t="s">
        <v>177</v>
      </c>
      <c r="G400" s="237"/>
      <c r="H400" s="240">
        <v>7.2999999999999998</v>
      </c>
      <c r="I400" s="241"/>
      <c r="J400" s="237"/>
      <c r="K400" s="237"/>
      <c r="L400" s="242"/>
      <c r="M400" s="243"/>
      <c r="N400" s="244"/>
      <c r="O400" s="244"/>
      <c r="P400" s="244"/>
      <c r="Q400" s="244"/>
      <c r="R400" s="244"/>
      <c r="S400" s="244"/>
      <c r="T400" s="24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46" t="s">
        <v>167</v>
      </c>
      <c r="AU400" s="246" t="s">
        <v>81</v>
      </c>
      <c r="AV400" s="14" t="s">
        <v>163</v>
      </c>
      <c r="AW400" s="14" t="s">
        <v>33</v>
      </c>
      <c r="AX400" s="14" t="s">
        <v>79</v>
      </c>
      <c r="AY400" s="246" t="s">
        <v>155</v>
      </c>
    </row>
    <row r="401" s="2" customFormat="1" ht="24.15" customHeight="1">
      <c r="A401" s="40"/>
      <c r="B401" s="41"/>
      <c r="C401" s="206" t="s">
        <v>877</v>
      </c>
      <c r="D401" s="206" t="s">
        <v>158</v>
      </c>
      <c r="E401" s="207" t="s">
        <v>4149</v>
      </c>
      <c r="F401" s="208" t="s">
        <v>4150</v>
      </c>
      <c r="G401" s="209" t="s">
        <v>338</v>
      </c>
      <c r="H401" s="210">
        <v>47.140000000000001</v>
      </c>
      <c r="I401" s="211"/>
      <c r="J401" s="212">
        <f>ROUND(I401*H401,2)</f>
        <v>0</v>
      </c>
      <c r="K401" s="208" t="s">
        <v>162</v>
      </c>
      <c r="L401" s="46"/>
      <c r="M401" s="213" t="s">
        <v>19</v>
      </c>
      <c r="N401" s="214" t="s">
        <v>42</v>
      </c>
      <c r="O401" s="86"/>
      <c r="P401" s="215">
        <f>O401*H401</f>
        <v>0</v>
      </c>
      <c r="Q401" s="215">
        <v>0</v>
      </c>
      <c r="R401" s="215">
        <f>Q401*H401</f>
        <v>0</v>
      </c>
      <c r="S401" s="215">
        <v>0.23000000000000001</v>
      </c>
      <c r="T401" s="216">
        <f>S401*H401</f>
        <v>10.8422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17" t="s">
        <v>163</v>
      </c>
      <c r="AT401" s="217" t="s">
        <v>158</v>
      </c>
      <c r="AU401" s="217" t="s">
        <v>81</v>
      </c>
      <c r="AY401" s="19" t="s">
        <v>155</v>
      </c>
      <c r="BE401" s="218">
        <f>IF(N401="základní",J401,0)</f>
        <v>0</v>
      </c>
      <c r="BF401" s="218">
        <f>IF(N401="snížená",J401,0)</f>
        <v>0</v>
      </c>
      <c r="BG401" s="218">
        <f>IF(N401="zákl. přenesená",J401,0)</f>
        <v>0</v>
      </c>
      <c r="BH401" s="218">
        <f>IF(N401="sníž. přenesená",J401,0)</f>
        <v>0</v>
      </c>
      <c r="BI401" s="218">
        <f>IF(N401="nulová",J401,0)</f>
        <v>0</v>
      </c>
      <c r="BJ401" s="19" t="s">
        <v>79</v>
      </c>
      <c r="BK401" s="218">
        <f>ROUND(I401*H401,2)</f>
        <v>0</v>
      </c>
      <c r="BL401" s="19" t="s">
        <v>163</v>
      </c>
      <c r="BM401" s="217" t="s">
        <v>4151</v>
      </c>
    </row>
    <row r="402" s="2" customFormat="1">
      <c r="A402" s="40"/>
      <c r="B402" s="41"/>
      <c r="C402" s="42"/>
      <c r="D402" s="219" t="s">
        <v>165</v>
      </c>
      <c r="E402" s="42"/>
      <c r="F402" s="220" t="s">
        <v>4152</v>
      </c>
      <c r="G402" s="42"/>
      <c r="H402" s="42"/>
      <c r="I402" s="221"/>
      <c r="J402" s="42"/>
      <c r="K402" s="42"/>
      <c r="L402" s="46"/>
      <c r="M402" s="222"/>
      <c r="N402" s="223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165</v>
      </c>
      <c r="AU402" s="19" t="s">
        <v>81</v>
      </c>
    </row>
    <row r="403" s="13" customFormat="1">
      <c r="A403" s="13"/>
      <c r="B403" s="224"/>
      <c r="C403" s="225"/>
      <c r="D403" s="226" t="s">
        <v>167</v>
      </c>
      <c r="E403" s="227" t="s">
        <v>19</v>
      </c>
      <c r="F403" s="228" t="s">
        <v>4153</v>
      </c>
      <c r="G403" s="225"/>
      <c r="H403" s="229">
        <v>47.140000000000001</v>
      </c>
      <c r="I403" s="230"/>
      <c r="J403" s="225"/>
      <c r="K403" s="225"/>
      <c r="L403" s="231"/>
      <c r="M403" s="232"/>
      <c r="N403" s="233"/>
      <c r="O403" s="233"/>
      <c r="P403" s="233"/>
      <c r="Q403" s="233"/>
      <c r="R403" s="233"/>
      <c r="S403" s="233"/>
      <c r="T403" s="23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5" t="s">
        <v>167</v>
      </c>
      <c r="AU403" s="235" t="s">
        <v>81</v>
      </c>
      <c r="AV403" s="13" t="s">
        <v>81</v>
      </c>
      <c r="AW403" s="13" t="s">
        <v>33</v>
      </c>
      <c r="AX403" s="13" t="s">
        <v>71</v>
      </c>
      <c r="AY403" s="235" t="s">
        <v>155</v>
      </c>
    </row>
    <row r="404" s="14" customFormat="1">
      <c r="A404" s="14"/>
      <c r="B404" s="236"/>
      <c r="C404" s="237"/>
      <c r="D404" s="226" t="s">
        <v>167</v>
      </c>
      <c r="E404" s="238" t="s">
        <v>19</v>
      </c>
      <c r="F404" s="239" t="s">
        <v>177</v>
      </c>
      <c r="G404" s="237"/>
      <c r="H404" s="240">
        <v>47.140000000000001</v>
      </c>
      <c r="I404" s="241"/>
      <c r="J404" s="237"/>
      <c r="K404" s="237"/>
      <c r="L404" s="242"/>
      <c r="M404" s="243"/>
      <c r="N404" s="244"/>
      <c r="O404" s="244"/>
      <c r="P404" s="244"/>
      <c r="Q404" s="244"/>
      <c r="R404" s="244"/>
      <c r="S404" s="244"/>
      <c r="T404" s="24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6" t="s">
        <v>167</v>
      </c>
      <c r="AU404" s="246" t="s">
        <v>81</v>
      </c>
      <c r="AV404" s="14" t="s">
        <v>163</v>
      </c>
      <c r="AW404" s="14" t="s">
        <v>33</v>
      </c>
      <c r="AX404" s="14" t="s">
        <v>79</v>
      </c>
      <c r="AY404" s="246" t="s">
        <v>155</v>
      </c>
    </row>
    <row r="405" s="12" customFormat="1" ht="22.8" customHeight="1">
      <c r="A405" s="12"/>
      <c r="B405" s="190"/>
      <c r="C405" s="191"/>
      <c r="D405" s="192" t="s">
        <v>70</v>
      </c>
      <c r="E405" s="204" t="s">
        <v>178</v>
      </c>
      <c r="F405" s="204" t="s">
        <v>179</v>
      </c>
      <c r="G405" s="191"/>
      <c r="H405" s="191"/>
      <c r="I405" s="194"/>
      <c r="J405" s="205">
        <f>BK405</f>
        <v>0</v>
      </c>
      <c r="K405" s="191"/>
      <c r="L405" s="196"/>
      <c r="M405" s="197"/>
      <c r="N405" s="198"/>
      <c r="O405" s="198"/>
      <c r="P405" s="199">
        <f>SUM(P406:P430)</f>
        <v>0</v>
      </c>
      <c r="Q405" s="198"/>
      <c r="R405" s="199">
        <f>SUM(R406:R430)</f>
        <v>0</v>
      </c>
      <c r="S405" s="198"/>
      <c r="T405" s="200">
        <f>SUM(T406:T430)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01" t="s">
        <v>79</v>
      </c>
      <c r="AT405" s="202" t="s">
        <v>70</v>
      </c>
      <c r="AU405" s="202" t="s">
        <v>79</v>
      </c>
      <c r="AY405" s="201" t="s">
        <v>155</v>
      </c>
      <c r="BK405" s="203">
        <f>SUM(BK406:BK430)</f>
        <v>0</v>
      </c>
    </row>
    <row r="406" s="2" customFormat="1" ht="24.15" customHeight="1">
      <c r="A406" s="40"/>
      <c r="B406" s="41"/>
      <c r="C406" s="206" t="s">
        <v>999</v>
      </c>
      <c r="D406" s="206" t="s">
        <v>158</v>
      </c>
      <c r="E406" s="207" t="s">
        <v>4154</v>
      </c>
      <c r="F406" s="208" t="s">
        <v>4155</v>
      </c>
      <c r="G406" s="209" t="s">
        <v>183</v>
      </c>
      <c r="H406" s="210">
        <v>77.652000000000001</v>
      </c>
      <c r="I406" s="211"/>
      <c r="J406" s="212">
        <f>ROUND(I406*H406,2)</f>
        <v>0</v>
      </c>
      <c r="K406" s="208" t="s">
        <v>162</v>
      </c>
      <c r="L406" s="46"/>
      <c r="M406" s="213" t="s">
        <v>19</v>
      </c>
      <c r="N406" s="214" t="s">
        <v>42</v>
      </c>
      <c r="O406" s="86"/>
      <c r="P406" s="215">
        <f>O406*H406</f>
        <v>0</v>
      </c>
      <c r="Q406" s="215">
        <v>0</v>
      </c>
      <c r="R406" s="215">
        <f>Q406*H406</f>
        <v>0</v>
      </c>
      <c r="S406" s="215">
        <v>0</v>
      </c>
      <c r="T406" s="21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17" t="s">
        <v>163</v>
      </c>
      <c r="AT406" s="217" t="s">
        <v>158</v>
      </c>
      <c r="AU406" s="217" t="s">
        <v>81</v>
      </c>
      <c r="AY406" s="19" t="s">
        <v>155</v>
      </c>
      <c r="BE406" s="218">
        <f>IF(N406="základní",J406,0)</f>
        <v>0</v>
      </c>
      <c r="BF406" s="218">
        <f>IF(N406="snížená",J406,0)</f>
        <v>0</v>
      </c>
      <c r="BG406" s="218">
        <f>IF(N406="zákl. přenesená",J406,0)</f>
        <v>0</v>
      </c>
      <c r="BH406" s="218">
        <f>IF(N406="sníž. přenesená",J406,0)</f>
        <v>0</v>
      </c>
      <c r="BI406" s="218">
        <f>IF(N406="nulová",J406,0)</f>
        <v>0</v>
      </c>
      <c r="BJ406" s="19" t="s">
        <v>79</v>
      </c>
      <c r="BK406" s="218">
        <f>ROUND(I406*H406,2)</f>
        <v>0</v>
      </c>
      <c r="BL406" s="19" t="s">
        <v>163</v>
      </c>
      <c r="BM406" s="217" t="s">
        <v>4156</v>
      </c>
    </row>
    <row r="407" s="2" customFormat="1">
      <c r="A407" s="40"/>
      <c r="B407" s="41"/>
      <c r="C407" s="42"/>
      <c r="D407" s="219" t="s">
        <v>165</v>
      </c>
      <c r="E407" s="42"/>
      <c r="F407" s="220" t="s">
        <v>4157</v>
      </c>
      <c r="G407" s="42"/>
      <c r="H407" s="42"/>
      <c r="I407" s="221"/>
      <c r="J407" s="42"/>
      <c r="K407" s="42"/>
      <c r="L407" s="46"/>
      <c r="M407" s="222"/>
      <c r="N407" s="223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165</v>
      </c>
      <c r="AU407" s="19" t="s">
        <v>81</v>
      </c>
    </row>
    <row r="408" s="2" customFormat="1" ht="24.15" customHeight="1">
      <c r="A408" s="40"/>
      <c r="B408" s="41"/>
      <c r="C408" s="206" t="s">
        <v>1016</v>
      </c>
      <c r="D408" s="206" t="s">
        <v>158</v>
      </c>
      <c r="E408" s="207" t="s">
        <v>4158</v>
      </c>
      <c r="F408" s="208" t="s">
        <v>4159</v>
      </c>
      <c r="G408" s="209" t="s">
        <v>183</v>
      </c>
      <c r="H408" s="210">
        <v>1553.04</v>
      </c>
      <c r="I408" s="211"/>
      <c r="J408" s="212">
        <f>ROUND(I408*H408,2)</f>
        <v>0</v>
      </c>
      <c r="K408" s="208" t="s">
        <v>162</v>
      </c>
      <c r="L408" s="46"/>
      <c r="M408" s="213" t="s">
        <v>19</v>
      </c>
      <c r="N408" s="214" t="s">
        <v>42</v>
      </c>
      <c r="O408" s="86"/>
      <c r="P408" s="215">
        <f>O408*H408</f>
        <v>0</v>
      </c>
      <c r="Q408" s="215">
        <v>0</v>
      </c>
      <c r="R408" s="215">
        <f>Q408*H408</f>
        <v>0</v>
      </c>
      <c r="S408" s="215">
        <v>0</v>
      </c>
      <c r="T408" s="216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17" t="s">
        <v>163</v>
      </c>
      <c r="AT408" s="217" t="s">
        <v>158</v>
      </c>
      <c r="AU408" s="217" t="s">
        <v>81</v>
      </c>
      <c r="AY408" s="19" t="s">
        <v>155</v>
      </c>
      <c r="BE408" s="218">
        <f>IF(N408="základní",J408,0)</f>
        <v>0</v>
      </c>
      <c r="BF408" s="218">
        <f>IF(N408="snížená",J408,0)</f>
        <v>0</v>
      </c>
      <c r="BG408" s="218">
        <f>IF(N408="zákl. přenesená",J408,0)</f>
        <v>0</v>
      </c>
      <c r="BH408" s="218">
        <f>IF(N408="sníž. přenesená",J408,0)</f>
        <v>0</v>
      </c>
      <c r="BI408" s="218">
        <f>IF(N408="nulová",J408,0)</f>
        <v>0</v>
      </c>
      <c r="BJ408" s="19" t="s">
        <v>79</v>
      </c>
      <c r="BK408" s="218">
        <f>ROUND(I408*H408,2)</f>
        <v>0</v>
      </c>
      <c r="BL408" s="19" t="s">
        <v>163</v>
      </c>
      <c r="BM408" s="217" t="s">
        <v>4160</v>
      </c>
    </row>
    <row r="409" s="2" customFormat="1">
      <c r="A409" s="40"/>
      <c r="B409" s="41"/>
      <c r="C409" s="42"/>
      <c r="D409" s="219" t="s">
        <v>165</v>
      </c>
      <c r="E409" s="42"/>
      <c r="F409" s="220" t="s">
        <v>4161</v>
      </c>
      <c r="G409" s="42"/>
      <c r="H409" s="42"/>
      <c r="I409" s="221"/>
      <c r="J409" s="42"/>
      <c r="K409" s="42"/>
      <c r="L409" s="46"/>
      <c r="M409" s="222"/>
      <c r="N409" s="223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165</v>
      </c>
      <c r="AU409" s="19" t="s">
        <v>81</v>
      </c>
    </row>
    <row r="410" s="13" customFormat="1">
      <c r="A410" s="13"/>
      <c r="B410" s="224"/>
      <c r="C410" s="225"/>
      <c r="D410" s="226" t="s">
        <v>167</v>
      </c>
      <c r="E410" s="227" t="s">
        <v>19</v>
      </c>
      <c r="F410" s="228" t="s">
        <v>4162</v>
      </c>
      <c r="G410" s="225"/>
      <c r="H410" s="229">
        <v>1553.04</v>
      </c>
      <c r="I410" s="230"/>
      <c r="J410" s="225"/>
      <c r="K410" s="225"/>
      <c r="L410" s="231"/>
      <c r="M410" s="232"/>
      <c r="N410" s="233"/>
      <c r="O410" s="233"/>
      <c r="P410" s="233"/>
      <c r="Q410" s="233"/>
      <c r="R410" s="233"/>
      <c r="S410" s="233"/>
      <c r="T410" s="23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5" t="s">
        <v>167</v>
      </c>
      <c r="AU410" s="235" t="s">
        <v>81</v>
      </c>
      <c r="AV410" s="13" t="s">
        <v>81</v>
      </c>
      <c r="AW410" s="13" t="s">
        <v>33</v>
      </c>
      <c r="AX410" s="13" t="s">
        <v>71</v>
      </c>
      <c r="AY410" s="235" t="s">
        <v>155</v>
      </c>
    </row>
    <row r="411" s="14" customFormat="1">
      <c r="A411" s="14"/>
      <c r="B411" s="236"/>
      <c r="C411" s="237"/>
      <c r="D411" s="226" t="s">
        <v>167</v>
      </c>
      <c r="E411" s="238" t="s">
        <v>19</v>
      </c>
      <c r="F411" s="239" t="s">
        <v>177</v>
      </c>
      <c r="G411" s="237"/>
      <c r="H411" s="240">
        <v>1553.04</v>
      </c>
      <c r="I411" s="241"/>
      <c r="J411" s="237"/>
      <c r="K411" s="237"/>
      <c r="L411" s="242"/>
      <c r="M411" s="243"/>
      <c r="N411" s="244"/>
      <c r="O411" s="244"/>
      <c r="P411" s="244"/>
      <c r="Q411" s="244"/>
      <c r="R411" s="244"/>
      <c r="S411" s="244"/>
      <c r="T411" s="24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6" t="s">
        <v>167</v>
      </c>
      <c r="AU411" s="246" t="s">
        <v>81</v>
      </c>
      <c r="AV411" s="14" t="s">
        <v>163</v>
      </c>
      <c r="AW411" s="14" t="s">
        <v>33</v>
      </c>
      <c r="AX411" s="14" t="s">
        <v>79</v>
      </c>
      <c r="AY411" s="246" t="s">
        <v>155</v>
      </c>
    </row>
    <row r="412" s="2" customFormat="1" ht="24.15" customHeight="1">
      <c r="A412" s="40"/>
      <c r="B412" s="41"/>
      <c r="C412" s="206" t="s">
        <v>1022</v>
      </c>
      <c r="D412" s="206" t="s">
        <v>158</v>
      </c>
      <c r="E412" s="207" t="s">
        <v>4163</v>
      </c>
      <c r="F412" s="208" t="s">
        <v>4164</v>
      </c>
      <c r="G412" s="209" t="s">
        <v>183</v>
      </c>
      <c r="H412" s="210">
        <v>69.183999999999998</v>
      </c>
      <c r="I412" s="211"/>
      <c r="J412" s="212">
        <f>ROUND(I412*H412,2)</f>
        <v>0</v>
      </c>
      <c r="K412" s="208" t="s">
        <v>162</v>
      </c>
      <c r="L412" s="46"/>
      <c r="M412" s="213" t="s">
        <v>19</v>
      </c>
      <c r="N412" s="214" t="s">
        <v>42</v>
      </c>
      <c r="O412" s="86"/>
      <c r="P412" s="215">
        <f>O412*H412</f>
        <v>0</v>
      </c>
      <c r="Q412" s="215">
        <v>0</v>
      </c>
      <c r="R412" s="215">
        <f>Q412*H412</f>
        <v>0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163</v>
      </c>
      <c r="AT412" s="217" t="s">
        <v>158</v>
      </c>
      <c r="AU412" s="217" t="s">
        <v>81</v>
      </c>
      <c r="AY412" s="19" t="s">
        <v>155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79</v>
      </c>
      <c r="BK412" s="218">
        <f>ROUND(I412*H412,2)</f>
        <v>0</v>
      </c>
      <c r="BL412" s="19" t="s">
        <v>163</v>
      </c>
      <c r="BM412" s="217" t="s">
        <v>4165</v>
      </c>
    </row>
    <row r="413" s="2" customFormat="1">
      <c r="A413" s="40"/>
      <c r="B413" s="41"/>
      <c r="C413" s="42"/>
      <c r="D413" s="219" t="s">
        <v>165</v>
      </c>
      <c r="E413" s="42"/>
      <c r="F413" s="220" t="s">
        <v>4166</v>
      </c>
      <c r="G413" s="42"/>
      <c r="H413" s="42"/>
      <c r="I413" s="221"/>
      <c r="J413" s="42"/>
      <c r="K413" s="42"/>
      <c r="L413" s="46"/>
      <c r="M413" s="222"/>
      <c r="N413" s="223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165</v>
      </c>
      <c r="AU413" s="19" t="s">
        <v>81</v>
      </c>
    </row>
    <row r="414" s="13" customFormat="1">
      <c r="A414" s="13"/>
      <c r="B414" s="224"/>
      <c r="C414" s="225"/>
      <c r="D414" s="226" t="s">
        <v>167</v>
      </c>
      <c r="E414" s="227" t="s">
        <v>19</v>
      </c>
      <c r="F414" s="228" t="s">
        <v>4167</v>
      </c>
      <c r="G414" s="225"/>
      <c r="H414" s="229">
        <v>124.50400000000001</v>
      </c>
      <c r="I414" s="230"/>
      <c r="J414" s="225"/>
      <c r="K414" s="225"/>
      <c r="L414" s="231"/>
      <c r="M414" s="232"/>
      <c r="N414" s="233"/>
      <c r="O414" s="233"/>
      <c r="P414" s="233"/>
      <c r="Q414" s="233"/>
      <c r="R414" s="233"/>
      <c r="S414" s="233"/>
      <c r="T414" s="23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5" t="s">
        <v>167</v>
      </c>
      <c r="AU414" s="235" t="s">
        <v>81</v>
      </c>
      <c r="AV414" s="13" t="s">
        <v>81</v>
      </c>
      <c r="AW414" s="13" t="s">
        <v>33</v>
      </c>
      <c r="AX414" s="13" t="s">
        <v>71</v>
      </c>
      <c r="AY414" s="235" t="s">
        <v>155</v>
      </c>
    </row>
    <row r="415" s="13" customFormat="1">
      <c r="A415" s="13"/>
      <c r="B415" s="224"/>
      <c r="C415" s="225"/>
      <c r="D415" s="226" t="s">
        <v>167</v>
      </c>
      <c r="E415" s="227" t="s">
        <v>19</v>
      </c>
      <c r="F415" s="228" t="s">
        <v>4168</v>
      </c>
      <c r="G415" s="225"/>
      <c r="H415" s="229">
        <v>-77.652000000000001</v>
      </c>
      <c r="I415" s="230"/>
      <c r="J415" s="225"/>
      <c r="K415" s="225"/>
      <c r="L415" s="231"/>
      <c r="M415" s="232"/>
      <c r="N415" s="233"/>
      <c r="O415" s="233"/>
      <c r="P415" s="233"/>
      <c r="Q415" s="233"/>
      <c r="R415" s="233"/>
      <c r="S415" s="233"/>
      <c r="T415" s="23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5" t="s">
        <v>167</v>
      </c>
      <c r="AU415" s="235" t="s">
        <v>81</v>
      </c>
      <c r="AV415" s="13" t="s">
        <v>81</v>
      </c>
      <c r="AW415" s="13" t="s">
        <v>33</v>
      </c>
      <c r="AX415" s="13" t="s">
        <v>71</v>
      </c>
      <c r="AY415" s="235" t="s">
        <v>155</v>
      </c>
    </row>
    <row r="416" s="13" customFormat="1">
      <c r="A416" s="13"/>
      <c r="B416" s="224"/>
      <c r="C416" s="225"/>
      <c r="D416" s="226" t="s">
        <v>167</v>
      </c>
      <c r="E416" s="227" t="s">
        <v>19</v>
      </c>
      <c r="F416" s="228" t="s">
        <v>4169</v>
      </c>
      <c r="G416" s="225"/>
      <c r="H416" s="229">
        <v>22.332000000000001</v>
      </c>
      <c r="I416" s="230"/>
      <c r="J416" s="225"/>
      <c r="K416" s="225"/>
      <c r="L416" s="231"/>
      <c r="M416" s="232"/>
      <c r="N416" s="233"/>
      <c r="O416" s="233"/>
      <c r="P416" s="233"/>
      <c r="Q416" s="233"/>
      <c r="R416" s="233"/>
      <c r="S416" s="233"/>
      <c r="T416" s="23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5" t="s">
        <v>167</v>
      </c>
      <c r="AU416" s="235" t="s">
        <v>81</v>
      </c>
      <c r="AV416" s="13" t="s">
        <v>81</v>
      </c>
      <c r="AW416" s="13" t="s">
        <v>33</v>
      </c>
      <c r="AX416" s="13" t="s">
        <v>71</v>
      </c>
      <c r="AY416" s="235" t="s">
        <v>155</v>
      </c>
    </row>
    <row r="417" s="14" customFormat="1">
      <c r="A417" s="14"/>
      <c r="B417" s="236"/>
      <c r="C417" s="237"/>
      <c r="D417" s="226" t="s">
        <v>167</v>
      </c>
      <c r="E417" s="238" t="s">
        <v>19</v>
      </c>
      <c r="F417" s="239" t="s">
        <v>177</v>
      </c>
      <c r="G417" s="237"/>
      <c r="H417" s="240">
        <v>69.183999999999998</v>
      </c>
      <c r="I417" s="241"/>
      <c r="J417" s="237"/>
      <c r="K417" s="237"/>
      <c r="L417" s="242"/>
      <c r="M417" s="243"/>
      <c r="N417" s="244"/>
      <c r="O417" s="244"/>
      <c r="P417" s="244"/>
      <c r="Q417" s="244"/>
      <c r="R417" s="244"/>
      <c r="S417" s="244"/>
      <c r="T417" s="24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46" t="s">
        <v>167</v>
      </c>
      <c r="AU417" s="246" t="s">
        <v>81</v>
      </c>
      <c r="AV417" s="14" t="s">
        <v>163</v>
      </c>
      <c r="AW417" s="14" t="s">
        <v>33</v>
      </c>
      <c r="AX417" s="14" t="s">
        <v>79</v>
      </c>
      <c r="AY417" s="246" t="s">
        <v>155</v>
      </c>
    </row>
    <row r="418" s="2" customFormat="1" ht="24.15" customHeight="1">
      <c r="A418" s="40"/>
      <c r="B418" s="41"/>
      <c r="C418" s="206" t="s">
        <v>1029</v>
      </c>
      <c r="D418" s="206" t="s">
        <v>158</v>
      </c>
      <c r="E418" s="207" t="s">
        <v>4170</v>
      </c>
      <c r="F418" s="208" t="s">
        <v>4159</v>
      </c>
      <c r="G418" s="209" t="s">
        <v>183</v>
      </c>
      <c r="H418" s="210">
        <v>1383.6800000000001</v>
      </c>
      <c r="I418" s="211"/>
      <c r="J418" s="212">
        <f>ROUND(I418*H418,2)</f>
        <v>0</v>
      </c>
      <c r="K418" s="208" t="s">
        <v>162</v>
      </c>
      <c r="L418" s="46"/>
      <c r="M418" s="213" t="s">
        <v>19</v>
      </c>
      <c r="N418" s="214" t="s">
        <v>42</v>
      </c>
      <c r="O418" s="86"/>
      <c r="P418" s="215">
        <f>O418*H418</f>
        <v>0</v>
      </c>
      <c r="Q418" s="215">
        <v>0</v>
      </c>
      <c r="R418" s="215">
        <f>Q418*H418</f>
        <v>0</v>
      </c>
      <c r="S418" s="215">
        <v>0</v>
      </c>
      <c r="T418" s="21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17" t="s">
        <v>163</v>
      </c>
      <c r="AT418" s="217" t="s">
        <v>158</v>
      </c>
      <c r="AU418" s="217" t="s">
        <v>81</v>
      </c>
      <c r="AY418" s="19" t="s">
        <v>155</v>
      </c>
      <c r="BE418" s="218">
        <f>IF(N418="základní",J418,0)</f>
        <v>0</v>
      </c>
      <c r="BF418" s="218">
        <f>IF(N418="snížená",J418,0)</f>
        <v>0</v>
      </c>
      <c r="BG418" s="218">
        <f>IF(N418="zákl. přenesená",J418,0)</f>
        <v>0</v>
      </c>
      <c r="BH418" s="218">
        <f>IF(N418="sníž. přenesená",J418,0)</f>
        <v>0</v>
      </c>
      <c r="BI418" s="218">
        <f>IF(N418="nulová",J418,0)</f>
        <v>0</v>
      </c>
      <c r="BJ418" s="19" t="s">
        <v>79</v>
      </c>
      <c r="BK418" s="218">
        <f>ROUND(I418*H418,2)</f>
        <v>0</v>
      </c>
      <c r="BL418" s="19" t="s">
        <v>163</v>
      </c>
      <c r="BM418" s="217" t="s">
        <v>4171</v>
      </c>
    </row>
    <row r="419" s="2" customFormat="1">
      <c r="A419" s="40"/>
      <c r="B419" s="41"/>
      <c r="C419" s="42"/>
      <c r="D419" s="219" t="s">
        <v>165</v>
      </c>
      <c r="E419" s="42"/>
      <c r="F419" s="220" t="s">
        <v>4172</v>
      </c>
      <c r="G419" s="42"/>
      <c r="H419" s="42"/>
      <c r="I419" s="221"/>
      <c r="J419" s="42"/>
      <c r="K419" s="42"/>
      <c r="L419" s="46"/>
      <c r="M419" s="222"/>
      <c r="N419" s="223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165</v>
      </c>
      <c r="AU419" s="19" t="s">
        <v>81</v>
      </c>
    </row>
    <row r="420" s="13" customFormat="1">
      <c r="A420" s="13"/>
      <c r="B420" s="224"/>
      <c r="C420" s="225"/>
      <c r="D420" s="226" t="s">
        <v>167</v>
      </c>
      <c r="E420" s="227" t="s">
        <v>19</v>
      </c>
      <c r="F420" s="228" t="s">
        <v>4173</v>
      </c>
      <c r="G420" s="225"/>
      <c r="H420" s="229">
        <v>1383.6800000000001</v>
      </c>
      <c r="I420" s="230"/>
      <c r="J420" s="225"/>
      <c r="K420" s="225"/>
      <c r="L420" s="231"/>
      <c r="M420" s="232"/>
      <c r="N420" s="233"/>
      <c r="O420" s="233"/>
      <c r="P420" s="233"/>
      <c r="Q420" s="233"/>
      <c r="R420" s="233"/>
      <c r="S420" s="233"/>
      <c r="T420" s="23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5" t="s">
        <v>167</v>
      </c>
      <c r="AU420" s="235" t="s">
        <v>81</v>
      </c>
      <c r="AV420" s="13" t="s">
        <v>81</v>
      </c>
      <c r="AW420" s="13" t="s">
        <v>33</v>
      </c>
      <c r="AX420" s="13" t="s">
        <v>71</v>
      </c>
      <c r="AY420" s="235" t="s">
        <v>155</v>
      </c>
    </row>
    <row r="421" s="14" customFormat="1">
      <c r="A421" s="14"/>
      <c r="B421" s="236"/>
      <c r="C421" s="237"/>
      <c r="D421" s="226" t="s">
        <v>167</v>
      </c>
      <c r="E421" s="238" t="s">
        <v>19</v>
      </c>
      <c r="F421" s="239" t="s">
        <v>177</v>
      </c>
      <c r="G421" s="237"/>
      <c r="H421" s="240">
        <v>1383.6800000000001</v>
      </c>
      <c r="I421" s="241"/>
      <c r="J421" s="237"/>
      <c r="K421" s="237"/>
      <c r="L421" s="242"/>
      <c r="M421" s="243"/>
      <c r="N421" s="244"/>
      <c r="O421" s="244"/>
      <c r="P421" s="244"/>
      <c r="Q421" s="244"/>
      <c r="R421" s="244"/>
      <c r="S421" s="244"/>
      <c r="T421" s="24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46" t="s">
        <v>167</v>
      </c>
      <c r="AU421" s="246" t="s">
        <v>81</v>
      </c>
      <c r="AV421" s="14" t="s">
        <v>163</v>
      </c>
      <c r="AW421" s="14" t="s">
        <v>33</v>
      </c>
      <c r="AX421" s="14" t="s">
        <v>79</v>
      </c>
      <c r="AY421" s="246" t="s">
        <v>155</v>
      </c>
    </row>
    <row r="422" s="2" customFormat="1" ht="16.5" customHeight="1">
      <c r="A422" s="40"/>
      <c r="B422" s="41"/>
      <c r="C422" s="206" t="s">
        <v>1038</v>
      </c>
      <c r="D422" s="206" t="s">
        <v>158</v>
      </c>
      <c r="E422" s="207" t="s">
        <v>4174</v>
      </c>
      <c r="F422" s="208" t="s">
        <v>4175</v>
      </c>
      <c r="G422" s="209" t="s">
        <v>183</v>
      </c>
      <c r="H422" s="210">
        <v>146.83600000000001</v>
      </c>
      <c r="I422" s="211"/>
      <c r="J422" s="212">
        <f>ROUND(I422*H422,2)</f>
        <v>0</v>
      </c>
      <c r="K422" s="208" t="s">
        <v>162</v>
      </c>
      <c r="L422" s="46"/>
      <c r="M422" s="213" t="s">
        <v>19</v>
      </c>
      <c r="N422" s="214" t="s">
        <v>42</v>
      </c>
      <c r="O422" s="86"/>
      <c r="P422" s="215">
        <f>O422*H422</f>
        <v>0</v>
      </c>
      <c r="Q422" s="215">
        <v>0</v>
      </c>
      <c r="R422" s="215">
        <f>Q422*H422</f>
        <v>0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163</v>
      </c>
      <c r="AT422" s="217" t="s">
        <v>158</v>
      </c>
      <c r="AU422" s="217" t="s">
        <v>81</v>
      </c>
      <c r="AY422" s="19" t="s">
        <v>155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79</v>
      </c>
      <c r="BK422" s="218">
        <f>ROUND(I422*H422,2)</f>
        <v>0</v>
      </c>
      <c r="BL422" s="19" t="s">
        <v>163</v>
      </c>
      <c r="BM422" s="217" t="s">
        <v>4176</v>
      </c>
    </row>
    <row r="423" s="2" customFormat="1">
      <c r="A423" s="40"/>
      <c r="B423" s="41"/>
      <c r="C423" s="42"/>
      <c r="D423" s="219" t="s">
        <v>165</v>
      </c>
      <c r="E423" s="42"/>
      <c r="F423" s="220" t="s">
        <v>4177</v>
      </c>
      <c r="G423" s="42"/>
      <c r="H423" s="42"/>
      <c r="I423" s="221"/>
      <c r="J423" s="42"/>
      <c r="K423" s="42"/>
      <c r="L423" s="46"/>
      <c r="M423" s="222"/>
      <c r="N423" s="223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165</v>
      </c>
      <c r="AU423" s="19" t="s">
        <v>81</v>
      </c>
    </row>
    <row r="424" s="13" customFormat="1">
      <c r="A424" s="13"/>
      <c r="B424" s="224"/>
      <c r="C424" s="225"/>
      <c r="D424" s="226" t="s">
        <v>167</v>
      </c>
      <c r="E424" s="227" t="s">
        <v>19</v>
      </c>
      <c r="F424" s="228" t="s">
        <v>4167</v>
      </c>
      <c r="G424" s="225"/>
      <c r="H424" s="229">
        <v>124.50400000000001</v>
      </c>
      <c r="I424" s="230"/>
      <c r="J424" s="225"/>
      <c r="K424" s="225"/>
      <c r="L424" s="231"/>
      <c r="M424" s="232"/>
      <c r="N424" s="233"/>
      <c r="O424" s="233"/>
      <c r="P424" s="233"/>
      <c r="Q424" s="233"/>
      <c r="R424" s="233"/>
      <c r="S424" s="233"/>
      <c r="T424" s="23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5" t="s">
        <v>167</v>
      </c>
      <c r="AU424" s="235" t="s">
        <v>81</v>
      </c>
      <c r="AV424" s="13" t="s">
        <v>81</v>
      </c>
      <c r="AW424" s="13" t="s">
        <v>33</v>
      </c>
      <c r="AX424" s="13" t="s">
        <v>71</v>
      </c>
      <c r="AY424" s="235" t="s">
        <v>155</v>
      </c>
    </row>
    <row r="425" s="13" customFormat="1">
      <c r="A425" s="13"/>
      <c r="B425" s="224"/>
      <c r="C425" s="225"/>
      <c r="D425" s="226" t="s">
        <v>167</v>
      </c>
      <c r="E425" s="227" t="s">
        <v>19</v>
      </c>
      <c r="F425" s="228" t="s">
        <v>4169</v>
      </c>
      <c r="G425" s="225"/>
      <c r="H425" s="229">
        <v>22.332000000000001</v>
      </c>
      <c r="I425" s="230"/>
      <c r="J425" s="225"/>
      <c r="K425" s="225"/>
      <c r="L425" s="231"/>
      <c r="M425" s="232"/>
      <c r="N425" s="233"/>
      <c r="O425" s="233"/>
      <c r="P425" s="233"/>
      <c r="Q425" s="233"/>
      <c r="R425" s="233"/>
      <c r="S425" s="233"/>
      <c r="T425" s="23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5" t="s">
        <v>167</v>
      </c>
      <c r="AU425" s="235" t="s">
        <v>81</v>
      </c>
      <c r="AV425" s="13" t="s">
        <v>81</v>
      </c>
      <c r="AW425" s="13" t="s">
        <v>33</v>
      </c>
      <c r="AX425" s="13" t="s">
        <v>71</v>
      </c>
      <c r="AY425" s="235" t="s">
        <v>155</v>
      </c>
    </row>
    <row r="426" s="14" customFormat="1">
      <c r="A426" s="14"/>
      <c r="B426" s="236"/>
      <c r="C426" s="237"/>
      <c r="D426" s="226" t="s">
        <v>167</v>
      </c>
      <c r="E426" s="238" t="s">
        <v>19</v>
      </c>
      <c r="F426" s="239" t="s">
        <v>177</v>
      </c>
      <c r="G426" s="237"/>
      <c r="H426" s="240">
        <v>146.83600000000001</v>
      </c>
      <c r="I426" s="241"/>
      <c r="J426" s="237"/>
      <c r="K426" s="237"/>
      <c r="L426" s="242"/>
      <c r="M426" s="243"/>
      <c r="N426" s="244"/>
      <c r="O426" s="244"/>
      <c r="P426" s="244"/>
      <c r="Q426" s="244"/>
      <c r="R426" s="244"/>
      <c r="S426" s="244"/>
      <c r="T426" s="24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6" t="s">
        <v>167</v>
      </c>
      <c r="AU426" s="246" t="s">
        <v>81</v>
      </c>
      <c r="AV426" s="14" t="s">
        <v>163</v>
      </c>
      <c r="AW426" s="14" t="s">
        <v>33</v>
      </c>
      <c r="AX426" s="14" t="s">
        <v>79</v>
      </c>
      <c r="AY426" s="246" t="s">
        <v>155</v>
      </c>
    </row>
    <row r="427" s="2" customFormat="1" ht="24.15" customHeight="1">
      <c r="A427" s="40"/>
      <c r="B427" s="41"/>
      <c r="C427" s="206" t="s">
        <v>1045</v>
      </c>
      <c r="D427" s="206" t="s">
        <v>158</v>
      </c>
      <c r="E427" s="207" t="s">
        <v>4178</v>
      </c>
      <c r="F427" s="208" t="s">
        <v>4179</v>
      </c>
      <c r="G427" s="209" t="s">
        <v>183</v>
      </c>
      <c r="H427" s="210">
        <v>69.183999999999998</v>
      </c>
      <c r="I427" s="211"/>
      <c r="J427" s="212">
        <f>ROUND(I427*H427,2)</f>
        <v>0</v>
      </c>
      <c r="K427" s="208" t="s">
        <v>162</v>
      </c>
      <c r="L427" s="46"/>
      <c r="M427" s="213" t="s">
        <v>19</v>
      </c>
      <c r="N427" s="214" t="s">
        <v>42</v>
      </c>
      <c r="O427" s="86"/>
      <c r="P427" s="215">
        <f>O427*H427</f>
        <v>0</v>
      </c>
      <c r="Q427" s="215">
        <v>0</v>
      </c>
      <c r="R427" s="215">
        <f>Q427*H427</f>
        <v>0</v>
      </c>
      <c r="S427" s="215">
        <v>0</v>
      </c>
      <c r="T427" s="216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17" t="s">
        <v>163</v>
      </c>
      <c r="AT427" s="217" t="s">
        <v>158</v>
      </c>
      <c r="AU427" s="217" t="s">
        <v>81</v>
      </c>
      <c r="AY427" s="19" t="s">
        <v>155</v>
      </c>
      <c r="BE427" s="218">
        <f>IF(N427="základní",J427,0)</f>
        <v>0</v>
      </c>
      <c r="BF427" s="218">
        <f>IF(N427="snížená",J427,0)</f>
        <v>0</v>
      </c>
      <c r="BG427" s="218">
        <f>IF(N427="zákl. přenesená",J427,0)</f>
        <v>0</v>
      </c>
      <c r="BH427" s="218">
        <f>IF(N427="sníž. přenesená",J427,0)</f>
        <v>0</v>
      </c>
      <c r="BI427" s="218">
        <f>IF(N427="nulová",J427,0)</f>
        <v>0</v>
      </c>
      <c r="BJ427" s="19" t="s">
        <v>79</v>
      </c>
      <c r="BK427" s="218">
        <f>ROUND(I427*H427,2)</f>
        <v>0</v>
      </c>
      <c r="BL427" s="19" t="s">
        <v>163</v>
      </c>
      <c r="BM427" s="217" t="s">
        <v>4180</v>
      </c>
    </row>
    <row r="428" s="2" customFormat="1">
      <c r="A428" s="40"/>
      <c r="B428" s="41"/>
      <c r="C428" s="42"/>
      <c r="D428" s="219" t="s">
        <v>165</v>
      </c>
      <c r="E428" s="42"/>
      <c r="F428" s="220" t="s">
        <v>4181</v>
      </c>
      <c r="G428" s="42"/>
      <c r="H428" s="42"/>
      <c r="I428" s="221"/>
      <c r="J428" s="42"/>
      <c r="K428" s="42"/>
      <c r="L428" s="46"/>
      <c r="M428" s="222"/>
      <c r="N428" s="223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165</v>
      </c>
      <c r="AU428" s="19" t="s">
        <v>81</v>
      </c>
    </row>
    <row r="429" s="2" customFormat="1" ht="24.15" customHeight="1">
      <c r="A429" s="40"/>
      <c r="B429" s="41"/>
      <c r="C429" s="206" t="s">
        <v>1059</v>
      </c>
      <c r="D429" s="206" t="s">
        <v>158</v>
      </c>
      <c r="E429" s="207" t="s">
        <v>4182</v>
      </c>
      <c r="F429" s="208" t="s">
        <v>3867</v>
      </c>
      <c r="G429" s="209" t="s">
        <v>183</v>
      </c>
      <c r="H429" s="210">
        <v>77.652000000000001</v>
      </c>
      <c r="I429" s="211"/>
      <c r="J429" s="212">
        <f>ROUND(I429*H429,2)</f>
        <v>0</v>
      </c>
      <c r="K429" s="208" t="s">
        <v>162</v>
      </c>
      <c r="L429" s="46"/>
      <c r="M429" s="213" t="s">
        <v>19</v>
      </c>
      <c r="N429" s="214" t="s">
        <v>42</v>
      </c>
      <c r="O429" s="86"/>
      <c r="P429" s="215">
        <f>O429*H429</f>
        <v>0</v>
      </c>
      <c r="Q429" s="215">
        <v>0</v>
      </c>
      <c r="R429" s="215">
        <f>Q429*H429</f>
        <v>0</v>
      </c>
      <c r="S429" s="215">
        <v>0</v>
      </c>
      <c r="T429" s="21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163</v>
      </c>
      <c r="AT429" s="217" t="s">
        <v>158</v>
      </c>
      <c r="AU429" s="217" t="s">
        <v>81</v>
      </c>
      <c r="AY429" s="19" t="s">
        <v>155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79</v>
      </c>
      <c r="BK429" s="218">
        <f>ROUND(I429*H429,2)</f>
        <v>0</v>
      </c>
      <c r="BL429" s="19" t="s">
        <v>163</v>
      </c>
      <c r="BM429" s="217" t="s">
        <v>4183</v>
      </c>
    </row>
    <row r="430" s="2" customFormat="1">
      <c r="A430" s="40"/>
      <c r="B430" s="41"/>
      <c r="C430" s="42"/>
      <c r="D430" s="219" t="s">
        <v>165</v>
      </c>
      <c r="E430" s="42"/>
      <c r="F430" s="220" t="s">
        <v>4184</v>
      </c>
      <c r="G430" s="42"/>
      <c r="H430" s="42"/>
      <c r="I430" s="221"/>
      <c r="J430" s="42"/>
      <c r="K430" s="42"/>
      <c r="L430" s="46"/>
      <c r="M430" s="222"/>
      <c r="N430" s="223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165</v>
      </c>
      <c r="AU430" s="19" t="s">
        <v>81</v>
      </c>
    </row>
    <row r="431" s="12" customFormat="1" ht="22.8" customHeight="1">
      <c r="A431" s="12"/>
      <c r="B431" s="190"/>
      <c r="C431" s="191"/>
      <c r="D431" s="192" t="s">
        <v>70</v>
      </c>
      <c r="E431" s="204" t="s">
        <v>1664</v>
      </c>
      <c r="F431" s="204" t="s">
        <v>1665</v>
      </c>
      <c r="G431" s="191"/>
      <c r="H431" s="191"/>
      <c r="I431" s="194"/>
      <c r="J431" s="205">
        <f>BK431</f>
        <v>0</v>
      </c>
      <c r="K431" s="191"/>
      <c r="L431" s="196"/>
      <c r="M431" s="197"/>
      <c r="N431" s="198"/>
      <c r="O431" s="198"/>
      <c r="P431" s="199">
        <f>SUM(P432:P439)</f>
        <v>0</v>
      </c>
      <c r="Q431" s="198"/>
      <c r="R431" s="199">
        <f>SUM(R432:R439)</f>
        <v>0</v>
      </c>
      <c r="S431" s="198"/>
      <c r="T431" s="200">
        <f>SUM(T432:T439)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01" t="s">
        <v>79</v>
      </c>
      <c r="AT431" s="202" t="s">
        <v>70</v>
      </c>
      <c r="AU431" s="202" t="s">
        <v>79</v>
      </c>
      <c r="AY431" s="201" t="s">
        <v>155</v>
      </c>
      <c r="BK431" s="203">
        <f>SUM(BK432:BK439)</f>
        <v>0</v>
      </c>
    </row>
    <row r="432" s="2" customFormat="1" ht="33" customHeight="1">
      <c r="A432" s="40"/>
      <c r="B432" s="41"/>
      <c r="C432" s="206" t="s">
        <v>1068</v>
      </c>
      <c r="D432" s="206" t="s">
        <v>158</v>
      </c>
      <c r="E432" s="207" t="s">
        <v>1667</v>
      </c>
      <c r="F432" s="208" t="s">
        <v>1668</v>
      </c>
      <c r="G432" s="209" t="s">
        <v>183</v>
      </c>
      <c r="H432" s="210">
        <v>0.85699999999999998</v>
      </c>
      <c r="I432" s="211"/>
      <c r="J432" s="212">
        <f>ROUND(I432*H432,2)</f>
        <v>0</v>
      </c>
      <c r="K432" s="208" t="s">
        <v>162</v>
      </c>
      <c r="L432" s="46"/>
      <c r="M432" s="213" t="s">
        <v>19</v>
      </c>
      <c r="N432" s="214" t="s">
        <v>42</v>
      </c>
      <c r="O432" s="86"/>
      <c r="P432" s="215">
        <f>O432*H432</f>
        <v>0</v>
      </c>
      <c r="Q432" s="215">
        <v>0</v>
      </c>
      <c r="R432" s="215">
        <f>Q432*H432</f>
        <v>0</v>
      </c>
      <c r="S432" s="215">
        <v>0</v>
      </c>
      <c r="T432" s="216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17" t="s">
        <v>163</v>
      </c>
      <c r="AT432" s="217" t="s">
        <v>158</v>
      </c>
      <c r="AU432" s="217" t="s">
        <v>81</v>
      </c>
      <c r="AY432" s="19" t="s">
        <v>155</v>
      </c>
      <c r="BE432" s="218">
        <f>IF(N432="základní",J432,0)</f>
        <v>0</v>
      </c>
      <c r="BF432" s="218">
        <f>IF(N432="snížená",J432,0)</f>
        <v>0</v>
      </c>
      <c r="BG432" s="218">
        <f>IF(N432="zákl. přenesená",J432,0)</f>
        <v>0</v>
      </c>
      <c r="BH432" s="218">
        <f>IF(N432="sníž. přenesená",J432,0)</f>
        <v>0</v>
      </c>
      <c r="BI432" s="218">
        <f>IF(N432="nulová",J432,0)</f>
        <v>0</v>
      </c>
      <c r="BJ432" s="19" t="s">
        <v>79</v>
      </c>
      <c r="BK432" s="218">
        <f>ROUND(I432*H432,2)</f>
        <v>0</v>
      </c>
      <c r="BL432" s="19" t="s">
        <v>163</v>
      </c>
      <c r="BM432" s="217" t="s">
        <v>4185</v>
      </c>
    </row>
    <row r="433" s="2" customFormat="1">
      <c r="A433" s="40"/>
      <c r="B433" s="41"/>
      <c r="C433" s="42"/>
      <c r="D433" s="219" t="s">
        <v>165</v>
      </c>
      <c r="E433" s="42"/>
      <c r="F433" s="220" t="s">
        <v>1670</v>
      </c>
      <c r="G433" s="42"/>
      <c r="H433" s="42"/>
      <c r="I433" s="221"/>
      <c r="J433" s="42"/>
      <c r="K433" s="42"/>
      <c r="L433" s="46"/>
      <c r="M433" s="222"/>
      <c r="N433" s="223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165</v>
      </c>
      <c r="AU433" s="19" t="s">
        <v>81</v>
      </c>
    </row>
    <row r="434" s="2" customFormat="1" ht="24.15" customHeight="1">
      <c r="A434" s="40"/>
      <c r="B434" s="41"/>
      <c r="C434" s="206" t="s">
        <v>1074</v>
      </c>
      <c r="D434" s="206" t="s">
        <v>158</v>
      </c>
      <c r="E434" s="207" t="s">
        <v>4186</v>
      </c>
      <c r="F434" s="208" t="s">
        <v>4187</v>
      </c>
      <c r="G434" s="209" t="s">
        <v>183</v>
      </c>
      <c r="H434" s="210">
        <v>223.27099999999999</v>
      </c>
      <c r="I434" s="211"/>
      <c r="J434" s="212">
        <f>ROUND(I434*H434,2)</f>
        <v>0</v>
      </c>
      <c r="K434" s="208" t="s">
        <v>162</v>
      </c>
      <c r="L434" s="46"/>
      <c r="M434" s="213" t="s">
        <v>19</v>
      </c>
      <c r="N434" s="214" t="s">
        <v>42</v>
      </c>
      <c r="O434" s="86"/>
      <c r="P434" s="215">
        <f>O434*H434</f>
        <v>0</v>
      </c>
      <c r="Q434" s="215">
        <v>0</v>
      </c>
      <c r="R434" s="215">
        <f>Q434*H434</f>
        <v>0</v>
      </c>
      <c r="S434" s="215">
        <v>0</v>
      </c>
      <c r="T434" s="216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17" t="s">
        <v>163</v>
      </c>
      <c r="AT434" s="217" t="s">
        <v>158</v>
      </c>
      <c r="AU434" s="217" t="s">
        <v>81</v>
      </c>
      <c r="AY434" s="19" t="s">
        <v>155</v>
      </c>
      <c r="BE434" s="218">
        <f>IF(N434="základní",J434,0)</f>
        <v>0</v>
      </c>
      <c r="BF434" s="218">
        <f>IF(N434="snížená",J434,0)</f>
        <v>0</v>
      </c>
      <c r="BG434" s="218">
        <f>IF(N434="zákl. přenesená",J434,0)</f>
        <v>0</v>
      </c>
      <c r="BH434" s="218">
        <f>IF(N434="sníž. přenesená",J434,0)</f>
        <v>0</v>
      </c>
      <c r="BI434" s="218">
        <f>IF(N434="nulová",J434,0)</f>
        <v>0</v>
      </c>
      <c r="BJ434" s="19" t="s">
        <v>79</v>
      </c>
      <c r="BK434" s="218">
        <f>ROUND(I434*H434,2)</f>
        <v>0</v>
      </c>
      <c r="BL434" s="19" t="s">
        <v>163</v>
      </c>
      <c r="BM434" s="217" t="s">
        <v>4188</v>
      </c>
    </row>
    <row r="435" s="2" customFormat="1">
      <c r="A435" s="40"/>
      <c r="B435" s="41"/>
      <c r="C435" s="42"/>
      <c r="D435" s="219" t="s">
        <v>165</v>
      </c>
      <c r="E435" s="42"/>
      <c r="F435" s="220" t="s">
        <v>4189</v>
      </c>
      <c r="G435" s="42"/>
      <c r="H435" s="42"/>
      <c r="I435" s="221"/>
      <c r="J435" s="42"/>
      <c r="K435" s="42"/>
      <c r="L435" s="46"/>
      <c r="M435" s="222"/>
      <c r="N435" s="223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165</v>
      </c>
      <c r="AU435" s="19" t="s">
        <v>81</v>
      </c>
    </row>
    <row r="436" s="13" customFormat="1">
      <c r="A436" s="13"/>
      <c r="B436" s="224"/>
      <c r="C436" s="225"/>
      <c r="D436" s="226" t="s">
        <v>167</v>
      </c>
      <c r="E436" s="227" t="s">
        <v>19</v>
      </c>
      <c r="F436" s="228" t="s">
        <v>4190</v>
      </c>
      <c r="G436" s="225"/>
      <c r="H436" s="229">
        <v>246.46000000000001</v>
      </c>
      <c r="I436" s="230"/>
      <c r="J436" s="225"/>
      <c r="K436" s="225"/>
      <c r="L436" s="231"/>
      <c r="M436" s="232"/>
      <c r="N436" s="233"/>
      <c r="O436" s="233"/>
      <c r="P436" s="233"/>
      <c r="Q436" s="233"/>
      <c r="R436" s="233"/>
      <c r="S436" s="233"/>
      <c r="T436" s="23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35" t="s">
        <v>167</v>
      </c>
      <c r="AU436" s="235" t="s">
        <v>81</v>
      </c>
      <c r="AV436" s="13" t="s">
        <v>81</v>
      </c>
      <c r="AW436" s="13" t="s">
        <v>33</v>
      </c>
      <c r="AX436" s="13" t="s">
        <v>71</v>
      </c>
      <c r="AY436" s="235" t="s">
        <v>155</v>
      </c>
    </row>
    <row r="437" s="13" customFormat="1">
      <c r="A437" s="13"/>
      <c r="B437" s="224"/>
      <c r="C437" s="225"/>
      <c r="D437" s="226" t="s">
        <v>167</v>
      </c>
      <c r="E437" s="227" t="s">
        <v>19</v>
      </c>
      <c r="F437" s="228" t="s">
        <v>4191</v>
      </c>
      <c r="G437" s="225"/>
      <c r="H437" s="229">
        <v>-0.85699999999999998</v>
      </c>
      <c r="I437" s="230"/>
      <c r="J437" s="225"/>
      <c r="K437" s="225"/>
      <c r="L437" s="231"/>
      <c r="M437" s="232"/>
      <c r="N437" s="233"/>
      <c r="O437" s="233"/>
      <c r="P437" s="233"/>
      <c r="Q437" s="233"/>
      <c r="R437" s="233"/>
      <c r="S437" s="233"/>
      <c r="T437" s="23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5" t="s">
        <v>167</v>
      </c>
      <c r="AU437" s="235" t="s">
        <v>81</v>
      </c>
      <c r="AV437" s="13" t="s">
        <v>81</v>
      </c>
      <c r="AW437" s="13" t="s">
        <v>33</v>
      </c>
      <c r="AX437" s="13" t="s">
        <v>71</v>
      </c>
      <c r="AY437" s="235" t="s">
        <v>155</v>
      </c>
    </row>
    <row r="438" s="13" customFormat="1">
      <c r="A438" s="13"/>
      <c r="B438" s="224"/>
      <c r="C438" s="225"/>
      <c r="D438" s="226" t="s">
        <v>167</v>
      </c>
      <c r="E438" s="227" t="s">
        <v>19</v>
      </c>
      <c r="F438" s="228" t="s">
        <v>4192</v>
      </c>
      <c r="G438" s="225"/>
      <c r="H438" s="229">
        <v>-22.332000000000001</v>
      </c>
      <c r="I438" s="230"/>
      <c r="J438" s="225"/>
      <c r="K438" s="225"/>
      <c r="L438" s="231"/>
      <c r="M438" s="232"/>
      <c r="N438" s="233"/>
      <c r="O438" s="233"/>
      <c r="P438" s="233"/>
      <c r="Q438" s="233"/>
      <c r="R438" s="233"/>
      <c r="S438" s="233"/>
      <c r="T438" s="23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5" t="s">
        <v>167</v>
      </c>
      <c r="AU438" s="235" t="s">
        <v>81</v>
      </c>
      <c r="AV438" s="13" t="s">
        <v>81</v>
      </c>
      <c r="AW438" s="13" t="s">
        <v>33</v>
      </c>
      <c r="AX438" s="13" t="s">
        <v>71</v>
      </c>
      <c r="AY438" s="235" t="s">
        <v>155</v>
      </c>
    </row>
    <row r="439" s="14" customFormat="1">
      <c r="A439" s="14"/>
      <c r="B439" s="236"/>
      <c r="C439" s="237"/>
      <c r="D439" s="226" t="s">
        <v>167</v>
      </c>
      <c r="E439" s="238" t="s">
        <v>19</v>
      </c>
      <c r="F439" s="239" t="s">
        <v>177</v>
      </c>
      <c r="G439" s="237"/>
      <c r="H439" s="240">
        <v>223.27100000000002</v>
      </c>
      <c r="I439" s="241"/>
      <c r="J439" s="237"/>
      <c r="K439" s="237"/>
      <c r="L439" s="242"/>
      <c r="M439" s="243"/>
      <c r="N439" s="244"/>
      <c r="O439" s="244"/>
      <c r="P439" s="244"/>
      <c r="Q439" s="244"/>
      <c r="R439" s="244"/>
      <c r="S439" s="244"/>
      <c r="T439" s="24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46" t="s">
        <v>167</v>
      </c>
      <c r="AU439" s="246" t="s">
        <v>81</v>
      </c>
      <c r="AV439" s="14" t="s">
        <v>163</v>
      </c>
      <c r="AW439" s="14" t="s">
        <v>33</v>
      </c>
      <c r="AX439" s="14" t="s">
        <v>79</v>
      </c>
      <c r="AY439" s="246" t="s">
        <v>155</v>
      </c>
    </row>
    <row r="440" s="12" customFormat="1" ht="25.92" customHeight="1">
      <c r="A440" s="12"/>
      <c r="B440" s="190"/>
      <c r="C440" s="191"/>
      <c r="D440" s="192" t="s">
        <v>70</v>
      </c>
      <c r="E440" s="193" t="s">
        <v>1671</v>
      </c>
      <c r="F440" s="193" t="s">
        <v>1672</v>
      </c>
      <c r="G440" s="191"/>
      <c r="H440" s="191"/>
      <c r="I440" s="194"/>
      <c r="J440" s="195">
        <f>BK440</f>
        <v>0</v>
      </c>
      <c r="K440" s="191"/>
      <c r="L440" s="196"/>
      <c r="M440" s="197"/>
      <c r="N440" s="198"/>
      <c r="O440" s="198"/>
      <c r="P440" s="199">
        <f>P441</f>
        <v>0</v>
      </c>
      <c r="Q440" s="198"/>
      <c r="R440" s="199">
        <f>R441</f>
        <v>0.024308549603999998</v>
      </c>
      <c r="S440" s="198"/>
      <c r="T440" s="200">
        <f>T441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01" t="s">
        <v>81</v>
      </c>
      <c r="AT440" s="202" t="s">
        <v>70</v>
      </c>
      <c r="AU440" s="202" t="s">
        <v>71</v>
      </c>
      <c r="AY440" s="201" t="s">
        <v>155</v>
      </c>
      <c r="BK440" s="203">
        <f>BK441</f>
        <v>0</v>
      </c>
    </row>
    <row r="441" s="12" customFormat="1" ht="22.8" customHeight="1">
      <c r="A441" s="12"/>
      <c r="B441" s="190"/>
      <c r="C441" s="191"/>
      <c r="D441" s="192" t="s">
        <v>70</v>
      </c>
      <c r="E441" s="204" t="s">
        <v>2478</v>
      </c>
      <c r="F441" s="204" t="s">
        <v>2479</v>
      </c>
      <c r="G441" s="191"/>
      <c r="H441" s="191"/>
      <c r="I441" s="194"/>
      <c r="J441" s="205">
        <f>BK441</f>
        <v>0</v>
      </c>
      <c r="K441" s="191"/>
      <c r="L441" s="196"/>
      <c r="M441" s="197"/>
      <c r="N441" s="198"/>
      <c r="O441" s="198"/>
      <c r="P441" s="199">
        <f>SUM(P442:P469)</f>
        <v>0</v>
      </c>
      <c r="Q441" s="198"/>
      <c r="R441" s="199">
        <f>SUM(R442:R469)</f>
        <v>0.024308549603999998</v>
      </c>
      <c r="S441" s="198"/>
      <c r="T441" s="200">
        <f>SUM(T442:T469)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01" t="s">
        <v>81</v>
      </c>
      <c r="AT441" s="202" t="s">
        <v>70</v>
      </c>
      <c r="AU441" s="202" t="s">
        <v>79</v>
      </c>
      <c r="AY441" s="201" t="s">
        <v>155</v>
      </c>
      <c r="BK441" s="203">
        <f>SUM(BK442:BK469)</f>
        <v>0</v>
      </c>
    </row>
    <row r="442" s="2" customFormat="1" ht="16.5" customHeight="1">
      <c r="A442" s="40"/>
      <c r="B442" s="41"/>
      <c r="C442" s="206" t="s">
        <v>1082</v>
      </c>
      <c r="D442" s="206" t="s">
        <v>158</v>
      </c>
      <c r="E442" s="207" t="s">
        <v>3113</v>
      </c>
      <c r="F442" s="208" t="s">
        <v>3114</v>
      </c>
      <c r="G442" s="209" t="s">
        <v>264</v>
      </c>
      <c r="H442" s="210">
        <v>45.423000000000002</v>
      </c>
      <c r="I442" s="211"/>
      <c r="J442" s="212">
        <f>ROUND(I442*H442,2)</f>
        <v>0</v>
      </c>
      <c r="K442" s="208" t="s">
        <v>162</v>
      </c>
      <c r="L442" s="46"/>
      <c r="M442" s="213" t="s">
        <v>19</v>
      </c>
      <c r="N442" s="214" t="s">
        <v>42</v>
      </c>
      <c r="O442" s="86"/>
      <c r="P442" s="215">
        <f>O442*H442</f>
        <v>0</v>
      </c>
      <c r="Q442" s="215">
        <v>6.0528000000000001E-05</v>
      </c>
      <c r="R442" s="215">
        <f>Q442*H442</f>
        <v>0.0027493633440000003</v>
      </c>
      <c r="S442" s="215">
        <v>0</v>
      </c>
      <c r="T442" s="216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17" t="s">
        <v>382</v>
      </c>
      <c r="AT442" s="217" t="s">
        <v>158</v>
      </c>
      <c r="AU442" s="217" t="s">
        <v>81</v>
      </c>
      <c r="AY442" s="19" t="s">
        <v>155</v>
      </c>
      <c r="BE442" s="218">
        <f>IF(N442="základní",J442,0)</f>
        <v>0</v>
      </c>
      <c r="BF442" s="218">
        <f>IF(N442="snížená",J442,0)</f>
        <v>0</v>
      </c>
      <c r="BG442" s="218">
        <f>IF(N442="zákl. přenesená",J442,0)</f>
        <v>0</v>
      </c>
      <c r="BH442" s="218">
        <f>IF(N442="sníž. přenesená",J442,0)</f>
        <v>0</v>
      </c>
      <c r="BI442" s="218">
        <f>IF(N442="nulová",J442,0)</f>
        <v>0</v>
      </c>
      <c r="BJ442" s="19" t="s">
        <v>79</v>
      </c>
      <c r="BK442" s="218">
        <f>ROUND(I442*H442,2)</f>
        <v>0</v>
      </c>
      <c r="BL442" s="19" t="s">
        <v>382</v>
      </c>
      <c r="BM442" s="217" t="s">
        <v>4193</v>
      </c>
    </row>
    <row r="443" s="2" customFormat="1">
      <c r="A443" s="40"/>
      <c r="B443" s="41"/>
      <c r="C443" s="42"/>
      <c r="D443" s="219" t="s">
        <v>165</v>
      </c>
      <c r="E443" s="42"/>
      <c r="F443" s="220" t="s">
        <v>3116</v>
      </c>
      <c r="G443" s="42"/>
      <c r="H443" s="42"/>
      <c r="I443" s="221"/>
      <c r="J443" s="42"/>
      <c r="K443" s="42"/>
      <c r="L443" s="46"/>
      <c r="M443" s="222"/>
      <c r="N443" s="223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165</v>
      </c>
      <c r="AU443" s="19" t="s">
        <v>81</v>
      </c>
    </row>
    <row r="444" s="13" customFormat="1">
      <c r="A444" s="13"/>
      <c r="B444" s="224"/>
      <c r="C444" s="225"/>
      <c r="D444" s="226" t="s">
        <v>167</v>
      </c>
      <c r="E444" s="227" t="s">
        <v>19</v>
      </c>
      <c r="F444" s="228" t="s">
        <v>4194</v>
      </c>
      <c r="G444" s="225"/>
      <c r="H444" s="229">
        <v>17.568000000000001</v>
      </c>
      <c r="I444" s="230"/>
      <c r="J444" s="225"/>
      <c r="K444" s="225"/>
      <c r="L444" s="231"/>
      <c r="M444" s="232"/>
      <c r="N444" s="233"/>
      <c r="O444" s="233"/>
      <c r="P444" s="233"/>
      <c r="Q444" s="233"/>
      <c r="R444" s="233"/>
      <c r="S444" s="233"/>
      <c r="T444" s="23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5" t="s">
        <v>167</v>
      </c>
      <c r="AU444" s="235" t="s">
        <v>81</v>
      </c>
      <c r="AV444" s="13" t="s">
        <v>81</v>
      </c>
      <c r="AW444" s="13" t="s">
        <v>33</v>
      </c>
      <c r="AX444" s="13" t="s">
        <v>71</v>
      </c>
      <c r="AY444" s="235" t="s">
        <v>155</v>
      </c>
    </row>
    <row r="445" s="13" customFormat="1">
      <c r="A445" s="13"/>
      <c r="B445" s="224"/>
      <c r="C445" s="225"/>
      <c r="D445" s="226" t="s">
        <v>167</v>
      </c>
      <c r="E445" s="227" t="s">
        <v>19</v>
      </c>
      <c r="F445" s="228" t="s">
        <v>4195</v>
      </c>
      <c r="G445" s="225"/>
      <c r="H445" s="229">
        <v>27.855</v>
      </c>
      <c r="I445" s="230"/>
      <c r="J445" s="225"/>
      <c r="K445" s="225"/>
      <c r="L445" s="231"/>
      <c r="M445" s="232"/>
      <c r="N445" s="233"/>
      <c r="O445" s="233"/>
      <c r="P445" s="233"/>
      <c r="Q445" s="233"/>
      <c r="R445" s="233"/>
      <c r="S445" s="233"/>
      <c r="T445" s="23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5" t="s">
        <v>167</v>
      </c>
      <c r="AU445" s="235" t="s">
        <v>81</v>
      </c>
      <c r="AV445" s="13" t="s">
        <v>81</v>
      </c>
      <c r="AW445" s="13" t="s">
        <v>33</v>
      </c>
      <c r="AX445" s="13" t="s">
        <v>71</v>
      </c>
      <c r="AY445" s="235" t="s">
        <v>155</v>
      </c>
    </row>
    <row r="446" s="14" customFormat="1">
      <c r="A446" s="14"/>
      <c r="B446" s="236"/>
      <c r="C446" s="237"/>
      <c r="D446" s="226" t="s">
        <v>167</v>
      </c>
      <c r="E446" s="238" t="s">
        <v>19</v>
      </c>
      <c r="F446" s="239" t="s">
        <v>4196</v>
      </c>
      <c r="G446" s="237"/>
      <c r="H446" s="240">
        <v>45.423000000000002</v>
      </c>
      <c r="I446" s="241"/>
      <c r="J446" s="237"/>
      <c r="K446" s="237"/>
      <c r="L446" s="242"/>
      <c r="M446" s="243"/>
      <c r="N446" s="244"/>
      <c r="O446" s="244"/>
      <c r="P446" s="244"/>
      <c r="Q446" s="244"/>
      <c r="R446" s="244"/>
      <c r="S446" s="244"/>
      <c r="T446" s="24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6" t="s">
        <v>167</v>
      </c>
      <c r="AU446" s="246" t="s">
        <v>81</v>
      </c>
      <c r="AV446" s="14" t="s">
        <v>163</v>
      </c>
      <c r="AW446" s="14" t="s">
        <v>33</v>
      </c>
      <c r="AX446" s="14" t="s">
        <v>79</v>
      </c>
      <c r="AY446" s="246" t="s">
        <v>155</v>
      </c>
    </row>
    <row r="447" s="2" customFormat="1" ht="24.15" customHeight="1">
      <c r="A447" s="40"/>
      <c r="B447" s="41"/>
      <c r="C447" s="206" t="s">
        <v>1089</v>
      </c>
      <c r="D447" s="206" t="s">
        <v>158</v>
      </c>
      <c r="E447" s="207" t="s">
        <v>2507</v>
      </c>
      <c r="F447" s="208" t="s">
        <v>2508</v>
      </c>
      <c r="G447" s="209" t="s">
        <v>264</v>
      </c>
      <c r="H447" s="210">
        <v>45.423000000000002</v>
      </c>
      <c r="I447" s="211"/>
      <c r="J447" s="212">
        <f>ROUND(I447*H447,2)</f>
        <v>0</v>
      </c>
      <c r="K447" s="208" t="s">
        <v>162</v>
      </c>
      <c r="L447" s="46"/>
      <c r="M447" s="213" t="s">
        <v>19</v>
      </c>
      <c r="N447" s="214" t="s">
        <v>42</v>
      </c>
      <c r="O447" s="86"/>
      <c r="P447" s="215">
        <f>O447*H447</f>
        <v>0</v>
      </c>
      <c r="Q447" s="215">
        <v>0.000144</v>
      </c>
      <c r="R447" s="215">
        <f>Q447*H447</f>
        <v>0.0065409120000000003</v>
      </c>
      <c r="S447" s="215">
        <v>0</v>
      </c>
      <c r="T447" s="216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17" t="s">
        <v>382</v>
      </c>
      <c r="AT447" s="217" t="s">
        <v>158</v>
      </c>
      <c r="AU447" s="217" t="s">
        <v>81</v>
      </c>
      <c r="AY447" s="19" t="s">
        <v>155</v>
      </c>
      <c r="BE447" s="218">
        <f>IF(N447="základní",J447,0)</f>
        <v>0</v>
      </c>
      <c r="BF447" s="218">
        <f>IF(N447="snížená",J447,0)</f>
        <v>0</v>
      </c>
      <c r="BG447" s="218">
        <f>IF(N447="zákl. přenesená",J447,0)</f>
        <v>0</v>
      </c>
      <c r="BH447" s="218">
        <f>IF(N447="sníž. přenesená",J447,0)</f>
        <v>0</v>
      </c>
      <c r="BI447" s="218">
        <f>IF(N447="nulová",J447,0)</f>
        <v>0</v>
      </c>
      <c r="BJ447" s="19" t="s">
        <v>79</v>
      </c>
      <c r="BK447" s="218">
        <f>ROUND(I447*H447,2)</f>
        <v>0</v>
      </c>
      <c r="BL447" s="19" t="s">
        <v>382</v>
      </c>
      <c r="BM447" s="217" t="s">
        <v>4197</v>
      </c>
    </row>
    <row r="448" s="2" customFormat="1">
      <c r="A448" s="40"/>
      <c r="B448" s="41"/>
      <c r="C448" s="42"/>
      <c r="D448" s="219" t="s">
        <v>165</v>
      </c>
      <c r="E448" s="42"/>
      <c r="F448" s="220" t="s">
        <v>2510</v>
      </c>
      <c r="G448" s="42"/>
      <c r="H448" s="42"/>
      <c r="I448" s="221"/>
      <c r="J448" s="42"/>
      <c r="K448" s="42"/>
      <c r="L448" s="46"/>
      <c r="M448" s="222"/>
      <c r="N448" s="223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165</v>
      </c>
      <c r="AU448" s="19" t="s">
        <v>81</v>
      </c>
    </row>
    <row r="449" s="13" customFormat="1">
      <c r="A449" s="13"/>
      <c r="B449" s="224"/>
      <c r="C449" s="225"/>
      <c r="D449" s="226" t="s">
        <v>167</v>
      </c>
      <c r="E449" s="227" t="s">
        <v>19</v>
      </c>
      <c r="F449" s="228" t="s">
        <v>4194</v>
      </c>
      <c r="G449" s="225"/>
      <c r="H449" s="229">
        <v>17.568000000000001</v>
      </c>
      <c r="I449" s="230"/>
      <c r="J449" s="225"/>
      <c r="K449" s="225"/>
      <c r="L449" s="231"/>
      <c r="M449" s="232"/>
      <c r="N449" s="233"/>
      <c r="O449" s="233"/>
      <c r="P449" s="233"/>
      <c r="Q449" s="233"/>
      <c r="R449" s="233"/>
      <c r="S449" s="233"/>
      <c r="T449" s="23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5" t="s">
        <v>167</v>
      </c>
      <c r="AU449" s="235" t="s">
        <v>81</v>
      </c>
      <c r="AV449" s="13" t="s">
        <v>81</v>
      </c>
      <c r="AW449" s="13" t="s">
        <v>33</v>
      </c>
      <c r="AX449" s="13" t="s">
        <v>71</v>
      </c>
      <c r="AY449" s="235" t="s">
        <v>155</v>
      </c>
    </row>
    <row r="450" s="13" customFormat="1">
      <c r="A450" s="13"/>
      <c r="B450" s="224"/>
      <c r="C450" s="225"/>
      <c r="D450" s="226" t="s">
        <v>167</v>
      </c>
      <c r="E450" s="227" t="s">
        <v>19</v>
      </c>
      <c r="F450" s="228" t="s">
        <v>4195</v>
      </c>
      <c r="G450" s="225"/>
      <c r="H450" s="229">
        <v>27.855</v>
      </c>
      <c r="I450" s="230"/>
      <c r="J450" s="225"/>
      <c r="K450" s="225"/>
      <c r="L450" s="231"/>
      <c r="M450" s="232"/>
      <c r="N450" s="233"/>
      <c r="O450" s="233"/>
      <c r="P450" s="233"/>
      <c r="Q450" s="233"/>
      <c r="R450" s="233"/>
      <c r="S450" s="233"/>
      <c r="T450" s="23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5" t="s">
        <v>167</v>
      </c>
      <c r="AU450" s="235" t="s">
        <v>81</v>
      </c>
      <c r="AV450" s="13" t="s">
        <v>81</v>
      </c>
      <c r="AW450" s="13" t="s">
        <v>33</v>
      </c>
      <c r="AX450" s="13" t="s">
        <v>71</v>
      </c>
      <c r="AY450" s="235" t="s">
        <v>155</v>
      </c>
    </row>
    <row r="451" s="14" customFormat="1">
      <c r="A451" s="14"/>
      <c r="B451" s="236"/>
      <c r="C451" s="237"/>
      <c r="D451" s="226" t="s">
        <v>167</v>
      </c>
      <c r="E451" s="238" t="s">
        <v>19</v>
      </c>
      <c r="F451" s="239" t="s">
        <v>4196</v>
      </c>
      <c r="G451" s="237"/>
      <c r="H451" s="240">
        <v>45.423000000000002</v>
      </c>
      <c r="I451" s="241"/>
      <c r="J451" s="237"/>
      <c r="K451" s="237"/>
      <c r="L451" s="242"/>
      <c r="M451" s="243"/>
      <c r="N451" s="244"/>
      <c r="O451" s="244"/>
      <c r="P451" s="244"/>
      <c r="Q451" s="244"/>
      <c r="R451" s="244"/>
      <c r="S451" s="244"/>
      <c r="T451" s="24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46" t="s">
        <v>167</v>
      </c>
      <c r="AU451" s="246" t="s">
        <v>81</v>
      </c>
      <c r="AV451" s="14" t="s">
        <v>163</v>
      </c>
      <c r="AW451" s="14" t="s">
        <v>33</v>
      </c>
      <c r="AX451" s="14" t="s">
        <v>79</v>
      </c>
      <c r="AY451" s="246" t="s">
        <v>155</v>
      </c>
    </row>
    <row r="452" s="2" customFormat="1" ht="16.5" customHeight="1">
      <c r="A452" s="40"/>
      <c r="B452" s="41"/>
      <c r="C452" s="206" t="s">
        <v>1097</v>
      </c>
      <c r="D452" s="206" t="s">
        <v>158</v>
      </c>
      <c r="E452" s="207" t="s">
        <v>3133</v>
      </c>
      <c r="F452" s="208" t="s">
        <v>3134</v>
      </c>
      <c r="G452" s="209" t="s">
        <v>264</v>
      </c>
      <c r="H452" s="210">
        <v>45.423000000000002</v>
      </c>
      <c r="I452" s="211"/>
      <c r="J452" s="212">
        <f>ROUND(I452*H452,2)</f>
        <v>0</v>
      </c>
      <c r="K452" s="208" t="s">
        <v>162</v>
      </c>
      <c r="L452" s="46"/>
      <c r="M452" s="213" t="s">
        <v>19</v>
      </c>
      <c r="N452" s="214" t="s">
        <v>42</v>
      </c>
      <c r="O452" s="86"/>
      <c r="P452" s="215">
        <f>O452*H452</f>
        <v>0</v>
      </c>
      <c r="Q452" s="215">
        <v>0.0002475</v>
      </c>
      <c r="R452" s="215">
        <f>Q452*H452</f>
        <v>0.0112421925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382</v>
      </c>
      <c r="AT452" s="217" t="s">
        <v>158</v>
      </c>
      <c r="AU452" s="217" t="s">
        <v>81</v>
      </c>
      <c r="AY452" s="19" t="s">
        <v>155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79</v>
      </c>
      <c r="BK452" s="218">
        <f>ROUND(I452*H452,2)</f>
        <v>0</v>
      </c>
      <c r="BL452" s="19" t="s">
        <v>382</v>
      </c>
      <c r="BM452" s="217" t="s">
        <v>4198</v>
      </c>
    </row>
    <row r="453" s="2" customFormat="1">
      <c r="A453" s="40"/>
      <c r="B453" s="41"/>
      <c r="C453" s="42"/>
      <c r="D453" s="219" t="s">
        <v>165</v>
      </c>
      <c r="E453" s="42"/>
      <c r="F453" s="220" t="s">
        <v>3136</v>
      </c>
      <c r="G453" s="42"/>
      <c r="H453" s="42"/>
      <c r="I453" s="221"/>
      <c r="J453" s="42"/>
      <c r="K453" s="42"/>
      <c r="L453" s="46"/>
      <c r="M453" s="222"/>
      <c r="N453" s="223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165</v>
      </c>
      <c r="AU453" s="19" t="s">
        <v>81</v>
      </c>
    </row>
    <row r="454" s="13" customFormat="1">
      <c r="A454" s="13"/>
      <c r="B454" s="224"/>
      <c r="C454" s="225"/>
      <c r="D454" s="226" t="s">
        <v>167</v>
      </c>
      <c r="E454" s="227" t="s">
        <v>19</v>
      </c>
      <c r="F454" s="228" t="s">
        <v>4194</v>
      </c>
      <c r="G454" s="225"/>
      <c r="H454" s="229">
        <v>17.568000000000001</v>
      </c>
      <c r="I454" s="230"/>
      <c r="J454" s="225"/>
      <c r="K454" s="225"/>
      <c r="L454" s="231"/>
      <c r="M454" s="232"/>
      <c r="N454" s="233"/>
      <c r="O454" s="233"/>
      <c r="P454" s="233"/>
      <c r="Q454" s="233"/>
      <c r="R454" s="233"/>
      <c r="S454" s="233"/>
      <c r="T454" s="23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5" t="s">
        <v>167</v>
      </c>
      <c r="AU454" s="235" t="s">
        <v>81</v>
      </c>
      <c r="AV454" s="13" t="s">
        <v>81</v>
      </c>
      <c r="AW454" s="13" t="s">
        <v>33</v>
      </c>
      <c r="AX454" s="13" t="s">
        <v>71</v>
      </c>
      <c r="AY454" s="235" t="s">
        <v>155</v>
      </c>
    </row>
    <row r="455" s="13" customFormat="1">
      <c r="A455" s="13"/>
      <c r="B455" s="224"/>
      <c r="C455" s="225"/>
      <c r="D455" s="226" t="s">
        <v>167</v>
      </c>
      <c r="E455" s="227" t="s">
        <v>19</v>
      </c>
      <c r="F455" s="228" t="s">
        <v>4195</v>
      </c>
      <c r="G455" s="225"/>
      <c r="H455" s="229">
        <v>27.855</v>
      </c>
      <c r="I455" s="230"/>
      <c r="J455" s="225"/>
      <c r="K455" s="225"/>
      <c r="L455" s="231"/>
      <c r="M455" s="232"/>
      <c r="N455" s="233"/>
      <c r="O455" s="233"/>
      <c r="P455" s="233"/>
      <c r="Q455" s="233"/>
      <c r="R455" s="233"/>
      <c r="S455" s="233"/>
      <c r="T455" s="23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5" t="s">
        <v>167</v>
      </c>
      <c r="AU455" s="235" t="s">
        <v>81</v>
      </c>
      <c r="AV455" s="13" t="s">
        <v>81</v>
      </c>
      <c r="AW455" s="13" t="s">
        <v>33</v>
      </c>
      <c r="AX455" s="13" t="s">
        <v>71</v>
      </c>
      <c r="AY455" s="235" t="s">
        <v>155</v>
      </c>
    </row>
    <row r="456" s="14" customFormat="1">
      <c r="A456" s="14"/>
      <c r="B456" s="236"/>
      <c r="C456" s="237"/>
      <c r="D456" s="226" t="s">
        <v>167</v>
      </c>
      <c r="E456" s="238" t="s">
        <v>19</v>
      </c>
      <c r="F456" s="239" t="s">
        <v>4196</v>
      </c>
      <c r="G456" s="237"/>
      <c r="H456" s="240">
        <v>45.423000000000002</v>
      </c>
      <c r="I456" s="241"/>
      <c r="J456" s="237"/>
      <c r="K456" s="237"/>
      <c r="L456" s="242"/>
      <c r="M456" s="243"/>
      <c r="N456" s="244"/>
      <c r="O456" s="244"/>
      <c r="P456" s="244"/>
      <c r="Q456" s="244"/>
      <c r="R456" s="244"/>
      <c r="S456" s="244"/>
      <c r="T456" s="245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46" t="s">
        <v>167</v>
      </c>
      <c r="AU456" s="246" t="s">
        <v>81</v>
      </c>
      <c r="AV456" s="14" t="s">
        <v>163</v>
      </c>
      <c r="AW456" s="14" t="s">
        <v>33</v>
      </c>
      <c r="AX456" s="14" t="s">
        <v>79</v>
      </c>
      <c r="AY456" s="246" t="s">
        <v>155</v>
      </c>
    </row>
    <row r="457" s="2" customFormat="1" ht="16.5" customHeight="1">
      <c r="A457" s="40"/>
      <c r="B457" s="41"/>
      <c r="C457" s="206" t="s">
        <v>1103</v>
      </c>
      <c r="D457" s="206" t="s">
        <v>158</v>
      </c>
      <c r="E457" s="207" t="s">
        <v>4199</v>
      </c>
      <c r="F457" s="208" t="s">
        <v>4200</v>
      </c>
      <c r="G457" s="209" t="s">
        <v>264</v>
      </c>
      <c r="H457" s="210">
        <v>7.9199999999999999</v>
      </c>
      <c r="I457" s="211"/>
      <c r="J457" s="212">
        <f>ROUND(I457*H457,2)</f>
        <v>0</v>
      </c>
      <c r="K457" s="208" t="s">
        <v>162</v>
      </c>
      <c r="L457" s="46"/>
      <c r="M457" s="213" t="s">
        <v>19</v>
      </c>
      <c r="N457" s="214" t="s">
        <v>42</v>
      </c>
      <c r="O457" s="86"/>
      <c r="P457" s="215">
        <f>O457*H457</f>
        <v>0</v>
      </c>
      <c r="Q457" s="215">
        <v>6.0528000000000001E-05</v>
      </c>
      <c r="R457" s="215">
        <f>Q457*H457</f>
        <v>0.00047938176000000002</v>
      </c>
      <c r="S457" s="215">
        <v>0</v>
      </c>
      <c r="T457" s="216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17" t="s">
        <v>382</v>
      </c>
      <c r="AT457" s="217" t="s">
        <v>158</v>
      </c>
      <c r="AU457" s="217" t="s">
        <v>81</v>
      </c>
      <c r="AY457" s="19" t="s">
        <v>155</v>
      </c>
      <c r="BE457" s="218">
        <f>IF(N457="základní",J457,0)</f>
        <v>0</v>
      </c>
      <c r="BF457" s="218">
        <f>IF(N457="snížená",J457,0)</f>
        <v>0</v>
      </c>
      <c r="BG457" s="218">
        <f>IF(N457="zákl. přenesená",J457,0)</f>
        <v>0</v>
      </c>
      <c r="BH457" s="218">
        <f>IF(N457="sníž. přenesená",J457,0)</f>
        <v>0</v>
      </c>
      <c r="BI457" s="218">
        <f>IF(N457="nulová",J457,0)</f>
        <v>0</v>
      </c>
      <c r="BJ457" s="19" t="s">
        <v>79</v>
      </c>
      <c r="BK457" s="218">
        <f>ROUND(I457*H457,2)</f>
        <v>0</v>
      </c>
      <c r="BL457" s="19" t="s">
        <v>382</v>
      </c>
      <c r="BM457" s="217" t="s">
        <v>4201</v>
      </c>
    </row>
    <row r="458" s="2" customFormat="1">
      <c r="A458" s="40"/>
      <c r="B458" s="41"/>
      <c r="C458" s="42"/>
      <c r="D458" s="219" t="s">
        <v>165</v>
      </c>
      <c r="E458" s="42"/>
      <c r="F458" s="220" t="s">
        <v>4202</v>
      </c>
      <c r="G458" s="42"/>
      <c r="H458" s="42"/>
      <c r="I458" s="221"/>
      <c r="J458" s="42"/>
      <c r="K458" s="42"/>
      <c r="L458" s="46"/>
      <c r="M458" s="222"/>
      <c r="N458" s="223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165</v>
      </c>
      <c r="AU458" s="19" t="s">
        <v>81</v>
      </c>
    </row>
    <row r="459" s="13" customFormat="1">
      <c r="A459" s="13"/>
      <c r="B459" s="224"/>
      <c r="C459" s="225"/>
      <c r="D459" s="226" t="s">
        <v>167</v>
      </c>
      <c r="E459" s="227" t="s">
        <v>19</v>
      </c>
      <c r="F459" s="228" t="s">
        <v>4203</v>
      </c>
      <c r="G459" s="225"/>
      <c r="H459" s="229">
        <v>7.9199999999999999</v>
      </c>
      <c r="I459" s="230"/>
      <c r="J459" s="225"/>
      <c r="K459" s="225"/>
      <c r="L459" s="231"/>
      <c r="M459" s="232"/>
      <c r="N459" s="233"/>
      <c r="O459" s="233"/>
      <c r="P459" s="233"/>
      <c r="Q459" s="233"/>
      <c r="R459" s="233"/>
      <c r="S459" s="233"/>
      <c r="T459" s="23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5" t="s">
        <v>167</v>
      </c>
      <c r="AU459" s="235" t="s">
        <v>81</v>
      </c>
      <c r="AV459" s="13" t="s">
        <v>81</v>
      </c>
      <c r="AW459" s="13" t="s">
        <v>33</v>
      </c>
      <c r="AX459" s="13" t="s">
        <v>71</v>
      </c>
      <c r="AY459" s="235" t="s">
        <v>155</v>
      </c>
    </row>
    <row r="460" s="14" customFormat="1">
      <c r="A460" s="14"/>
      <c r="B460" s="236"/>
      <c r="C460" s="237"/>
      <c r="D460" s="226" t="s">
        <v>167</v>
      </c>
      <c r="E460" s="238" t="s">
        <v>19</v>
      </c>
      <c r="F460" s="239" t="s">
        <v>177</v>
      </c>
      <c r="G460" s="237"/>
      <c r="H460" s="240">
        <v>7.9199999999999999</v>
      </c>
      <c r="I460" s="241"/>
      <c r="J460" s="237"/>
      <c r="K460" s="237"/>
      <c r="L460" s="242"/>
      <c r="M460" s="243"/>
      <c r="N460" s="244"/>
      <c r="O460" s="244"/>
      <c r="P460" s="244"/>
      <c r="Q460" s="244"/>
      <c r="R460" s="244"/>
      <c r="S460" s="244"/>
      <c r="T460" s="245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46" t="s">
        <v>167</v>
      </c>
      <c r="AU460" s="246" t="s">
        <v>81</v>
      </c>
      <c r="AV460" s="14" t="s">
        <v>163</v>
      </c>
      <c r="AW460" s="14" t="s">
        <v>33</v>
      </c>
      <c r="AX460" s="14" t="s">
        <v>79</v>
      </c>
      <c r="AY460" s="246" t="s">
        <v>155</v>
      </c>
    </row>
    <row r="461" s="2" customFormat="1" ht="16.5" customHeight="1">
      <c r="A461" s="40"/>
      <c r="B461" s="41"/>
      <c r="C461" s="206" t="s">
        <v>1109</v>
      </c>
      <c r="D461" s="206" t="s">
        <v>158</v>
      </c>
      <c r="E461" s="207" t="s">
        <v>4204</v>
      </c>
      <c r="F461" s="208" t="s">
        <v>4205</v>
      </c>
      <c r="G461" s="209" t="s">
        <v>264</v>
      </c>
      <c r="H461" s="210">
        <v>7.9199999999999999</v>
      </c>
      <c r="I461" s="211"/>
      <c r="J461" s="212">
        <f>ROUND(I461*H461,2)</f>
        <v>0</v>
      </c>
      <c r="K461" s="208" t="s">
        <v>162</v>
      </c>
      <c r="L461" s="46"/>
      <c r="M461" s="213" t="s">
        <v>19</v>
      </c>
      <c r="N461" s="214" t="s">
        <v>42</v>
      </c>
      <c r="O461" s="86"/>
      <c r="P461" s="215">
        <f>O461*H461</f>
        <v>0</v>
      </c>
      <c r="Q461" s="215">
        <v>0.00016875000000000001</v>
      </c>
      <c r="R461" s="215">
        <f>Q461*H461</f>
        <v>0.0013365</v>
      </c>
      <c r="S461" s="215">
        <v>0</v>
      </c>
      <c r="T461" s="216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17" t="s">
        <v>382</v>
      </c>
      <c r="AT461" s="217" t="s">
        <v>158</v>
      </c>
      <c r="AU461" s="217" t="s">
        <v>81</v>
      </c>
      <c r="AY461" s="19" t="s">
        <v>155</v>
      </c>
      <c r="BE461" s="218">
        <f>IF(N461="základní",J461,0)</f>
        <v>0</v>
      </c>
      <c r="BF461" s="218">
        <f>IF(N461="snížená",J461,0)</f>
        <v>0</v>
      </c>
      <c r="BG461" s="218">
        <f>IF(N461="zákl. přenesená",J461,0)</f>
        <v>0</v>
      </c>
      <c r="BH461" s="218">
        <f>IF(N461="sníž. přenesená",J461,0)</f>
        <v>0</v>
      </c>
      <c r="BI461" s="218">
        <f>IF(N461="nulová",J461,0)</f>
        <v>0</v>
      </c>
      <c r="BJ461" s="19" t="s">
        <v>79</v>
      </c>
      <c r="BK461" s="218">
        <f>ROUND(I461*H461,2)</f>
        <v>0</v>
      </c>
      <c r="BL461" s="19" t="s">
        <v>382</v>
      </c>
      <c r="BM461" s="217" t="s">
        <v>4206</v>
      </c>
    </row>
    <row r="462" s="2" customFormat="1">
      <c r="A462" s="40"/>
      <c r="B462" s="41"/>
      <c r="C462" s="42"/>
      <c r="D462" s="219" t="s">
        <v>165</v>
      </c>
      <c r="E462" s="42"/>
      <c r="F462" s="220" t="s">
        <v>4207</v>
      </c>
      <c r="G462" s="42"/>
      <c r="H462" s="42"/>
      <c r="I462" s="221"/>
      <c r="J462" s="42"/>
      <c r="K462" s="42"/>
      <c r="L462" s="46"/>
      <c r="M462" s="222"/>
      <c r="N462" s="223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165</v>
      </c>
      <c r="AU462" s="19" t="s">
        <v>81</v>
      </c>
    </row>
    <row r="463" s="13" customFormat="1">
      <c r="A463" s="13"/>
      <c r="B463" s="224"/>
      <c r="C463" s="225"/>
      <c r="D463" s="226" t="s">
        <v>167</v>
      </c>
      <c r="E463" s="227" t="s">
        <v>19</v>
      </c>
      <c r="F463" s="228" t="s">
        <v>4203</v>
      </c>
      <c r="G463" s="225"/>
      <c r="H463" s="229">
        <v>7.9199999999999999</v>
      </c>
      <c r="I463" s="230"/>
      <c r="J463" s="225"/>
      <c r="K463" s="225"/>
      <c r="L463" s="231"/>
      <c r="M463" s="232"/>
      <c r="N463" s="233"/>
      <c r="O463" s="233"/>
      <c r="P463" s="233"/>
      <c r="Q463" s="233"/>
      <c r="R463" s="233"/>
      <c r="S463" s="233"/>
      <c r="T463" s="23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35" t="s">
        <v>167</v>
      </c>
      <c r="AU463" s="235" t="s">
        <v>81</v>
      </c>
      <c r="AV463" s="13" t="s">
        <v>81</v>
      </c>
      <c r="AW463" s="13" t="s">
        <v>33</v>
      </c>
      <c r="AX463" s="13" t="s">
        <v>71</v>
      </c>
      <c r="AY463" s="235" t="s">
        <v>155</v>
      </c>
    </row>
    <row r="464" s="14" customFormat="1">
      <c r="A464" s="14"/>
      <c r="B464" s="236"/>
      <c r="C464" s="237"/>
      <c r="D464" s="226" t="s">
        <v>167</v>
      </c>
      <c r="E464" s="238" t="s">
        <v>19</v>
      </c>
      <c r="F464" s="239" t="s">
        <v>177</v>
      </c>
      <c r="G464" s="237"/>
      <c r="H464" s="240">
        <v>7.9199999999999999</v>
      </c>
      <c r="I464" s="241"/>
      <c r="J464" s="237"/>
      <c r="K464" s="237"/>
      <c r="L464" s="242"/>
      <c r="M464" s="243"/>
      <c r="N464" s="244"/>
      <c r="O464" s="244"/>
      <c r="P464" s="244"/>
      <c r="Q464" s="244"/>
      <c r="R464" s="244"/>
      <c r="S464" s="244"/>
      <c r="T464" s="245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46" t="s">
        <v>167</v>
      </c>
      <c r="AU464" s="246" t="s">
        <v>81</v>
      </c>
      <c r="AV464" s="14" t="s">
        <v>163</v>
      </c>
      <c r="AW464" s="14" t="s">
        <v>33</v>
      </c>
      <c r="AX464" s="14" t="s">
        <v>79</v>
      </c>
      <c r="AY464" s="246" t="s">
        <v>155</v>
      </c>
    </row>
    <row r="465" s="2" customFormat="1" ht="16.5" customHeight="1">
      <c r="A465" s="40"/>
      <c r="B465" s="41"/>
      <c r="C465" s="206" t="s">
        <v>1115</v>
      </c>
      <c r="D465" s="206" t="s">
        <v>158</v>
      </c>
      <c r="E465" s="207" t="s">
        <v>4208</v>
      </c>
      <c r="F465" s="208" t="s">
        <v>4209</v>
      </c>
      <c r="G465" s="209" t="s">
        <v>264</v>
      </c>
      <c r="H465" s="210">
        <v>15.84</v>
      </c>
      <c r="I465" s="211"/>
      <c r="J465" s="212">
        <f>ROUND(I465*H465,2)</f>
        <v>0</v>
      </c>
      <c r="K465" s="208" t="s">
        <v>162</v>
      </c>
      <c r="L465" s="46"/>
      <c r="M465" s="213" t="s">
        <v>19</v>
      </c>
      <c r="N465" s="214" t="s">
        <v>42</v>
      </c>
      <c r="O465" s="86"/>
      <c r="P465" s="215">
        <f>O465*H465</f>
        <v>0</v>
      </c>
      <c r="Q465" s="215">
        <v>0.00012375</v>
      </c>
      <c r="R465" s="215">
        <f>Q465*H465</f>
        <v>0.0019602</v>
      </c>
      <c r="S465" s="215">
        <v>0</v>
      </c>
      <c r="T465" s="216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17" t="s">
        <v>382</v>
      </c>
      <c r="AT465" s="217" t="s">
        <v>158</v>
      </c>
      <c r="AU465" s="217" t="s">
        <v>81</v>
      </c>
      <c r="AY465" s="19" t="s">
        <v>155</v>
      </c>
      <c r="BE465" s="218">
        <f>IF(N465="základní",J465,0)</f>
        <v>0</v>
      </c>
      <c r="BF465" s="218">
        <f>IF(N465="snížená",J465,0)</f>
        <v>0</v>
      </c>
      <c r="BG465" s="218">
        <f>IF(N465="zákl. přenesená",J465,0)</f>
        <v>0</v>
      </c>
      <c r="BH465" s="218">
        <f>IF(N465="sníž. přenesená",J465,0)</f>
        <v>0</v>
      </c>
      <c r="BI465" s="218">
        <f>IF(N465="nulová",J465,0)</f>
        <v>0</v>
      </c>
      <c r="BJ465" s="19" t="s">
        <v>79</v>
      </c>
      <c r="BK465" s="218">
        <f>ROUND(I465*H465,2)</f>
        <v>0</v>
      </c>
      <c r="BL465" s="19" t="s">
        <v>382</v>
      </c>
      <c r="BM465" s="217" t="s">
        <v>4210</v>
      </c>
    </row>
    <row r="466" s="2" customFormat="1">
      <c r="A466" s="40"/>
      <c r="B466" s="41"/>
      <c r="C466" s="42"/>
      <c r="D466" s="219" t="s">
        <v>165</v>
      </c>
      <c r="E466" s="42"/>
      <c r="F466" s="220" t="s">
        <v>4211</v>
      </c>
      <c r="G466" s="42"/>
      <c r="H466" s="42"/>
      <c r="I466" s="221"/>
      <c r="J466" s="42"/>
      <c r="K466" s="42"/>
      <c r="L466" s="46"/>
      <c r="M466" s="222"/>
      <c r="N466" s="223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165</v>
      </c>
      <c r="AU466" s="19" t="s">
        <v>81</v>
      </c>
    </row>
    <row r="467" s="15" customFormat="1">
      <c r="A467" s="15"/>
      <c r="B467" s="247"/>
      <c r="C467" s="248"/>
      <c r="D467" s="226" t="s">
        <v>167</v>
      </c>
      <c r="E467" s="249" t="s">
        <v>19</v>
      </c>
      <c r="F467" s="250" t="s">
        <v>4212</v>
      </c>
      <c r="G467" s="248"/>
      <c r="H467" s="249" t="s">
        <v>19</v>
      </c>
      <c r="I467" s="251"/>
      <c r="J467" s="248"/>
      <c r="K467" s="248"/>
      <c r="L467" s="252"/>
      <c r="M467" s="253"/>
      <c r="N467" s="254"/>
      <c r="O467" s="254"/>
      <c r="P467" s="254"/>
      <c r="Q467" s="254"/>
      <c r="R467" s="254"/>
      <c r="S467" s="254"/>
      <c r="T467" s="25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6" t="s">
        <v>167</v>
      </c>
      <c r="AU467" s="256" t="s">
        <v>81</v>
      </c>
      <c r="AV467" s="15" t="s">
        <v>79</v>
      </c>
      <c r="AW467" s="15" t="s">
        <v>33</v>
      </c>
      <c r="AX467" s="15" t="s">
        <v>71</v>
      </c>
      <c r="AY467" s="256" t="s">
        <v>155</v>
      </c>
    </row>
    <row r="468" s="13" customFormat="1">
      <c r="A468" s="13"/>
      <c r="B468" s="224"/>
      <c r="C468" s="225"/>
      <c r="D468" s="226" t="s">
        <v>167</v>
      </c>
      <c r="E468" s="227" t="s">
        <v>19</v>
      </c>
      <c r="F468" s="228" t="s">
        <v>4213</v>
      </c>
      <c r="G468" s="225"/>
      <c r="H468" s="229">
        <v>15.84</v>
      </c>
      <c r="I468" s="230"/>
      <c r="J468" s="225"/>
      <c r="K468" s="225"/>
      <c r="L468" s="231"/>
      <c r="M468" s="232"/>
      <c r="N468" s="233"/>
      <c r="O468" s="233"/>
      <c r="P468" s="233"/>
      <c r="Q468" s="233"/>
      <c r="R468" s="233"/>
      <c r="S468" s="233"/>
      <c r="T468" s="23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5" t="s">
        <v>167</v>
      </c>
      <c r="AU468" s="235" t="s">
        <v>81</v>
      </c>
      <c r="AV468" s="13" t="s">
        <v>81</v>
      </c>
      <c r="AW468" s="13" t="s">
        <v>33</v>
      </c>
      <c r="AX468" s="13" t="s">
        <v>71</v>
      </c>
      <c r="AY468" s="235" t="s">
        <v>155</v>
      </c>
    </row>
    <row r="469" s="14" customFormat="1">
      <c r="A469" s="14"/>
      <c r="B469" s="236"/>
      <c r="C469" s="237"/>
      <c r="D469" s="226" t="s">
        <v>167</v>
      </c>
      <c r="E469" s="238" t="s">
        <v>19</v>
      </c>
      <c r="F469" s="239" t="s">
        <v>177</v>
      </c>
      <c r="G469" s="237"/>
      <c r="H469" s="240">
        <v>15.84</v>
      </c>
      <c r="I469" s="241"/>
      <c r="J469" s="237"/>
      <c r="K469" s="237"/>
      <c r="L469" s="242"/>
      <c r="M469" s="267"/>
      <c r="N469" s="268"/>
      <c r="O469" s="268"/>
      <c r="P469" s="268"/>
      <c r="Q469" s="268"/>
      <c r="R469" s="268"/>
      <c r="S469" s="268"/>
      <c r="T469" s="269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6" t="s">
        <v>167</v>
      </c>
      <c r="AU469" s="246" t="s">
        <v>81</v>
      </c>
      <c r="AV469" s="14" t="s">
        <v>163</v>
      </c>
      <c r="AW469" s="14" t="s">
        <v>33</v>
      </c>
      <c r="AX469" s="14" t="s">
        <v>79</v>
      </c>
      <c r="AY469" s="246" t="s">
        <v>155</v>
      </c>
    </row>
    <row r="470" s="2" customFormat="1" ht="6.96" customHeight="1">
      <c r="A470" s="40"/>
      <c r="B470" s="61"/>
      <c r="C470" s="62"/>
      <c r="D470" s="62"/>
      <c r="E470" s="62"/>
      <c r="F470" s="62"/>
      <c r="G470" s="62"/>
      <c r="H470" s="62"/>
      <c r="I470" s="62"/>
      <c r="J470" s="62"/>
      <c r="K470" s="62"/>
      <c r="L470" s="46"/>
      <c r="M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</row>
  </sheetData>
  <sheetProtection sheet="1" autoFilter="0" formatColumns="0" formatRows="0" objects="1" scenarios="1" spinCount="100000" saltValue="3C/8Npkuzw38T5GIlPQdNjlkw8mC4ZRDAXvHfHHbkj2lEgIBNIzw4a9o5dsivf7WjujgH61feIQyorcVfHxtiA==" hashValue="zt2Yn/7OAgSGaefRBMyJSwCt2b61Vo1XS1Lacwq5oCRMMLsSvbntmn+TiNTHYsriVNY8ndfcN5VhrjAO9DQ0GQ==" algorithmName="SHA-512" password="CC35"/>
  <autoFilter ref="C96:K469"/>
  <mergeCells count="9">
    <mergeCell ref="E7:H7"/>
    <mergeCell ref="E9:H9"/>
    <mergeCell ref="E18:H18"/>
    <mergeCell ref="E27:H27"/>
    <mergeCell ref="E48:H48"/>
    <mergeCell ref="E50:H50"/>
    <mergeCell ref="E87:H87"/>
    <mergeCell ref="E89:H89"/>
    <mergeCell ref="L2:V2"/>
  </mergeCells>
  <hyperlinks>
    <hyperlink ref="F101" r:id="rId1" display="https://podminky.urs.cz/item/CS_URS_2022_01/122151102"/>
    <hyperlink ref="F109" r:id="rId2" display="https://podminky.urs.cz/item/CS_URS_2022_01/181951111"/>
    <hyperlink ref="F113" r:id="rId3" display="https://podminky.urs.cz/item/CS_URS_2022_01/171203111"/>
    <hyperlink ref="F118" r:id="rId4" display="https://podminky.urs.cz/item/CS_URS_2022_01/162251102"/>
    <hyperlink ref="F123" r:id="rId5" display="https://podminky.urs.cz/item/CS_URS_2022_01/181411131"/>
    <hyperlink ref="F130" r:id="rId6" display="https://podminky.urs.cz/item/CS_URS_2022_01/167151101"/>
    <hyperlink ref="F133" r:id="rId7" display="https://podminky.urs.cz/item/CS_URS_2022_01/162751117"/>
    <hyperlink ref="F135" r:id="rId8" display="https://podminky.urs.cz/item/CS_URS_2022_01/162751119"/>
    <hyperlink ref="F138" r:id="rId9" display="https://podminky.urs.cz/item/CS_URS_2022_01/171251201"/>
    <hyperlink ref="F140" r:id="rId10" display="https://podminky.urs.cz/item/CS_URS_2022_01/171201231"/>
    <hyperlink ref="F146" r:id="rId11" display="https://podminky.urs.cz/item/CS_URS_2022_01/451573111"/>
    <hyperlink ref="F150" r:id="rId12" display="https://podminky.urs.cz/item/CS_URS_2022_01/877355122"/>
    <hyperlink ref="F155" r:id="rId13" display="https://podminky.urs.cz/item/CS_URS_2022_01/564771111"/>
    <hyperlink ref="F157" r:id="rId14" display="https://podminky.urs.cz/item/CS_URS_2022_01/596212211"/>
    <hyperlink ref="F163" r:id="rId15" display="https://podminky.urs.cz/item/CS_URS_2022_01/916131112"/>
    <hyperlink ref="F167" r:id="rId16" display="https://podminky.urs.cz/item/CS_URS_2022_01/916131213"/>
    <hyperlink ref="F172" r:id="rId17" display="https://podminky.urs.cz/item/CS_URS_2022_01/181911102"/>
    <hyperlink ref="F178" r:id="rId18" display="https://podminky.urs.cz/item/CS_URS_2022_01/451577777"/>
    <hyperlink ref="F180" r:id="rId19" display="https://podminky.urs.cz/item/CS_URS_2022_01/596811222"/>
    <hyperlink ref="F189" r:id="rId20" display="https://podminky.urs.cz/item/CS_URS_2022_01/596211110"/>
    <hyperlink ref="F193" r:id="rId21" display="https://podminky.urs.cz/item/CS_URS_2022_01/596211114"/>
    <hyperlink ref="F198" r:id="rId22" display="https://podminky.urs.cz/item/CS_URS_2022_01/916331112"/>
    <hyperlink ref="F203" r:id="rId23" display="https://podminky.urs.cz/item/CS_URS_2022_01/916991121"/>
    <hyperlink ref="F208" r:id="rId24" display="https://podminky.urs.cz/item/CS_URS_2022_01/181911102"/>
    <hyperlink ref="F213" r:id="rId25" display="https://podminky.urs.cz/item/CS_URS_2022_01/451577777"/>
    <hyperlink ref="F215" r:id="rId26" display="https://podminky.urs.cz/item/CS_URS_2022_01/596211110"/>
    <hyperlink ref="F222" r:id="rId27" display="https://podminky.urs.cz/item/CS_URS_2022_01/916331112"/>
    <hyperlink ref="F227" r:id="rId28" display="https://podminky.urs.cz/item/CS_URS_2022_01/916991121"/>
    <hyperlink ref="F232" r:id="rId29" display="https://podminky.urs.cz/item/CS_URS_2022_01/181911102"/>
    <hyperlink ref="F237" r:id="rId30" display="https://podminky.urs.cz/item/CS_URS_2022_01/451577777"/>
    <hyperlink ref="F239" r:id="rId31" display="https://podminky.urs.cz/item/CS_URS_2022_01/596811122"/>
    <hyperlink ref="F247" r:id="rId32" display="https://podminky.urs.cz/item/CS_URS_2022_01/596211110"/>
    <hyperlink ref="F251" r:id="rId33" display="https://podminky.urs.cz/item/CS_URS_2022_01/596211114"/>
    <hyperlink ref="F256" r:id="rId34" display="https://podminky.urs.cz/item/CS_URS_2022_01/916331112"/>
    <hyperlink ref="F261" r:id="rId35" display="https://podminky.urs.cz/item/CS_URS_2022_01/916991121"/>
    <hyperlink ref="F266" r:id="rId36" display="https://podminky.urs.cz/item/CS_URS_2022_01/629995101"/>
    <hyperlink ref="F274" r:id="rId37" display="https://podminky.urs.cz/item/CS_URS_2022_01/622325101"/>
    <hyperlink ref="F282" r:id="rId38" display="https://podminky.urs.cz/item/CS_URS_2022_01/783823135"/>
    <hyperlink ref="F284" r:id="rId39" display="https://podminky.urs.cz/item/CS_URS_2022_01/783826315"/>
    <hyperlink ref="F286" r:id="rId40" display="https://podminky.urs.cz/item/CS_URS_2022_01/783896303"/>
    <hyperlink ref="F288" r:id="rId41" display="https://podminky.urs.cz/item/CS_URS_2022_01/783896301"/>
    <hyperlink ref="F294" r:id="rId42" display="https://podminky.urs.cz/item/CS_URS_2022_01/985131111"/>
    <hyperlink ref="F299" r:id="rId43" display="https://podminky.urs.cz/item/CS_URS_2022_01/985131311"/>
    <hyperlink ref="F304" r:id="rId44" display="https://podminky.urs.cz/item/CS_URS_2022_01/985139112"/>
    <hyperlink ref="F306" r:id="rId45" display="https://podminky.urs.cz/item/CS_URS_2022_01/622635041"/>
    <hyperlink ref="F311" r:id="rId46" display="https://podminky.urs.cz/item/CS_URS_2022_01/629991011"/>
    <hyperlink ref="F317" r:id="rId47" display="https://podminky.urs.cz/item/CS_URS_2022_01/941311111"/>
    <hyperlink ref="F321" r:id="rId48" display="https://podminky.urs.cz/item/CS_URS_2022_01/941311211"/>
    <hyperlink ref="F325" r:id="rId49" display="https://podminky.urs.cz/item/CS_URS_2022_01/941311811"/>
    <hyperlink ref="F327" r:id="rId50" display="https://podminky.urs.cz/item/CS_URS_2022_01/944511111"/>
    <hyperlink ref="F331" r:id="rId51" display="https://podminky.urs.cz/item/CS_URS_2022_01/944511211"/>
    <hyperlink ref="F335" r:id="rId52" display="https://podminky.urs.cz/item/CS_URS_2022_01/944511811"/>
    <hyperlink ref="F340" r:id="rId53" display="https://podminky.urs.cz/item/CS_URS_2022_01/936124113"/>
    <hyperlink ref="F347" r:id="rId54" display="https://podminky.urs.cz/item/CS_URS_2022_01/936104211"/>
    <hyperlink ref="F351" r:id="rId55" display="https://podminky.urs.cz/item/CS_URS_2022_01/936104213"/>
    <hyperlink ref="F361" r:id="rId56" display="https://podminky.urs.cz/item/CS_URS_2022_01/830361811"/>
    <hyperlink ref="F363" r:id="rId57" display="https://podminky.urs.cz/item/CS_URS_2022_01/113106123"/>
    <hyperlink ref="F371" r:id="rId58" display="https://podminky.urs.cz/item/CS_URS_2022_01/979054451"/>
    <hyperlink ref="F375" r:id="rId59" display="https://podminky.urs.cz/item/CS_URS_2022_01/113106121"/>
    <hyperlink ref="F381" r:id="rId60" display="https://podminky.urs.cz/item/CS_URS_2022_01/113107122"/>
    <hyperlink ref="F386" r:id="rId61" display="https://podminky.urs.cz/item/CS_URS_2022_01/113107322"/>
    <hyperlink ref="F392" r:id="rId62" display="https://podminky.urs.cz/item/CS_URS_2022_01/113204111"/>
    <hyperlink ref="F397" r:id="rId63" display="https://podminky.urs.cz/item/CS_URS_2022_01/113202111"/>
    <hyperlink ref="F402" r:id="rId64" display="https://podminky.urs.cz/item/CS_URS_2022_01/113201111"/>
    <hyperlink ref="F407" r:id="rId65" display="https://podminky.urs.cz/item/CS_URS_2022_01/997221551"/>
    <hyperlink ref="F409" r:id="rId66" display="https://podminky.urs.cz/item/CS_URS_2022_01/997221559"/>
    <hyperlink ref="F413" r:id="rId67" display="https://podminky.urs.cz/item/CS_URS_2022_01/997221561"/>
    <hyperlink ref="F419" r:id="rId68" display="https://podminky.urs.cz/item/CS_URS_2022_01/997221569"/>
    <hyperlink ref="F423" r:id="rId69" display="https://podminky.urs.cz/item/CS_URS_2022_01/997221611"/>
    <hyperlink ref="F428" r:id="rId70" display="https://podminky.urs.cz/item/CS_URS_2022_01/997221861"/>
    <hyperlink ref="F430" r:id="rId71" display="https://podminky.urs.cz/item/CS_URS_2022_01/997221873"/>
    <hyperlink ref="F433" r:id="rId72" display="https://podminky.urs.cz/item/CS_URS_2022_01/998011002"/>
    <hyperlink ref="F435" r:id="rId73" display="https://podminky.urs.cz/item/CS_URS_2022_01/998229112"/>
    <hyperlink ref="F443" r:id="rId74" display="https://podminky.urs.cz/item/CS_URS_2022_01/783206801"/>
    <hyperlink ref="F448" r:id="rId75" display="https://podminky.urs.cz/item/CS_URS_2022_01/783213111"/>
    <hyperlink ref="F453" r:id="rId76" display="https://podminky.urs.cz/item/CS_URS_2022_01/783218111"/>
    <hyperlink ref="F458" r:id="rId77" display="https://podminky.urs.cz/item/CS_URS_2022_01/783106801"/>
    <hyperlink ref="F462" r:id="rId78" display="https://podminky.urs.cz/item/CS_URS_2022_01/783113101"/>
    <hyperlink ref="F466" r:id="rId79" display="https://podminky.urs.cz/item/CS_URS_2022_01/783118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4214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ROUND(J91,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ROUND((SUM(BE91:BE325)),  2)</f>
        <v>0</v>
      </c>
      <c r="G33" s="40"/>
      <c r="H33" s="40"/>
      <c r="I33" s="150">
        <v>0.20999999999999999</v>
      </c>
      <c r="J33" s="149">
        <f>ROUND(((SUM(BE91:BE325))*I33),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ROUND((SUM(BF91:BF325)),  2)</f>
        <v>0</v>
      </c>
      <c r="G34" s="40"/>
      <c r="H34" s="40"/>
      <c r="I34" s="150">
        <v>0.14999999999999999</v>
      </c>
      <c r="J34" s="149">
        <f>ROUND(((SUM(BF91:BF325))*I34),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ROUND((SUM(BG91:BG325)),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ROUND((SUM(BH91:BH325)),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ROUND((SUM(BI91:BI325)),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E-01 - Zapojení okruhů elektro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J91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4215</v>
      </c>
      <c r="E60" s="170"/>
      <c r="F60" s="170"/>
      <c r="G60" s="170"/>
      <c r="H60" s="170"/>
      <c r="I60" s="170"/>
      <c r="J60" s="171">
        <f>J92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4216</v>
      </c>
      <c r="E61" s="176"/>
      <c r="F61" s="176"/>
      <c r="G61" s="176"/>
      <c r="H61" s="176"/>
      <c r="I61" s="176"/>
      <c r="J61" s="177">
        <f>J93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4217</v>
      </c>
      <c r="E62" s="176"/>
      <c r="F62" s="176"/>
      <c r="G62" s="176"/>
      <c r="H62" s="176"/>
      <c r="I62" s="176"/>
      <c r="J62" s="177">
        <f>J104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4218</v>
      </c>
      <c r="E63" s="176"/>
      <c r="F63" s="176"/>
      <c r="G63" s="176"/>
      <c r="H63" s="176"/>
      <c r="I63" s="176"/>
      <c r="J63" s="177">
        <f>J143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4219</v>
      </c>
      <c r="E64" s="176"/>
      <c r="F64" s="176"/>
      <c r="G64" s="176"/>
      <c r="H64" s="176"/>
      <c r="I64" s="176"/>
      <c r="J64" s="177">
        <f>J164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4220</v>
      </c>
      <c r="E65" s="176"/>
      <c r="F65" s="176"/>
      <c r="G65" s="176"/>
      <c r="H65" s="176"/>
      <c r="I65" s="176"/>
      <c r="J65" s="177">
        <f>J184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4221</v>
      </c>
      <c r="E66" s="176"/>
      <c r="F66" s="176"/>
      <c r="G66" s="176"/>
      <c r="H66" s="176"/>
      <c r="I66" s="176"/>
      <c r="J66" s="177">
        <f>J211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4222</v>
      </c>
      <c r="E67" s="176"/>
      <c r="F67" s="176"/>
      <c r="G67" s="176"/>
      <c r="H67" s="176"/>
      <c r="I67" s="176"/>
      <c r="J67" s="177">
        <f>J230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4223</v>
      </c>
      <c r="E68" s="176"/>
      <c r="F68" s="176"/>
      <c r="G68" s="176"/>
      <c r="H68" s="176"/>
      <c r="I68" s="176"/>
      <c r="J68" s="177">
        <f>J245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4224</v>
      </c>
      <c r="E69" s="176"/>
      <c r="F69" s="176"/>
      <c r="G69" s="176"/>
      <c r="H69" s="176"/>
      <c r="I69" s="176"/>
      <c r="J69" s="177">
        <f>J272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4225</v>
      </c>
      <c r="E70" s="176"/>
      <c r="F70" s="176"/>
      <c r="G70" s="176"/>
      <c r="H70" s="176"/>
      <c r="I70" s="176"/>
      <c r="J70" s="177">
        <f>J295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4226</v>
      </c>
      <c r="E71" s="176"/>
      <c r="F71" s="176"/>
      <c r="G71" s="176"/>
      <c r="H71" s="176"/>
      <c r="I71" s="176"/>
      <c r="J71" s="177">
        <f>J309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140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62" t="str">
        <f>E7</f>
        <v>Rybniště ON - celková oprava objektu</v>
      </c>
      <c r="F81" s="34"/>
      <c r="G81" s="34"/>
      <c r="H81" s="34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131</v>
      </c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E9</f>
        <v>E-01 - Zapojení okruhů elektro</v>
      </c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F12</f>
        <v xml:space="preserve"> </v>
      </c>
      <c r="G85" s="42"/>
      <c r="H85" s="42"/>
      <c r="I85" s="34" t="s">
        <v>23</v>
      </c>
      <c r="J85" s="74" t="str">
        <f>IF(J12="","",J12)</f>
        <v>5. 1. 2022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E15</f>
        <v>Správa železnic,s.o.</v>
      </c>
      <c r="G87" s="42"/>
      <c r="H87" s="42"/>
      <c r="I87" s="34" t="s">
        <v>32</v>
      </c>
      <c r="J87" s="38" t="str">
        <f>E21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IF(E18="","",E18)</f>
        <v>Vyplň údaj</v>
      </c>
      <c r="G88" s="42"/>
      <c r="H88" s="42"/>
      <c r="I88" s="34" t="s">
        <v>34</v>
      </c>
      <c r="J88" s="38" t="str">
        <f>E24</f>
        <v xml:space="preserve"> 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79"/>
      <c r="B90" s="180"/>
      <c r="C90" s="181" t="s">
        <v>141</v>
      </c>
      <c r="D90" s="182" t="s">
        <v>56</v>
      </c>
      <c r="E90" s="182" t="s">
        <v>52</v>
      </c>
      <c r="F90" s="182" t="s">
        <v>53</v>
      </c>
      <c r="G90" s="182" t="s">
        <v>142</v>
      </c>
      <c r="H90" s="182" t="s">
        <v>143</v>
      </c>
      <c r="I90" s="182" t="s">
        <v>144</v>
      </c>
      <c r="J90" s="182" t="s">
        <v>135</v>
      </c>
      <c r="K90" s="183" t="s">
        <v>145</v>
      </c>
      <c r="L90" s="184"/>
      <c r="M90" s="94" t="s">
        <v>19</v>
      </c>
      <c r="N90" s="95" t="s">
        <v>41</v>
      </c>
      <c r="O90" s="95" t="s">
        <v>146</v>
      </c>
      <c r="P90" s="95" t="s">
        <v>147</v>
      </c>
      <c r="Q90" s="95" t="s">
        <v>148</v>
      </c>
      <c r="R90" s="95" t="s">
        <v>149</v>
      </c>
      <c r="S90" s="95" t="s">
        <v>150</v>
      </c>
      <c r="T90" s="96" t="s">
        <v>151</v>
      </c>
      <c r="U90" s="179"/>
      <c r="V90" s="179"/>
      <c r="W90" s="179"/>
      <c r="X90" s="179"/>
      <c r="Y90" s="179"/>
      <c r="Z90" s="179"/>
      <c r="AA90" s="179"/>
      <c r="AB90" s="179"/>
      <c r="AC90" s="179"/>
      <c r="AD90" s="179"/>
      <c r="AE90" s="179"/>
    </row>
    <row r="91" s="2" customFormat="1" ht="22.8" customHeight="1">
      <c r="A91" s="40"/>
      <c r="B91" s="41"/>
      <c r="C91" s="101" t="s">
        <v>152</v>
      </c>
      <c r="D91" s="42"/>
      <c r="E91" s="42"/>
      <c r="F91" s="42"/>
      <c r="G91" s="42"/>
      <c r="H91" s="42"/>
      <c r="I91" s="42"/>
      <c r="J91" s="185">
        <f>BK91</f>
        <v>0</v>
      </c>
      <c r="K91" s="42"/>
      <c r="L91" s="46"/>
      <c r="M91" s="97"/>
      <c r="N91" s="186"/>
      <c r="O91" s="98"/>
      <c r="P91" s="187">
        <f>P92</f>
        <v>0</v>
      </c>
      <c r="Q91" s="98"/>
      <c r="R91" s="187">
        <f>R92</f>
        <v>0</v>
      </c>
      <c r="S91" s="98"/>
      <c r="T91" s="188">
        <f>T92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70</v>
      </c>
      <c r="AU91" s="19" t="s">
        <v>136</v>
      </c>
      <c r="BK91" s="189">
        <f>BK92</f>
        <v>0</v>
      </c>
    </row>
    <row r="92" s="12" customFormat="1" ht="25.92" customHeight="1">
      <c r="A92" s="12"/>
      <c r="B92" s="190"/>
      <c r="C92" s="191"/>
      <c r="D92" s="192" t="s">
        <v>70</v>
      </c>
      <c r="E92" s="193" t="s">
        <v>153</v>
      </c>
      <c r="F92" s="193" t="s">
        <v>1672</v>
      </c>
      <c r="G92" s="191"/>
      <c r="H92" s="191"/>
      <c r="I92" s="194"/>
      <c r="J92" s="195">
        <f>BK92</f>
        <v>0</v>
      </c>
      <c r="K92" s="191"/>
      <c r="L92" s="196"/>
      <c r="M92" s="197"/>
      <c r="N92" s="198"/>
      <c r="O92" s="198"/>
      <c r="P92" s="199">
        <f>P93+P104+P143+P164+P184+P211+P230+P245+P272+P295+P309</f>
        <v>0</v>
      </c>
      <c r="Q92" s="198"/>
      <c r="R92" s="199">
        <f>R93+R104+R143+R164+R184+R211+R230+R245+R272+R295+R309</f>
        <v>0</v>
      </c>
      <c r="S92" s="198"/>
      <c r="T92" s="200">
        <f>T93+T104+T143+T164+T184+T211+T230+T245+T272+T295+T309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79</v>
      </c>
      <c r="AT92" s="202" t="s">
        <v>70</v>
      </c>
      <c r="AU92" s="202" t="s">
        <v>71</v>
      </c>
      <c r="AY92" s="201" t="s">
        <v>155</v>
      </c>
      <c r="BK92" s="203">
        <f>BK93+BK104+BK143+BK164+BK184+BK211+BK230+BK245+BK272+BK295+BK309</f>
        <v>0</v>
      </c>
    </row>
    <row r="93" s="12" customFormat="1" ht="22.8" customHeight="1">
      <c r="A93" s="12"/>
      <c r="B93" s="190"/>
      <c r="C93" s="191"/>
      <c r="D93" s="192" t="s">
        <v>70</v>
      </c>
      <c r="E93" s="204" t="s">
        <v>4227</v>
      </c>
      <c r="F93" s="204" t="s">
        <v>4227</v>
      </c>
      <c r="G93" s="191"/>
      <c r="H93" s="191"/>
      <c r="I93" s="194"/>
      <c r="J93" s="205">
        <f>BK93</f>
        <v>0</v>
      </c>
      <c r="K93" s="191"/>
      <c r="L93" s="196"/>
      <c r="M93" s="197"/>
      <c r="N93" s="198"/>
      <c r="O93" s="198"/>
      <c r="P93" s="199">
        <f>SUM(P94:P103)</f>
        <v>0</v>
      </c>
      <c r="Q93" s="198"/>
      <c r="R93" s="199">
        <f>SUM(R94:R103)</f>
        <v>0</v>
      </c>
      <c r="S93" s="198"/>
      <c r="T93" s="200">
        <f>SUM(T94:T103)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1" t="s">
        <v>79</v>
      </c>
      <c r="AT93" s="202" t="s">
        <v>70</v>
      </c>
      <c r="AU93" s="202" t="s">
        <v>79</v>
      </c>
      <c r="AY93" s="201" t="s">
        <v>155</v>
      </c>
      <c r="BK93" s="203">
        <f>SUM(BK94:BK103)</f>
        <v>0</v>
      </c>
    </row>
    <row r="94" s="2" customFormat="1" ht="16.5" customHeight="1">
      <c r="A94" s="40"/>
      <c r="B94" s="41"/>
      <c r="C94" s="206" t="s">
        <v>79</v>
      </c>
      <c r="D94" s="206" t="s">
        <v>158</v>
      </c>
      <c r="E94" s="207" t="s">
        <v>4228</v>
      </c>
      <c r="F94" s="208" t="s">
        <v>4229</v>
      </c>
      <c r="G94" s="209" t="s">
        <v>258</v>
      </c>
      <c r="H94" s="210">
        <v>1</v>
      </c>
      <c r="I94" s="211"/>
      <c r="J94" s="212">
        <f>ROUND(I94*H94,2)</f>
        <v>0</v>
      </c>
      <c r="K94" s="208" t="s">
        <v>162</v>
      </c>
      <c r="L94" s="46"/>
      <c r="M94" s="213" t="s">
        <v>19</v>
      </c>
      <c r="N94" s="214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163</v>
      </c>
      <c r="AT94" s="217" t="s">
        <v>158</v>
      </c>
      <c r="AU94" s="217" t="s">
        <v>81</v>
      </c>
      <c r="AY94" s="19" t="s">
        <v>155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163</v>
      </c>
      <c r="BM94" s="217" t="s">
        <v>4230</v>
      </c>
    </row>
    <row r="95" s="2" customFormat="1">
      <c r="A95" s="40"/>
      <c r="B95" s="41"/>
      <c r="C95" s="42"/>
      <c r="D95" s="219" t="s">
        <v>165</v>
      </c>
      <c r="E95" s="42"/>
      <c r="F95" s="220" t="s">
        <v>4231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165</v>
      </c>
      <c r="AU95" s="19" t="s">
        <v>81</v>
      </c>
    </row>
    <row r="96" s="2" customFormat="1" ht="16.5" customHeight="1">
      <c r="A96" s="40"/>
      <c r="B96" s="41"/>
      <c r="C96" s="257" t="s">
        <v>81</v>
      </c>
      <c r="D96" s="257" t="s">
        <v>192</v>
      </c>
      <c r="E96" s="258" t="s">
        <v>4232</v>
      </c>
      <c r="F96" s="259" t="s">
        <v>4233</v>
      </c>
      <c r="G96" s="260" t="s">
        <v>258</v>
      </c>
      <c r="H96" s="261">
        <v>1</v>
      </c>
      <c r="I96" s="262"/>
      <c r="J96" s="263">
        <f>ROUND(I96*H96,2)</f>
        <v>0</v>
      </c>
      <c r="K96" s="259" t="s">
        <v>19</v>
      </c>
      <c r="L96" s="264"/>
      <c r="M96" s="265" t="s">
        <v>19</v>
      </c>
      <c r="N96" s="266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195</v>
      </c>
      <c r="AT96" s="217" t="s">
        <v>192</v>
      </c>
      <c r="AU96" s="217" t="s">
        <v>81</v>
      </c>
      <c r="AY96" s="19" t="s">
        <v>155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163</v>
      </c>
      <c r="BM96" s="217" t="s">
        <v>4234</v>
      </c>
    </row>
    <row r="97" s="2" customFormat="1" ht="16.5" customHeight="1">
      <c r="A97" s="40"/>
      <c r="B97" s="41"/>
      <c r="C97" s="206" t="s">
        <v>180</v>
      </c>
      <c r="D97" s="206" t="s">
        <v>158</v>
      </c>
      <c r="E97" s="207" t="s">
        <v>4235</v>
      </c>
      <c r="F97" s="208" t="s">
        <v>4236</v>
      </c>
      <c r="G97" s="209" t="s">
        <v>258</v>
      </c>
      <c r="H97" s="210">
        <v>4</v>
      </c>
      <c r="I97" s="211"/>
      <c r="J97" s="212">
        <f>ROUND(I97*H97,2)</f>
        <v>0</v>
      </c>
      <c r="K97" s="208" t="s">
        <v>162</v>
      </c>
      <c r="L97" s="46"/>
      <c r="M97" s="213" t="s">
        <v>19</v>
      </c>
      <c r="N97" s="214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163</v>
      </c>
      <c r="AT97" s="217" t="s">
        <v>158</v>
      </c>
      <c r="AU97" s="217" t="s">
        <v>81</v>
      </c>
      <c r="AY97" s="19" t="s">
        <v>155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163</v>
      </c>
      <c r="BM97" s="217" t="s">
        <v>4237</v>
      </c>
    </row>
    <row r="98" s="2" customFormat="1">
      <c r="A98" s="40"/>
      <c r="B98" s="41"/>
      <c r="C98" s="42"/>
      <c r="D98" s="219" t="s">
        <v>165</v>
      </c>
      <c r="E98" s="42"/>
      <c r="F98" s="220" t="s">
        <v>4238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165</v>
      </c>
      <c r="AU98" s="19" t="s">
        <v>81</v>
      </c>
    </row>
    <row r="99" s="2" customFormat="1" ht="16.5" customHeight="1">
      <c r="A99" s="40"/>
      <c r="B99" s="41"/>
      <c r="C99" s="257" t="s">
        <v>163</v>
      </c>
      <c r="D99" s="257" t="s">
        <v>192</v>
      </c>
      <c r="E99" s="258" t="s">
        <v>4239</v>
      </c>
      <c r="F99" s="259" t="s">
        <v>4240</v>
      </c>
      <c r="G99" s="260" t="s">
        <v>258</v>
      </c>
      <c r="H99" s="261">
        <v>4</v>
      </c>
      <c r="I99" s="262"/>
      <c r="J99" s="263">
        <f>ROUND(I99*H99,2)</f>
        <v>0</v>
      </c>
      <c r="K99" s="259" t="s">
        <v>19</v>
      </c>
      <c r="L99" s="264"/>
      <c r="M99" s="265" t="s">
        <v>19</v>
      </c>
      <c r="N99" s="266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195</v>
      </c>
      <c r="AT99" s="217" t="s">
        <v>192</v>
      </c>
      <c r="AU99" s="217" t="s">
        <v>81</v>
      </c>
      <c r="AY99" s="19" t="s">
        <v>155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163</v>
      </c>
      <c r="BM99" s="217" t="s">
        <v>4241</v>
      </c>
    </row>
    <row r="100" s="2" customFormat="1" ht="16.5" customHeight="1">
      <c r="A100" s="40"/>
      <c r="B100" s="41"/>
      <c r="C100" s="206" t="s">
        <v>191</v>
      </c>
      <c r="D100" s="206" t="s">
        <v>158</v>
      </c>
      <c r="E100" s="207" t="s">
        <v>4242</v>
      </c>
      <c r="F100" s="208" t="s">
        <v>4243</v>
      </c>
      <c r="G100" s="209" t="s">
        <v>258</v>
      </c>
      <c r="H100" s="210">
        <v>4</v>
      </c>
      <c r="I100" s="211"/>
      <c r="J100" s="212">
        <f>ROUND(I100*H100,2)</f>
        <v>0</v>
      </c>
      <c r="K100" s="208" t="s">
        <v>162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163</v>
      </c>
      <c r="AT100" s="217" t="s">
        <v>158</v>
      </c>
      <c r="AU100" s="217" t="s">
        <v>81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163</v>
      </c>
      <c r="BM100" s="217" t="s">
        <v>4244</v>
      </c>
    </row>
    <row r="101" s="2" customFormat="1">
      <c r="A101" s="40"/>
      <c r="B101" s="41"/>
      <c r="C101" s="42"/>
      <c r="D101" s="219" t="s">
        <v>165</v>
      </c>
      <c r="E101" s="42"/>
      <c r="F101" s="220" t="s">
        <v>4245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165</v>
      </c>
      <c r="AU101" s="19" t="s">
        <v>81</v>
      </c>
    </row>
    <row r="102" s="2" customFormat="1" ht="16.5" customHeight="1">
      <c r="A102" s="40"/>
      <c r="B102" s="41"/>
      <c r="C102" s="257" t="s">
        <v>197</v>
      </c>
      <c r="D102" s="257" t="s">
        <v>192</v>
      </c>
      <c r="E102" s="258" t="s">
        <v>4246</v>
      </c>
      <c r="F102" s="259" t="s">
        <v>4247</v>
      </c>
      <c r="G102" s="260" t="s">
        <v>258</v>
      </c>
      <c r="H102" s="261">
        <v>1</v>
      </c>
      <c r="I102" s="262"/>
      <c r="J102" s="263">
        <f>ROUND(I102*H102,2)</f>
        <v>0</v>
      </c>
      <c r="K102" s="259" t="s">
        <v>19</v>
      </c>
      <c r="L102" s="264"/>
      <c r="M102" s="265" t="s">
        <v>19</v>
      </c>
      <c r="N102" s="266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195</v>
      </c>
      <c r="AT102" s="217" t="s">
        <v>192</v>
      </c>
      <c r="AU102" s="217" t="s">
        <v>81</v>
      </c>
      <c r="AY102" s="19" t="s">
        <v>155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163</v>
      </c>
      <c r="BM102" s="217" t="s">
        <v>4248</v>
      </c>
    </row>
    <row r="103" s="2" customFormat="1" ht="16.5" customHeight="1">
      <c r="A103" s="40"/>
      <c r="B103" s="41"/>
      <c r="C103" s="257" t="s">
        <v>201</v>
      </c>
      <c r="D103" s="257" t="s">
        <v>192</v>
      </c>
      <c r="E103" s="258" t="s">
        <v>4249</v>
      </c>
      <c r="F103" s="259" t="s">
        <v>4250</v>
      </c>
      <c r="G103" s="260" t="s">
        <v>258</v>
      </c>
      <c r="H103" s="261">
        <v>3</v>
      </c>
      <c r="I103" s="262"/>
      <c r="J103" s="263">
        <f>ROUND(I103*H103,2)</f>
        <v>0</v>
      </c>
      <c r="K103" s="259" t="s">
        <v>19</v>
      </c>
      <c r="L103" s="264"/>
      <c r="M103" s="265" t="s">
        <v>19</v>
      </c>
      <c r="N103" s="266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195</v>
      </c>
      <c r="AT103" s="217" t="s">
        <v>192</v>
      </c>
      <c r="AU103" s="217" t="s">
        <v>81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163</v>
      </c>
      <c r="BM103" s="217" t="s">
        <v>4251</v>
      </c>
    </row>
    <row r="104" s="12" customFormat="1" ht="22.8" customHeight="1">
      <c r="A104" s="12"/>
      <c r="B104" s="190"/>
      <c r="C104" s="191"/>
      <c r="D104" s="192" t="s">
        <v>70</v>
      </c>
      <c r="E104" s="204" t="s">
        <v>4252</v>
      </c>
      <c r="F104" s="204" t="s">
        <v>4252</v>
      </c>
      <c r="G104" s="191"/>
      <c r="H104" s="191"/>
      <c r="I104" s="194"/>
      <c r="J104" s="205">
        <f>BK104</f>
        <v>0</v>
      </c>
      <c r="K104" s="191"/>
      <c r="L104" s="196"/>
      <c r="M104" s="197"/>
      <c r="N104" s="198"/>
      <c r="O104" s="198"/>
      <c r="P104" s="199">
        <f>SUM(P105:P142)</f>
        <v>0</v>
      </c>
      <c r="Q104" s="198"/>
      <c r="R104" s="199">
        <f>SUM(R105:R142)</f>
        <v>0</v>
      </c>
      <c r="S104" s="198"/>
      <c r="T104" s="200">
        <f>SUM(T105:T142)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1" t="s">
        <v>79</v>
      </c>
      <c r="AT104" s="202" t="s">
        <v>70</v>
      </c>
      <c r="AU104" s="202" t="s">
        <v>79</v>
      </c>
      <c r="AY104" s="201" t="s">
        <v>155</v>
      </c>
      <c r="BK104" s="203">
        <f>SUM(BK105:BK142)</f>
        <v>0</v>
      </c>
    </row>
    <row r="105" s="2" customFormat="1" ht="16.5" customHeight="1">
      <c r="A105" s="40"/>
      <c r="B105" s="41"/>
      <c r="C105" s="206" t="s">
        <v>195</v>
      </c>
      <c r="D105" s="206" t="s">
        <v>158</v>
      </c>
      <c r="E105" s="207" t="s">
        <v>4253</v>
      </c>
      <c r="F105" s="208" t="s">
        <v>4254</v>
      </c>
      <c r="G105" s="209" t="s">
        <v>258</v>
      </c>
      <c r="H105" s="210">
        <v>5</v>
      </c>
      <c r="I105" s="211"/>
      <c r="J105" s="212">
        <f>ROUND(I105*H105,2)</f>
        <v>0</v>
      </c>
      <c r="K105" s="208" t="s">
        <v>162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163</v>
      </c>
      <c r="AT105" s="217" t="s">
        <v>158</v>
      </c>
      <c r="AU105" s="217" t="s">
        <v>81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163</v>
      </c>
      <c r="BM105" s="217" t="s">
        <v>4255</v>
      </c>
    </row>
    <row r="106" s="2" customFormat="1">
      <c r="A106" s="40"/>
      <c r="B106" s="41"/>
      <c r="C106" s="42"/>
      <c r="D106" s="219" t="s">
        <v>165</v>
      </c>
      <c r="E106" s="42"/>
      <c r="F106" s="220" t="s">
        <v>4256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165</v>
      </c>
      <c r="AU106" s="19" t="s">
        <v>81</v>
      </c>
    </row>
    <row r="107" s="2" customFormat="1" ht="16.5" customHeight="1">
      <c r="A107" s="40"/>
      <c r="B107" s="41"/>
      <c r="C107" s="257" t="s">
        <v>313</v>
      </c>
      <c r="D107" s="257" t="s">
        <v>192</v>
      </c>
      <c r="E107" s="258" t="s">
        <v>4257</v>
      </c>
      <c r="F107" s="259" t="s">
        <v>4258</v>
      </c>
      <c r="G107" s="260" t="s">
        <v>258</v>
      </c>
      <c r="H107" s="261">
        <v>5</v>
      </c>
      <c r="I107" s="262"/>
      <c r="J107" s="263">
        <f>ROUND(I107*H107,2)</f>
        <v>0</v>
      </c>
      <c r="K107" s="259" t="s">
        <v>19</v>
      </c>
      <c r="L107" s="264"/>
      <c r="M107" s="265" t="s">
        <v>19</v>
      </c>
      <c r="N107" s="266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195</v>
      </c>
      <c r="AT107" s="217" t="s">
        <v>192</v>
      </c>
      <c r="AU107" s="217" t="s">
        <v>81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163</v>
      </c>
      <c r="BM107" s="217" t="s">
        <v>4259</v>
      </c>
    </row>
    <row r="108" s="2" customFormat="1" ht="21.75" customHeight="1">
      <c r="A108" s="40"/>
      <c r="B108" s="41"/>
      <c r="C108" s="206" t="s">
        <v>124</v>
      </c>
      <c r="D108" s="206" t="s">
        <v>158</v>
      </c>
      <c r="E108" s="207" t="s">
        <v>4260</v>
      </c>
      <c r="F108" s="208" t="s">
        <v>4261</v>
      </c>
      <c r="G108" s="209" t="s">
        <v>258</v>
      </c>
      <c r="H108" s="210">
        <v>1</v>
      </c>
      <c r="I108" s="211"/>
      <c r="J108" s="212">
        <f>ROUND(I108*H108,2)</f>
        <v>0</v>
      </c>
      <c r="K108" s="208" t="s">
        <v>162</v>
      </c>
      <c r="L108" s="46"/>
      <c r="M108" s="213" t="s">
        <v>19</v>
      </c>
      <c r="N108" s="214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163</v>
      </c>
      <c r="AT108" s="217" t="s">
        <v>158</v>
      </c>
      <c r="AU108" s="217" t="s">
        <v>81</v>
      </c>
      <c r="AY108" s="19" t="s">
        <v>155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163</v>
      </c>
      <c r="BM108" s="217" t="s">
        <v>4262</v>
      </c>
    </row>
    <row r="109" s="2" customFormat="1">
      <c r="A109" s="40"/>
      <c r="B109" s="41"/>
      <c r="C109" s="42"/>
      <c r="D109" s="219" t="s">
        <v>165</v>
      </c>
      <c r="E109" s="42"/>
      <c r="F109" s="220" t="s">
        <v>4263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165</v>
      </c>
      <c r="AU109" s="19" t="s">
        <v>81</v>
      </c>
    </row>
    <row r="110" s="2" customFormat="1" ht="16.5" customHeight="1">
      <c r="A110" s="40"/>
      <c r="B110" s="41"/>
      <c r="C110" s="257" t="s">
        <v>127</v>
      </c>
      <c r="D110" s="257" t="s">
        <v>192</v>
      </c>
      <c r="E110" s="258" t="s">
        <v>4264</v>
      </c>
      <c r="F110" s="259" t="s">
        <v>4265</v>
      </c>
      <c r="G110" s="260" t="s">
        <v>258</v>
      </c>
      <c r="H110" s="261">
        <v>1</v>
      </c>
      <c r="I110" s="262"/>
      <c r="J110" s="263">
        <f>ROUND(I110*H110,2)</f>
        <v>0</v>
      </c>
      <c r="K110" s="259" t="s">
        <v>19</v>
      </c>
      <c r="L110" s="264"/>
      <c r="M110" s="265" t="s">
        <v>19</v>
      </c>
      <c r="N110" s="266" t="s">
        <v>42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195</v>
      </c>
      <c r="AT110" s="217" t="s">
        <v>192</v>
      </c>
      <c r="AU110" s="217" t="s">
        <v>81</v>
      </c>
      <c r="AY110" s="19" t="s">
        <v>155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163</v>
      </c>
      <c r="BM110" s="217" t="s">
        <v>4266</v>
      </c>
    </row>
    <row r="111" s="2" customFormat="1" ht="16.5" customHeight="1">
      <c r="A111" s="40"/>
      <c r="B111" s="41"/>
      <c r="C111" s="206" t="s">
        <v>348</v>
      </c>
      <c r="D111" s="206" t="s">
        <v>158</v>
      </c>
      <c r="E111" s="207" t="s">
        <v>4235</v>
      </c>
      <c r="F111" s="208" t="s">
        <v>4236</v>
      </c>
      <c r="G111" s="209" t="s">
        <v>258</v>
      </c>
      <c r="H111" s="210">
        <v>20</v>
      </c>
      <c r="I111" s="211"/>
      <c r="J111" s="212">
        <f>ROUND(I111*H111,2)</f>
        <v>0</v>
      </c>
      <c r="K111" s="208" t="s">
        <v>162</v>
      </c>
      <c r="L111" s="46"/>
      <c r="M111" s="213" t="s">
        <v>19</v>
      </c>
      <c r="N111" s="214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163</v>
      </c>
      <c r="AT111" s="217" t="s">
        <v>158</v>
      </c>
      <c r="AU111" s="217" t="s">
        <v>81</v>
      </c>
      <c r="AY111" s="19" t="s">
        <v>155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163</v>
      </c>
      <c r="BM111" s="217" t="s">
        <v>4267</v>
      </c>
    </row>
    <row r="112" s="2" customFormat="1">
      <c r="A112" s="40"/>
      <c r="B112" s="41"/>
      <c r="C112" s="42"/>
      <c r="D112" s="219" t="s">
        <v>165</v>
      </c>
      <c r="E112" s="42"/>
      <c r="F112" s="220" t="s">
        <v>4238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165</v>
      </c>
      <c r="AU112" s="19" t="s">
        <v>81</v>
      </c>
    </row>
    <row r="113" s="2" customFormat="1" ht="16.5" customHeight="1">
      <c r="A113" s="40"/>
      <c r="B113" s="41"/>
      <c r="C113" s="257" t="s">
        <v>358</v>
      </c>
      <c r="D113" s="257" t="s">
        <v>192</v>
      </c>
      <c r="E113" s="258" t="s">
        <v>4268</v>
      </c>
      <c r="F113" s="259" t="s">
        <v>4269</v>
      </c>
      <c r="G113" s="260" t="s">
        <v>258</v>
      </c>
      <c r="H113" s="261">
        <v>1</v>
      </c>
      <c r="I113" s="262"/>
      <c r="J113" s="263">
        <f>ROUND(I113*H113,2)</f>
        <v>0</v>
      </c>
      <c r="K113" s="259" t="s">
        <v>19</v>
      </c>
      <c r="L113" s="264"/>
      <c r="M113" s="265" t="s">
        <v>19</v>
      </c>
      <c r="N113" s="266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195</v>
      </c>
      <c r="AT113" s="217" t="s">
        <v>192</v>
      </c>
      <c r="AU113" s="217" t="s">
        <v>81</v>
      </c>
      <c r="AY113" s="19" t="s">
        <v>155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163</v>
      </c>
      <c r="BM113" s="217" t="s">
        <v>4270</v>
      </c>
    </row>
    <row r="114" s="2" customFormat="1" ht="16.5" customHeight="1">
      <c r="A114" s="40"/>
      <c r="B114" s="41"/>
      <c r="C114" s="257" t="s">
        <v>369</v>
      </c>
      <c r="D114" s="257" t="s">
        <v>192</v>
      </c>
      <c r="E114" s="258" t="s">
        <v>4271</v>
      </c>
      <c r="F114" s="259" t="s">
        <v>4272</v>
      </c>
      <c r="G114" s="260" t="s">
        <v>258</v>
      </c>
      <c r="H114" s="261">
        <v>5</v>
      </c>
      <c r="I114" s="262"/>
      <c r="J114" s="263">
        <f>ROUND(I114*H114,2)</f>
        <v>0</v>
      </c>
      <c r="K114" s="259" t="s">
        <v>19</v>
      </c>
      <c r="L114" s="264"/>
      <c r="M114" s="265" t="s">
        <v>19</v>
      </c>
      <c r="N114" s="266" t="s">
        <v>42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195</v>
      </c>
      <c r="AT114" s="217" t="s">
        <v>192</v>
      </c>
      <c r="AU114" s="217" t="s">
        <v>81</v>
      </c>
      <c r="AY114" s="19" t="s">
        <v>155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79</v>
      </c>
      <c r="BK114" s="218">
        <f>ROUND(I114*H114,2)</f>
        <v>0</v>
      </c>
      <c r="BL114" s="19" t="s">
        <v>163</v>
      </c>
      <c r="BM114" s="217" t="s">
        <v>4273</v>
      </c>
    </row>
    <row r="115" s="2" customFormat="1" ht="16.5" customHeight="1">
      <c r="A115" s="40"/>
      <c r="B115" s="41"/>
      <c r="C115" s="257" t="s">
        <v>8</v>
      </c>
      <c r="D115" s="257" t="s">
        <v>192</v>
      </c>
      <c r="E115" s="258" t="s">
        <v>4274</v>
      </c>
      <c r="F115" s="259" t="s">
        <v>4275</v>
      </c>
      <c r="G115" s="260" t="s">
        <v>258</v>
      </c>
      <c r="H115" s="261">
        <v>1</v>
      </c>
      <c r="I115" s="262"/>
      <c r="J115" s="263">
        <f>ROUND(I115*H115,2)</f>
        <v>0</v>
      </c>
      <c r="K115" s="259" t="s">
        <v>19</v>
      </c>
      <c r="L115" s="264"/>
      <c r="M115" s="265" t="s">
        <v>19</v>
      </c>
      <c r="N115" s="266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195</v>
      </c>
      <c r="AT115" s="217" t="s">
        <v>192</v>
      </c>
      <c r="AU115" s="217" t="s">
        <v>81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163</v>
      </c>
      <c r="BM115" s="217" t="s">
        <v>4276</v>
      </c>
    </row>
    <row r="116" s="2" customFormat="1" ht="16.5" customHeight="1">
      <c r="A116" s="40"/>
      <c r="B116" s="41"/>
      <c r="C116" s="257" t="s">
        <v>382</v>
      </c>
      <c r="D116" s="257" t="s">
        <v>192</v>
      </c>
      <c r="E116" s="258" t="s">
        <v>4277</v>
      </c>
      <c r="F116" s="259" t="s">
        <v>4278</v>
      </c>
      <c r="G116" s="260" t="s">
        <v>258</v>
      </c>
      <c r="H116" s="261">
        <v>13</v>
      </c>
      <c r="I116" s="262"/>
      <c r="J116" s="263">
        <f>ROUND(I116*H116,2)</f>
        <v>0</v>
      </c>
      <c r="K116" s="259" t="s">
        <v>19</v>
      </c>
      <c r="L116" s="264"/>
      <c r="M116" s="265" t="s">
        <v>19</v>
      </c>
      <c r="N116" s="266" t="s">
        <v>42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195</v>
      </c>
      <c r="AT116" s="217" t="s">
        <v>192</v>
      </c>
      <c r="AU116" s="217" t="s">
        <v>81</v>
      </c>
      <c r="AY116" s="19" t="s">
        <v>155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163</v>
      </c>
      <c r="BM116" s="217" t="s">
        <v>4279</v>
      </c>
    </row>
    <row r="117" s="2" customFormat="1" ht="16.5" customHeight="1">
      <c r="A117" s="40"/>
      <c r="B117" s="41"/>
      <c r="C117" s="257" t="s">
        <v>389</v>
      </c>
      <c r="D117" s="257" t="s">
        <v>192</v>
      </c>
      <c r="E117" s="258" t="s">
        <v>4280</v>
      </c>
      <c r="F117" s="259" t="s">
        <v>4281</v>
      </c>
      <c r="G117" s="260" t="s">
        <v>258</v>
      </c>
      <c r="H117" s="261">
        <v>7</v>
      </c>
      <c r="I117" s="262"/>
      <c r="J117" s="263">
        <f>ROUND(I117*H117,2)</f>
        <v>0</v>
      </c>
      <c r="K117" s="259" t="s">
        <v>19</v>
      </c>
      <c r="L117" s="264"/>
      <c r="M117" s="265" t="s">
        <v>19</v>
      </c>
      <c r="N117" s="266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195</v>
      </c>
      <c r="AT117" s="217" t="s">
        <v>192</v>
      </c>
      <c r="AU117" s="217" t="s">
        <v>81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163</v>
      </c>
      <c r="BM117" s="217" t="s">
        <v>4282</v>
      </c>
    </row>
    <row r="118" s="2" customFormat="1" ht="16.5" customHeight="1">
      <c r="A118" s="40"/>
      <c r="B118" s="41"/>
      <c r="C118" s="206" t="s">
        <v>397</v>
      </c>
      <c r="D118" s="206" t="s">
        <v>158</v>
      </c>
      <c r="E118" s="207" t="s">
        <v>4242</v>
      </c>
      <c r="F118" s="208" t="s">
        <v>4243</v>
      </c>
      <c r="G118" s="209" t="s">
        <v>258</v>
      </c>
      <c r="H118" s="210">
        <v>3</v>
      </c>
      <c r="I118" s="211"/>
      <c r="J118" s="212">
        <f>ROUND(I118*H118,2)</f>
        <v>0</v>
      </c>
      <c r="K118" s="208" t="s">
        <v>162</v>
      </c>
      <c r="L118" s="46"/>
      <c r="M118" s="213" t="s">
        <v>19</v>
      </c>
      <c r="N118" s="214" t="s">
        <v>42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163</v>
      </c>
      <c r="AT118" s="217" t="s">
        <v>158</v>
      </c>
      <c r="AU118" s="217" t="s">
        <v>81</v>
      </c>
      <c r="AY118" s="19" t="s">
        <v>155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79</v>
      </c>
      <c r="BK118" s="218">
        <f>ROUND(I118*H118,2)</f>
        <v>0</v>
      </c>
      <c r="BL118" s="19" t="s">
        <v>163</v>
      </c>
      <c r="BM118" s="217" t="s">
        <v>4283</v>
      </c>
    </row>
    <row r="119" s="2" customFormat="1">
      <c r="A119" s="40"/>
      <c r="B119" s="41"/>
      <c r="C119" s="42"/>
      <c r="D119" s="219" t="s">
        <v>165</v>
      </c>
      <c r="E119" s="42"/>
      <c r="F119" s="220" t="s">
        <v>4245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165</v>
      </c>
      <c r="AU119" s="19" t="s">
        <v>81</v>
      </c>
    </row>
    <row r="120" s="2" customFormat="1" ht="16.5" customHeight="1">
      <c r="A120" s="40"/>
      <c r="B120" s="41"/>
      <c r="C120" s="257" t="s">
        <v>405</v>
      </c>
      <c r="D120" s="257" t="s">
        <v>192</v>
      </c>
      <c r="E120" s="258" t="s">
        <v>4249</v>
      </c>
      <c r="F120" s="259" t="s">
        <v>4250</v>
      </c>
      <c r="G120" s="260" t="s">
        <v>258</v>
      </c>
      <c r="H120" s="261">
        <v>3</v>
      </c>
      <c r="I120" s="262"/>
      <c r="J120" s="263">
        <f>ROUND(I120*H120,2)</f>
        <v>0</v>
      </c>
      <c r="K120" s="259" t="s">
        <v>19</v>
      </c>
      <c r="L120" s="264"/>
      <c r="M120" s="265" t="s">
        <v>19</v>
      </c>
      <c r="N120" s="266" t="s">
        <v>42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195</v>
      </c>
      <c r="AT120" s="217" t="s">
        <v>192</v>
      </c>
      <c r="AU120" s="217" t="s">
        <v>81</v>
      </c>
      <c r="AY120" s="19" t="s">
        <v>155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163</v>
      </c>
      <c r="BM120" s="217" t="s">
        <v>4284</v>
      </c>
    </row>
    <row r="121" s="2" customFormat="1" ht="16.5" customHeight="1">
      <c r="A121" s="40"/>
      <c r="B121" s="41"/>
      <c r="C121" s="257" t="s">
        <v>413</v>
      </c>
      <c r="D121" s="257" t="s">
        <v>192</v>
      </c>
      <c r="E121" s="258" t="s">
        <v>4285</v>
      </c>
      <c r="F121" s="259" t="s">
        <v>4286</v>
      </c>
      <c r="G121" s="260" t="s">
        <v>258</v>
      </c>
      <c r="H121" s="261">
        <v>1</v>
      </c>
      <c r="I121" s="262"/>
      <c r="J121" s="263">
        <f>ROUND(I121*H121,2)</f>
        <v>0</v>
      </c>
      <c r="K121" s="259" t="s">
        <v>19</v>
      </c>
      <c r="L121" s="264"/>
      <c r="M121" s="265" t="s">
        <v>19</v>
      </c>
      <c r="N121" s="266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195</v>
      </c>
      <c r="AT121" s="217" t="s">
        <v>192</v>
      </c>
      <c r="AU121" s="217" t="s">
        <v>81</v>
      </c>
      <c r="AY121" s="19" t="s">
        <v>155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163</v>
      </c>
      <c r="BM121" s="217" t="s">
        <v>4287</v>
      </c>
    </row>
    <row r="122" s="2" customFormat="1" ht="16.5" customHeight="1">
      <c r="A122" s="40"/>
      <c r="B122" s="41"/>
      <c r="C122" s="206" t="s">
        <v>7</v>
      </c>
      <c r="D122" s="206" t="s">
        <v>158</v>
      </c>
      <c r="E122" s="207" t="s">
        <v>4288</v>
      </c>
      <c r="F122" s="208" t="s">
        <v>4289</v>
      </c>
      <c r="G122" s="209" t="s">
        <v>258</v>
      </c>
      <c r="H122" s="210">
        <v>6</v>
      </c>
      <c r="I122" s="211"/>
      <c r="J122" s="212">
        <f>ROUND(I122*H122,2)</f>
        <v>0</v>
      </c>
      <c r="K122" s="208" t="s">
        <v>162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163</v>
      </c>
      <c r="AT122" s="217" t="s">
        <v>158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163</v>
      </c>
      <c r="BM122" s="217" t="s">
        <v>4290</v>
      </c>
    </row>
    <row r="123" s="2" customFormat="1">
      <c r="A123" s="40"/>
      <c r="B123" s="41"/>
      <c r="C123" s="42"/>
      <c r="D123" s="219" t="s">
        <v>165</v>
      </c>
      <c r="E123" s="42"/>
      <c r="F123" s="220" t="s">
        <v>4291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165</v>
      </c>
      <c r="AU123" s="19" t="s">
        <v>81</v>
      </c>
    </row>
    <row r="124" s="2" customFormat="1" ht="16.5" customHeight="1">
      <c r="A124" s="40"/>
      <c r="B124" s="41"/>
      <c r="C124" s="206" t="s">
        <v>422</v>
      </c>
      <c r="D124" s="206" t="s">
        <v>158</v>
      </c>
      <c r="E124" s="207" t="s">
        <v>4292</v>
      </c>
      <c r="F124" s="208" t="s">
        <v>4293</v>
      </c>
      <c r="G124" s="209" t="s">
        <v>258</v>
      </c>
      <c r="H124" s="210">
        <v>1</v>
      </c>
      <c r="I124" s="211"/>
      <c r="J124" s="212">
        <f>ROUND(I124*H124,2)</f>
        <v>0</v>
      </c>
      <c r="K124" s="208" t="s">
        <v>162</v>
      </c>
      <c r="L124" s="46"/>
      <c r="M124" s="213" t="s">
        <v>19</v>
      </c>
      <c r="N124" s="214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163</v>
      </c>
      <c r="AT124" s="217" t="s">
        <v>158</v>
      </c>
      <c r="AU124" s="217" t="s">
        <v>81</v>
      </c>
      <c r="AY124" s="19" t="s">
        <v>155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163</v>
      </c>
      <c r="BM124" s="217" t="s">
        <v>4294</v>
      </c>
    </row>
    <row r="125" s="2" customFormat="1">
      <c r="A125" s="40"/>
      <c r="B125" s="41"/>
      <c r="C125" s="42"/>
      <c r="D125" s="219" t="s">
        <v>165</v>
      </c>
      <c r="E125" s="42"/>
      <c r="F125" s="220" t="s">
        <v>4295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165</v>
      </c>
      <c r="AU125" s="19" t="s">
        <v>81</v>
      </c>
    </row>
    <row r="126" s="2" customFormat="1" ht="16.5" customHeight="1">
      <c r="A126" s="40"/>
      <c r="B126" s="41"/>
      <c r="C126" s="257" t="s">
        <v>427</v>
      </c>
      <c r="D126" s="257" t="s">
        <v>192</v>
      </c>
      <c r="E126" s="258" t="s">
        <v>4296</v>
      </c>
      <c r="F126" s="259" t="s">
        <v>4297</v>
      </c>
      <c r="G126" s="260" t="s">
        <v>258</v>
      </c>
      <c r="H126" s="261">
        <v>1</v>
      </c>
      <c r="I126" s="262"/>
      <c r="J126" s="263">
        <f>ROUND(I126*H126,2)</f>
        <v>0</v>
      </c>
      <c r="K126" s="259" t="s">
        <v>19</v>
      </c>
      <c r="L126" s="264"/>
      <c r="M126" s="265" t="s">
        <v>19</v>
      </c>
      <c r="N126" s="266" t="s">
        <v>42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195</v>
      </c>
      <c r="AT126" s="217" t="s">
        <v>192</v>
      </c>
      <c r="AU126" s="217" t="s">
        <v>81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163</v>
      </c>
      <c r="BM126" s="217" t="s">
        <v>4298</v>
      </c>
    </row>
    <row r="127" s="2" customFormat="1" ht="16.5" customHeight="1">
      <c r="A127" s="40"/>
      <c r="B127" s="41"/>
      <c r="C127" s="206" t="s">
        <v>445</v>
      </c>
      <c r="D127" s="206" t="s">
        <v>158</v>
      </c>
      <c r="E127" s="207" t="s">
        <v>4299</v>
      </c>
      <c r="F127" s="208" t="s">
        <v>4300</v>
      </c>
      <c r="G127" s="209" t="s">
        <v>258</v>
      </c>
      <c r="H127" s="210">
        <v>13</v>
      </c>
      <c r="I127" s="211"/>
      <c r="J127" s="212">
        <f>ROUND(I127*H127,2)</f>
        <v>0</v>
      </c>
      <c r="K127" s="208" t="s">
        <v>162</v>
      </c>
      <c r="L127" s="46"/>
      <c r="M127" s="213" t="s">
        <v>19</v>
      </c>
      <c r="N127" s="214" t="s">
        <v>42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163</v>
      </c>
      <c r="AT127" s="217" t="s">
        <v>158</v>
      </c>
      <c r="AU127" s="217" t="s">
        <v>81</v>
      </c>
      <c r="AY127" s="19" t="s">
        <v>155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163</v>
      </c>
      <c r="BM127" s="217" t="s">
        <v>4301</v>
      </c>
    </row>
    <row r="128" s="2" customFormat="1">
      <c r="A128" s="40"/>
      <c r="B128" s="41"/>
      <c r="C128" s="42"/>
      <c r="D128" s="219" t="s">
        <v>165</v>
      </c>
      <c r="E128" s="42"/>
      <c r="F128" s="220" t="s">
        <v>4302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165</v>
      </c>
      <c r="AU128" s="19" t="s">
        <v>81</v>
      </c>
    </row>
    <row r="129" s="2" customFormat="1" ht="21.75" customHeight="1">
      <c r="A129" s="40"/>
      <c r="B129" s="41"/>
      <c r="C129" s="257" t="s">
        <v>453</v>
      </c>
      <c r="D129" s="257" t="s">
        <v>192</v>
      </c>
      <c r="E129" s="258" t="s">
        <v>4303</v>
      </c>
      <c r="F129" s="259" t="s">
        <v>4304</v>
      </c>
      <c r="G129" s="260" t="s">
        <v>258</v>
      </c>
      <c r="H129" s="261">
        <v>13</v>
      </c>
      <c r="I129" s="262"/>
      <c r="J129" s="263">
        <f>ROUND(I129*H129,2)</f>
        <v>0</v>
      </c>
      <c r="K129" s="259" t="s">
        <v>19</v>
      </c>
      <c r="L129" s="264"/>
      <c r="M129" s="265" t="s">
        <v>19</v>
      </c>
      <c r="N129" s="266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195</v>
      </c>
      <c r="AT129" s="217" t="s">
        <v>192</v>
      </c>
      <c r="AU129" s="217" t="s">
        <v>81</v>
      </c>
      <c r="AY129" s="19" t="s">
        <v>155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163</v>
      </c>
      <c r="BM129" s="217" t="s">
        <v>4305</v>
      </c>
    </row>
    <row r="130" s="2" customFormat="1" ht="24.15" customHeight="1">
      <c r="A130" s="40"/>
      <c r="B130" s="41"/>
      <c r="C130" s="206" t="s">
        <v>459</v>
      </c>
      <c r="D130" s="206" t="s">
        <v>158</v>
      </c>
      <c r="E130" s="207" t="s">
        <v>4306</v>
      </c>
      <c r="F130" s="208" t="s">
        <v>4307</v>
      </c>
      <c r="G130" s="209" t="s">
        <v>258</v>
      </c>
      <c r="H130" s="210">
        <v>1</v>
      </c>
      <c r="I130" s="211"/>
      <c r="J130" s="212">
        <f>ROUND(I130*H130,2)</f>
        <v>0</v>
      </c>
      <c r="K130" s="208" t="s">
        <v>162</v>
      </c>
      <c r="L130" s="46"/>
      <c r="M130" s="213" t="s">
        <v>19</v>
      </c>
      <c r="N130" s="214" t="s">
        <v>42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163</v>
      </c>
      <c r="AT130" s="217" t="s">
        <v>158</v>
      </c>
      <c r="AU130" s="217" t="s">
        <v>81</v>
      </c>
      <c r="AY130" s="19" t="s">
        <v>155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163</v>
      </c>
      <c r="BM130" s="217" t="s">
        <v>4308</v>
      </c>
    </row>
    <row r="131" s="2" customFormat="1">
      <c r="A131" s="40"/>
      <c r="B131" s="41"/>
      <c r="C131" s="42"/>
      <c r="D131" s="219" t="s">
        <v>165</v>
      </c>
      <c r="E131" s="42"/>
      <c r="F131" s="220" t="s">
        <v>4309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165</v>
      </c>
      <c r="AU131" s="19" t="s">
        <v>81</v>
      </c>
    </row>
    <row r="132" s="2" customFormat="1" ht="16.5" customHeight="1">
      <c r="A132" s="40"/>
      <c r="B132" s="41"/>
      <c r="C132" s="257" t="s">
        <v>469</v>
      </c>
      <c r="D132" s="257" t="s">
        <v>192</v>
      </c>
      <c r="E132" s="258" t="s">
        <v>4310</v>
      </c>
      <c r="F132" s="259" t="s">
        <v>4311</v>
      </c>
      <c r="G132" s="260" t="s">
        <v>258</v>
      </c>
      <c r="H132" s="261">
        <v>1</v>
      </c>
      <c r="I132" s="262"/>
      <c r="J132" s="263">
        <f>ROUND(I132*H132,2)</f>
        <v>0</v>
      </c>
      <c r="K132" s="259" t="s">
        <v>19</v>
      </c>
      <c r="L132" s="264"/>
      <c r="M132" s="265" t="s">
        <v>19</v>
      </c>
      <c r="N132" s="266" t="s">
        <v>42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195</v>
      </c>
      <c r="AT132" s="217" t="s">
        <v>192</v>
      </c>
      <c r="AU132" s="217" t="s">
        <v>81</v>
      </c>
      <c r="AY132" s="19" t="s">
        <v>155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79</v>
      </c>
      <c r="BK132" s="218">
        <f>ROUND(I132*H132,2)</f>
        <v>0</v>
      </c>
      <c r="BL132" s="19" t="s">
        <v>163</v>
      </c>
      <c r="BM132" s="217" t="s">
        <v>4312</v>
      </c>
    </row>
    <row r="133" s="2" customFormat="1" ht="16.5" customHeight="1">
      <c r="A133" s="40"/>
      <c r="B133" s="41"/>
      <c r="C133" s="206" t="s">
        <v>476</v>
      </c>
      <c r="D133" s="206" t="s">
        <v>158</v>
      </c>
      <c r="E133" s="207" t="s">
        <v>4313</v>
      </c>
      <c r="F133" s="208" t="s">
        <v>4314</v>
      </c>
      <c r="G133" s="209" t="s">
        <v>258</v>
      </c>
      <c r="H133" s="210">
        <v>1</v>
      </c>
      <c r="I133" s="211"/>
      <c r="J133" s="212">
        <f>ROUND(I133*H133,2)</f>
        <v>0</v>
      </c>
      <c r="K133" s="208" t="s">
        <v>162</v>
      </c>
      <c r="L133" s="46"/>
      <c r="M133" s="213" t="s">
        <v>19</v>
      </c>
      <c r="N133" s="214" t="s">
        <v>42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163</v>
      </c>
      <c r="AT133" s="217" t="s">
        <v>158</v>
      </c>
      <c r="AU133" s="217" t="s">
        <v>81</v>
      </c>
      <c r="AY133" s="19" t="s">
        <v>155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79</v>
      </c>
      <c r="BK133" s="218">
        <f>ROUND(I133*H133,2)</f>
        <v>0</v>
      </c>
      <c r="BL133" s="19" t="s">
        <v>163</v>
      </c>
      <c r="BM133" s="217" t="s">
        <v>4315</v>
      </c>
    </row>
    <row r="134" s="2" customFormat="1">
      <c r="A134" s="40"/>
      <c r="B134" s="41"/>
      <c r="C134" s="42"/>
      <c r="D134" s="219" t="s">
        <v>165</v>
      </c>
      <c r="E134" s="42"/>
      <c r="F134" s="220" t="s">
        <v>4316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165</v>
      </c>
      <c r="AU134" s="19" t="s">
        <v>81</v>
      </c>
    </row>
    <row r="135" s="2" customFormat="1" ht="16.5" customHeight="1">
      <c r="A135" s="40"/>
      <c r="B135" s="41"/>
      <c r="C135" s="257" t="s">
        <v>483</v>
      </c>
      <c r="D135" s="257" t="s">
        <v>192</v>
      </c>
      <c r="E135" s="258" t="s">
        <v>4317</v>
      </c>
      <c r="F135" s="259" t="s">
        <v>4318</v>
      </c>
      <c r="G135" s="260" t="s">
        <v>258</v>
      </c>
      <c r="H135" s="261">
        <v>1</v>
      </c>
      <c r="I135" s="262"/>
      <c r="J135" s="263">
        <f>ROUND(I135*H135,2)</f>
        <v>0</v>
      </c>
      <c r="K135" s="259" t="s">
        <v>19</v>
      </c>
      <c r="L135" s="264"/>
      <c r="M135" s="265" t="s">
        <v>19</v>
      </c>
      <c r="N135" s="266" t="s">
        <v>42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195</v>
      </c>
      <c r="AT135" s="217" t="s">
        <v>192</v>
      </c>
      <c r="AU135" s="217" t="s">
        <v>81</v>
      </c>
      <c r="AY135" s="19" t="s">
        <v>155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163</v>
      </c>
      <c r="BM135" s="217" t="s">
        <v>4319</v>
      </c>
    </row>
    <row r="136" s="2" customFormat="1" ht="16.5" customHeight="1">
      <c r="A136" s="40"/>
      <c r="B136" s="41"/>
      <c r="C136" s="206" t="s">
        <v>497</v>
      </c>
      <c r="D136" s="206" t="s">
        <v>158</v>
      </c>
      <c r="E136" s="207" t="s">
        <v>4320</v>
      </c>
      <c r="F136" s="208" t="s">
        <v>4321</v>
      </c>
      <c r="G136" s="209" t="s">
        <v>258</v>
      </c>
      <c r="H136" s="210">
        <v>1</v>
      </c>
      <c r="I136" s="211"/>
      <c r="J136" s="212">
        <f>ROUND(I136*H136,2)</f>
        <v>0</v>
      </c>
      <c r="K136" s="208" t="s">
        <v>162</v>
      </c>
      <c r="L136" s="46"/>
      <c r="M136" s="213" t="s">
        <v>19</v>
      </c>
      <c r="N136" s="214" t="s">
        <v>42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163</v>
      </c>
      <c r="AT136" s="217" t="s">
        <v>158</v>
      </c>
      <c r="AU136" s="217" t="s">
        <v>81</v>
      </c>
      <c r="AY136" s="19" t="s">
        <v>155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79</v>
      </c>
      <c r="BK136" s="218">
        <f>ROUND(I136*H136,2)</f>
        <v>0</v>
      </c>
      <c r="BL136" s="19" t="s">
        <v>163</v>
      </c>
      <c r="BM136" s="217" t="s">
        <v>4322</v>
      </c>
    </row>
    <row r="137" s="2" customFormat="1">
      <c r="A137" s="40"/>
      <c r="B137" s="41"/>
      <c r="C137" s="42"/>
      <c r="D137" s="219" t="s">
        <v>165</v>
      </c>
      <c r="E137" s="42"/>
      <c r="F137" s="220" t="s">
        <v>4323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165</v>
      </c>
      <c r="AU137" s="19" t="s">
        <v>81</v>
      </c>
    </row>
    <row r="138" s="2" customFormat="1" ht="16.5" customHeight="1">
      <c r="A138" s="40"/>
      <c r="B138" s="41"/>
      <c r="C138" s="257" t="s">
        <v>245</v>
      </c>
      <c r="D138" s="257" t="s">
        <v>192</v>
      </c>
      <c r="E138" s="258" t="s">
        <v>4324</v>
      </c>
      <c r="F138" s="259" t="s">
        <v>4325</v>
      </c>
      <c r="G138" s="260" t="s">
        <v>258</v>
      </c>
      <c r="H138" s="261">
        <v>1</v>
      </c>
      <c r="I138" s="262"/>
      <c r="J138" s="263">
        <f>ROUND(I138*H138,2)</f>
        <v>0</v>
      </c>
      <c r="K138" s="259" t="s">
        <v>19</v>
      </c>
      <c r="L138" s="264"/>
      <c r="M138" s="265" t="s">
        <v>19</v>
      </c>
      <c r="N138" s="266" t="s">
        <v>42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195</v>
      </c>
      <c r="AT138" s="217" t="s">
        <v>192</v>
      </c>
      <c r="AU138" s="217" t="s">
        <v>81</v>
      </c>
      <c r="AY138" s="19" t="s">
        <v>155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79</v>
      </c>
      <c r="BK138" s="218">
        <f>ROUND(I138*H138,2)</f>
        <v>0</v>
      </c>
      <c r="BL138" s="19" t="s">
        <v>163</v>
      </c>
      <c r="BM138" s="217" t="s">
        <v>4326</v>
      </c>
    </row>
    <row r="139" s="2" customFormat="1" ht="16.5" customHeight="1">
      <c r="A139" s="40"/>
      <c r="B139" s="41"/>
      <c r="C139" s="206" t="s">
        <v>506</v>
      </c>
      <c r="D139" s="206" t="s">
        <v>158</v>
      </c>
      <c r="E139" s="207" t="s">
        <v>4327</v>
      </c>
      <c r="F139" s="208" t="s">
        <v>4328</v>
      </c>
      <c r="G139" s="209" t="s">
        <v>258</v>
      </c>
      <c r="H139" s="210">
        <v>3</v>
      </c>
      <c r="I139" s="211"/>
      <c r="J139" s="212">
        <f>ROUND(I139*H139,2)</f>
        <v>0</v>
      </c>
      <c r="K139" s="208" t="s">
        <v>162</v>
      </c>
      <c r="L139" s="46"/>
      <c r="M139" s="213" t="s">
        <v>19</v>
      </c>
      <c r="N139" s="214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163</v>
      </c>
      <c r="AT139" s="217" t="s">
        <v>158</v>
      </c>
      <c r="AU139" s="217" t="s">
        <v>81</v>
      </c>
      <c r="AY139" s="19" t="s">
        <v>155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163</v>
      </c>
      <c r="BM139" s="217" t="s">
        <v>4329</v>
      </c>
    </row>
    <row r="140" s="2" customFormat="1">
      <c r="A140" s="40"/>
      <c r="B140" s="41"/>
      <c r="C140" s="42"/>
      <c r="D140" s="219" t="s">
        <v>165</v>
      </c>
      <c r="E140" s="42"/>
      <c r="F140" s="220" t="s">
        <v>4330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165</v>
      </c>
      <c r="AU140" s="19" t="s">
        <v>81</v>
      </c>
    </row>
    <row r="141" s="2" customFormat="1" ht="16.5" customHeight="1">
      <c r="A141" s="40"/>
      <c r="B141" s="41"/>
      <c r="C141" s="257" t="s">
        <v>513</v>
      </c>
      <c r="D141" s="257" t="s">
        <v>192</v>
      </c>
      <c r="E141" s="258" t="s">
        <v>4331</v>
      </c>
      <c r="F141" s="259" t="s">
        <v>4332</v>
      </c>
      <c r="G141" s="260" t="s">
        <v>258</v>
      </c>
      <c r="H141" s="261">
        <v>3</v>
      </c>
      <c r="I141" s="262"/>
      <c r="J141" s="263">
        <f>ROUND(I141*H141,2)</f>
        <v>0</v>
      </c>
      <c r="K141" s="259" t="s">
        <v>19</v>
      </c>
      <c r="L141" s="264"/>
      <c r="M141" s="265" t="s">
        <v>19</v>
      </c>
      <c r="N141" s="266" t="s">
        <v>42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195</v>
      </c>
      <c r="AT141" s="217" t="s">
        <v>192</v>
      </c>
      <c r="AU141" s="217" t="s">
        <v>81</v>
      </c>
      <c r="AY141" s="19" t="s">
        <v>155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163</v>
      </c>
      <c r="BM141" s="217" t="s">
        <v>4333</v>
      </c>
    </row>
    <row r="142" s="2" customFormat="1" ht="16.5" customHeight="1">
      <c r="A142" s="40"/>
      <c r="B142" s="41"/>
      <c r="C142" s="257" t="s">
        <v>300</v>
      </c>
      <c r="D142" s="257" t="s">
        <v>192</v>
      </c>
      <c r="E142" s="258" t="s">
        <v>4334</v>
      </c>
      <c r="F142" s="259" t="s">
        <v>4335</v>
      </c>
      <c r="G142" s="260" t="s">
        <v>4336</v>
      </c>
      <c r="H142" s="261">
        <v>1</v>
      </c>
      <c r="I142" s="262"/>
      <c r="J142" s="263">
        <f>ROUND(I142*H142,2)</f>
        <v>0</v>
      </c>
      <c r="K142" s="259" t="s">
        <v>19</v>
      </c>
      <c r="L142" s="264"/>
      <c r="M142" s="265" t="s">
        <v>19</v>
      </c>
      <c r="N142" s="266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195</v>
      </c>
      <c r="AT142" s="217" t="s">
        <v>192</v>
      </c>
      <c r="AU142" s="217" t="s">
        <v>81</v>
      </c>
      <c r="AY142" s="19" t="s">
        <v>155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163</v>
      </c>
      <c r="BM142" s="217" t="s">
        <v>4337</v>
      </c>
    </row>
    <row r="143" s="12" customFormat="1" ht="22.8" customHeight="1">
      <c r="A143" s="12"/>
      <c r="B143" s="190"/>
      <c r="C143" s="191"/>
      <c r="D143" s="192" t="s">
        <v>70</v>
      </c>
      <c r="E143" s="204" t="s">
        <v>4338</v>
      </c>
      <c r="F143" s="204" t="s">
        <v>4338</v>
      </c>
      <c r="G143" s="191"/>
      <c r="H143" s="191"/>
      <c r="I143" s="194"/>
      <c r="J143" s="205">
        <f>BK143</f>
        <v>0</v>
      </c>
      <c r="K143" s="191"/>
      <c r="L143" s="196"/>
      <c r="M143" s="197"/>
      <c r="N143" s="198"/>
      <c r="O143" s="198"/>
      <c r="P143" s="199">
        <f>SUM(P144:P163)</f>
        <v>0</v>
      </c>
      <c r="Q143" s="198"/>
      <c r="R143" s="199">
        <f>SUM(R144:R163)</f>
        <v>0</v>
      </c>
      <c r="S143" s="198"/>
      <c r="T143" s="200">
        <f>SUM(T144:T163)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1" t="s">
        <v>79</v>
      </c>
      <c r="AT143" s="202" t="s">
        <v>70</v>
      </c>
      <c r="AU143" s="202" t="s">
        <v>79</v>
      </c>
      <c r="AY143" s="201" t="s">
        <v>155</v>
      </c>
      <c r="BK143" s="203">
        <f>SUM(BK144:BK163)</f>
        <v>0</v>
      </c>
    </row>
    <row r="144" s="2" customFormat="1" ht="21.75" customHeight="1">
      <c r="A144" s="40"/>
      <c r="B144" s="41"/>
      <c r="C144" s="206" t="s">
        <v>527</v>
      </c>
      <c r="D144" s="206" t="s">
        <v>158</v>
      </c>
      <c r="E144" s="207" t="s">
        <v>4260</v>
      </c>
      <c r="F144" s="208" t="s">
        <v>4261</v>
      </c>
      <c r="G144" s="209" t="s">
        <v>258</v>
      </c>
      <c r="H144" s="210">
        <v>1</v>
      </c>
      <c r="I144" s="211"/>
      <c r="J144" s="212">
        <f>ROUND(I144*H144,2)</f>
        <v>0</v>
      </c>
      <c r="K144" s="208" t="s">
        <v>162</v>
      </c>
      <c r="L144" s="46"/>
      <c r="M144" s="213" t="s">
        <v>19</v>
      </c>
      <c r="N144" s="214" t="s">
        <v>42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163</v>
      </c>
      <c r="AT144" s="217" t="s">
        <v>158</v>
      </c>
      <c r="AU144" s="217" t="s">
        <v>81</v>
      </c>
      <c r="AY144" s="19" t="s">
        <v>155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163</v>
      </c>
      <c r="BM144" s="217" t="s">
        <v>4339</v>
      </c>
    </row>
    <row r="145" s="2" customFormat="1">
      <c r="A145" s="40"/>
      <c r="B145" s="41"/>
      <c r="C145" s="42"/>
      <c r="D145" s="219" t="s">
        <v>165</v>
      </c>
      <c r="E145" s="42"/>
      <c r="F145" s="220" t="s">
        <v>4263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165</v>
      </c>
      <c r="AU145" s="19" t="s">
        <v>81</v>
      </c>
    </row>
    <row r="146" s="2" customFormat="1" ht="16.5" customHeight="1">
      <c r="A146" s="40"/>
      <c r="B146" s="41"/>
      <c r="C146" s="257" t="s">
        <v>536</v>
      </c>
      <c r="D146" s="257" t="s">
        <v>192</v>
      </c>
      <c r="E146" s="258" t="s">
        <v>4340</v>
      </c>
      <c r="F146" s="259" t="s">
        <v>4341</v>
      </c>
      <c r="G146" s="260" t="s">
        <v>258</v>
      </c>
      <c r="H146" s="261">
        <v>1</v>
      </c>
      <c r="I146" s="262"/>
      <c r="J146" s="263">
        <f>ROUND(I146*H146,2)</f>
        <v>0</v>
      </c>
      <c r="K146" s="259" t="s">
        <v>19</v>
      </c>
      <c r="L146" s="264"/>
      <c r="M146" s="265" t="s">
        <v>19</v>
      </c>
      <c r="N146" s="266" t="s">
        <v>42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195</v>
      </c>
      <c r="AT146" s="217" t="s">
        <v>192</v>
      </c>
      <c r="AU146" s="217" t="s">
        <v>81</v>
      </c>
      <c r="AY146" s="19" t="s">
        <v>155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79</v>
      </c>
      <c r="BK146" s="218">
        <f>ROUND(I146*H146,2)</f>
        <v>0</v>
      </c>
      <c r="BL146" s="19" t="s">
        <v>163</v>
      </c>
      <c r="BM146" s="217" t="s">
        <v>4342</v>
      </c>
    </row>
    <row r="147" s="2" customFormat="1" ht="16.5" customHeight="1">
      <c r="A147" s="40"/>
      <c r="B147" s="41"/>
      <c r="C147" s="257" t="s">
        <v>544</v>
      </c>
      <c r="D147" s="257" t="s">
        <v>192</v>
      </c>
      <c r="E147" s="258" t="s">
        <v>4310</v>
      </c>
      <c r="F147" s="259" t="s">
        <v>4311</v>
      </c>
      <c r="G147" s="260" t="s">
        <v>258</v>
      </c>
      <c r="H147" s="261">
        <v>1</v>
      </c>
      <c r="I147" s="262"/>
      <c r="J147" s="263">
        <f>ROUND(I147*H147,2)</f>
        <v>0</v>
      </c>
      <c r="K147" s="259" t="s">
        <v>19</v>
      </c>
      <c r="L147" s="264"/>
      <c r="M147" s="265" t="s">
        <v>19</v>
      </c>
      <c r="N147" s="266" t="s">
        <v>42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195</v>
      </c>
      <c r="AT147" s="217" t="s">
        <v>192</v>
      </c>
      <c r="AU147" s="217" t="s">
        <v>81</v>
      </c>
      <c r="AY147" s="19" t="s">
        <v>155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163</v>
      </c>
      <c r="BM147" s="217" t="s">
        <v>4343</v>
      </c>
    </row>
    <row r="148" s="2" customFormat="1" ht="24.15" customHeight="1">
      <c r="A148" s="40"/>
      <c r="B148" s="41"/>
      <c r="C148" s="206" t="s">
        <v>549</v>
      </c>
      <c r="D148" s="206" t="s">
        <v>158</v>
      </c>
      <c r="E148" s="207" t="s">
        <v>4306</v>
      </c>
      <c r="F148" s="208" t="s">
        <v>4307</v>
      </c>
      <c r="G148" s="209" t="s">
        <v>258</v>
      </c>
      <c r="H148" s="210">
        <v>1</v>
      </c>
      <c r="I148" s="211"/>
      <c r="J148" s="212">
        <f>ROUND(I148*H148,2)</f>
        <v>0</v>
      </c>
      <c r="K148" s="208" t="s">
        <v>162</v>
      </c>
      <c r="L148" s="46"/>
      <c r="M148" s="213" t="s">
        <v>19</v>
      </c>
      <c r="N148" s="214" t="s">
        <v>42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163</v>
      </c>
      <c r="AT148" s="217" t="s">
        <v>158</v>
      </c>
      <c r="AU148" s="217" t="s">
        <v>81</v>
      </c>
      <c r="AY148" s="19" t="s">
        <v>155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163</v>
      </c>
      <c r="BM148" s="217" t="s">
        <v>4344</v>
      </c>
    </row>
    <row r="149" s="2" customFormat="1">
      <c r="A149" s="40"/>
      <c r="B149" s="41"/>
      <c r="C149" s="42"/>
      <c r="D149" s="219" t="s">
        <v>165</v>
      </c>
      <c r="E149" s="42"/>
      <c r="F149" s="220" t="s">
        <v>4309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165</v>
      </c>
      <c r="AU149" s="19" t="s">
        <v>81</v>
      </c>
    </row>
    <row r="150" s="2" customFormat="1" ht="16.5" customHeight="1">
      <c r="A150" s="40"/>
      <c r="B150" s="41"/>
      <c r="C150" s="206" t="s">
        <v>551</v>
      </c>
      <c r="D150" s="206" t="s">
        <v>158</v>
      </c>
      <c r="E150" s="207" t="s">
        <v>4288</v>
      </c>
      <c r="F150" s="208" t="s">
        <v>4289</v>
      </c>
      <c r="G150" s="209" t="s">
        <v>258</v>
      </c>
      <c r="H150" s="210">
        <v>1</v>
      </c>
      <c r="I150" s="211"/>
      <c r="J150" s="212">
        <f>ROUND(I150*H150,2)</f>
        <v>0</v>
      </c>
      <c r="K150" s="208" t="s">
        <v>162</v>
      </c>
      <c r="L150" s="46"/>
      <c r="M150" s="213" t="s">
        <v>19</v>
      </c>
      <c r="N150" s="214" t="s">
        <v>42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163</v>
      </c>
      <c r="AT150" s="217" t="s">
        <v>158</v>
      </c>
      <c r="AU150" s="217" t="s">
        <v>81</v>
      </c>
      <c r="AY150" s="19" t="s">
        <v>155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79</v>
      </c>
      <c r="BK150" s="218">
        <f>ROUND(I150*H150,2)</f>
        <v>0</v>
      </c>
      <c r="BL150" s="19" t="s">
        <v>163</v>
      </c>
      <c r="BM150" s="217" t="s">
        <v>4345</v>
      </c>
    </row>
    <row r="151" s="2" customFormat="1">
      <c r="A151" s="40"/>
      <c r="B151" s="41"/>
      <c r="C151" s="42"/>
      <c r="D151" s="219" t="s">
        <v>165</v>
      </c>
      <c r="E151" s="42"/>
      <c r="F151" s="220" t="s">
        <v>4291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165</v>
      </c>
      <c r="AU151" s="19" t="s">
        <v>81</v>
      </c>
    </row>
    <row r="152" s="2" customFormat="1" ht="16.5" customHeight="1">
      <c r="A152" s="40"/>
      <c r="B152" s="41"/>
      <c r="C152" s="257" t="s">
        <v>620</v>
      </c>
      <c r="D152" s="257" t="s">
        <v>192</v>
      </c>
      <c r="E152" s="258" t="s">
        <v>4346</v>
      </c>
      <c r="F152" s="259" t="s">
        <v>4347</v>
      </c>
      <c r="G152" s="260" t="s">
        <v>258</v>
      </c>
      <c r="H152" s="261">
        <v>1</v>
      </c>
      <c r="I152" s="262"/>
      <c r="J152" s="263">
        <f>ROUND(I152*H152,2)</f>
        <v>0</v>
      </c>
      <c r="K152" s="259" t="s">
        <v>19</v>
      </c>
      <c r="L152" s="264"/>
      <c r="M152" s="265" t="s">
        <v>19</v>
      </c>
      <c r="N152" s="266" t="s">
        <v>42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195</v>
      </c>
      <c r="AT152" s="217" t="s">
        <v>192</v>
      </c>
      <c r="AU152" s="217" t="s">
        <v>81</v>
      </c>
      <c r="AY152" s="19" t="s">
        <v>155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79</v>
      </c>
      <c r="BK152" s="218">
        <f>ROUND(I152*H152,2)</f>
        <v>0</v>
      </c>
      <c r="BL152" s="19" t="s">
        <v>163</v>
      </c>
      <c r="BM152" s="217" t="s">
        <v>4348</v>
      </c>
    </row>
    <row r="153" s="2" customFormat="1" ht="16.5" customHeight="1">
      <c r="A153" s="40"/>
      <c r="B153" s="41"/>
      <c r="C153" s="206" t="s">
        <v>375</v>
      </c>
      <c r="D153" s="206" t="s">
        <v>158</v>
      </c>
      <c r="E153" s="207" t="s">
        <v>4235</v>
      </c>
      <c r="F153" s="208" t="s">
        <v>4236</v>
      </c>
      <c r="G153" s="209" t="s">
        <v>258</v>
      </c>
      <c r="H153" s="210">
        <v>11</v>
      </c>
      <c r="I153" s="211"/>
      <c r="J153" s="212">
        <f>ROUND(I153*H153,2)</f>
        <v>0</v>
      </c>
      <c r="K153" s="208" t="s">
        <v>162</v>
      </c>
      <c r="L153" s="46"/>
      <c r="M153" s="213" t="s">
        <v>19</v>
      </c>
      <c r="N153" s="214" t="s">
        <v>42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163</v>
      </c>
      <c r="AT153" s="217" t="s">
        <v>158</v>
      </c>
      <c r="AU153" s="217" t="s">
        <v>81</v>
      </c>
      <c r="AY153" s="19" t="s">
        <v>155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163</v>
      </c>
      <c r="BM153" s="217" t="s">
        <v>4349</v>
      </c>
    </row>
    <row r="154" s="2" customFormat="1">
      <c r="A154" s="40"/>
      <c r="B154" s="41"/>
      <c r="C154" s="42"/>
      <c r="D154" s="219" t="s">
        <v>165</v>
      </c>
      <c r="E154" s="42"/>
      <c r="F154" s="220" t="s">
        <v>4238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165</v>
      </c>
      <c r="AU154" s="19" t="s">
        <v>81</v>
      </c>
    </row>
    <row r="155" s="2" customFormat="1" ht="16.5" customHeight="1">
      <c r="A155" s="40"/>
      <c r="B155" s="41"/>
      <c r="C155" s="257" t="s">
        <v>631</v>
      </c>
      <c r="D155" s="257" t="s">
        <v>192</v>
      </c>
      <c r="E155" s="258" t="s">
        <v>4350</v>
      </c>
      <c r="F155" s="259" t="s">
        <v>4351</v>
      </c>
      <c r="G155" s="260" t="s">
        <v>258</v>
      </c>
      <c r="H155" s="261">
        <v>7</v>
      </c>
      <c r="I155" s="262"/>
      <c r="J155" s="263">
        <f>ROUND(I155*H155,2)</f>
        <v>0</v>
      </c>
      <c r="K155" s="259" t="s">
        <v>19</v>
      </c>
      <c r="L155" s="264"/>
      <c r="M155" s="265" t="s">
        <v>19</v>
      </c>
      <c r="N155" s="266" t="s">
        <v>42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195</v>
      </c>
      <c r="AT155" s="217" t="s">
        <v>192</v>
      </c>
      <c r="AU155" s="217" t="s">
        <v>81</v>
      </c>
      <c r="AY155" s="19" t="s">
        <v>155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79</v>
      </c>
      <c r="BK155" s="218">
        <f>ROUND(I155*H155,2)</f>
        <v>0</v>
      </c>
      <c r="BL155" s="19" t="s">
        <v>163</v>
      </c>
      <c r="BM155" s="217" t="s">
        <v>4352</v>
      </c>
    </row>
    <row r="156" s="2" customFormat="1" ht="16.5" customHeight="1">
      <c r="A156" s="40"/>
      <c r="B156" s="41"/>
      <c r="C156" s="257" t="s">
        <v>639</v>
      </c>
      <c r="D156" s="257" t="s">
        <v>192</v>
      </c>
      <c r="E156" s="258" t="s">
        <v>4353</v>
      </c>
      <c r="F156" s="259" t="s">
        <v>4354</v>
      </c>
      <c r="G156" s="260" t="s">
        <v>258</v>
      </c>
      <c r="H156" s="261">
        <v>4</v>
      </c>
      <c r="I156" s="262"/>
      <c r="J156" s="263">
        <f>ROUND(I156*H156,2)</f>
        <v>0</v>
      </c>
      <c r="K156" s="259" t="s">
        <v>19</v>
      </c>
      <c r="L156" s="264"/>
      <c r="M156" s="265" t="s">
        <v>19</v>
      </c>
      <c r="N156" s="266" t="s">
        <v>42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195</v>
      </c>
      <c r="AT156" s="217" t="s">
        <v>192</v>
      </c>
      <c r="AU156" s="217" t="s">
        <v>81</v>
      </c>
      <c r="AY156" s="19" t="s">
        <v>155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163</v>
      </c>
      <c r="BM156" s="217" t="s">
        <v>4355</v>
      </c>
    </row>
    <row r="157" s="2" customFormat="1" ht="16.5" customHeight="1">
      <c r="A157" s="40"/>
      <c r="B157" s="41"/>
      <c r="C157" s="206" t="s">
        <v>702</v>
      </c>
      <c r="D157" s="206" t="s">
        <v>158</v>
      </c>
      <c r="E157" s="207" t="s">
        <v>4242</v>
      </c>
      <c r="F157" s="208" t="s">
        <v>4243</v>
      </c>
      <c r="G157" s="209" t="s">
        <v>258</v>
      </c>
      <c r="H157" s="210">
        <v>4</v>
      </c>
      <c r="I157" s="211"/>
      <c r="J157" s="212">
        <f>ROUND(I157*H157,2)</f>
        <v>0</v>
      </c>
      <c r="K157" s="208" t="s">
        <v>162</v>
      </c>
      <c r="L157" s="46"/>
      <c r="M157" s="213" t="s">
        <v>19</v>
      </c>
      <c r="N157" s="214" t="s">
        <v>42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163</v>
      </c>
      <c r="AT157" s="217" t="s">
        <v>158</v>
      </c>
      <c r="AU157" s="217" t="s">
        <v>81</v>
      </c>
      <c r="AY157" s="19" t="s">
        <v>155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163</v>
      </c>
      <c r="BM157" s="217" t="s">
        <v>4356</v>
      </c>
    </row>
    <row r="158" s="2" customFormat="1">
      <c r="A158" s="40"/>
      <c r="B158" s="41"/>
      <c r="C158" s="42"/>
      <c r="D158" s="219" t="s">
        <v>165</v>
      </c>
      <c r="E158" s="42"/>
      <c r="F158" s="220" t="s">
        <v>4245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165</v>
      </c>
      <c r="AU158" s="19" t="s">
        <v>81</v>
      </c>
    </row>
    <row r="159" s="2" customFormat="1" ht="16.5" customHeight="1">
      <c r="A159" s="40"/>
      <c r="B159" s="41"/>
      <c r="C159" s="257" t="s">
        <v>704</v>
      </c>
      <c r="D159" s="257" t="s">
        <v>192</v>
      </c>
      <c r="E159" s="258" t="s">
        <v>4249</v>
      </c>
      <c r="F159" s="259" t="s">
        <v>4250</v>
      </c>
      <c r="G159" s="260" t="s">
        <v>258</v>
      </c>
      <c r="H159" s="261">
        <v>4</v>
      </c>
      <c r="I159" s="262"/>
      <c r="J159" s="263">
        <f>ROUND(I159*H159,2)</f>
        <v>0</v>
      </c>
      <c r="K159" s="259" t="s">
        <v>19</v>
      </c>
      <c r="L159" s="264"/>
      <c r="M159" s="265" t="s">
        <v>19</v>
      </c>
      <c r="N159" s="266" t="s">
        <v>42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195</v>
      </c>
      <c r="AT159" s="217" t="s">
        <v>192</v>
      </c>
      <c r="AU159" s="217" t="s">
        <v>81</v>
      </c>
      <c r="AY159" s="19" t="s">
        <v>155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79</v>
      </c>
      <c r="BK159" s="218">
        <f>ROUND(I159*H159,2)</f>
        <v>0</v>
      </c>
      <c r="BL159" s="19" t="s">
        <v>163</v>
      </c>
      <c r="BM159" s="217" t="s">
        <v>4357</v>
      </c>
    </row>
    <row r="160" s="2" customFormat="1" ht="16.5" customHeight="1">
      <c r="A160" s="40"/>
      <c r="B160" s="41"/>
      <c r="C160" s="206" t="s">
        <v>706</v>
      </c>
      <c r="D160" s="206" t="s">
        <v>158</v>
      </c>
      <c r="E160" s="207" t="s">
        <v>4299</v>
      </c>
      <c r="F160" s="208" t="s">
        <v>4300</v>
      </c>
      <c r="G160" s="209" t="s">
        <v>258</v>
      </c>
      <c r="H160" s="210">
        <v>1</v>
      </c>
      <c r="I160" s="211"/>
      <c r="J160" s="212">
        <f>ROUND(I160*H160,2)</f>
        <v>0</v>
      </c>
      <c r="K160" s="208" t="s">
        <v>162</v>
      </c>
      <c r="L160" s="46"/>
      <c r="M160" s="213" t="s">
        <v>19</v>
      </c>
      <c r="N160" s="214" t="s">
        <v>42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163</v>
      </c>
      <c r="AT160" s="217" t="s">
        <v>158</v>
      </c>
      <c r="AU160" s="217" t="s">
        <v>81</v>
      </c>
      <c r="AY160" s="19" t="s">
        <v>155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79</v>
      </c>
      <c r="BK160" s="218">
        <f>ROUND(I160*H160,2)</f>
        <v>0</v>
      </c>
      <c r="BL160" s="19" t="s">
        <v>163</v>
      </c>
      <c r="BM160" s="217" t="s">
        <v>4358</v>
      </c>
    </row>
    <row r="161" s="2" customFormat="1">
      <c r="A161" s="40"/>
      <c r="B161" s="41"/>
      <c r="C161" s="42"/>
      <c r="D161" s="219" t="s">
        <v>165</v>
      </c>
      <c r="E161" s="42"/>
      <c r="F161" s="220" t="s">
        <v>4302</v>
      </c>
      <c r="G161" s="42"/>
      <c r="H161" s="42"/>
      <c r="I161" s="221"/>
      <c r="J161" s="42"/>
      <c r="K161" s="42"/>
      <c r="L161" s="46"/>
      <c r="M161" s="222"/>
      <c r="N161" s="223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165</v>
      </c>
      <c r="AU161" s="19" t="s">
        <v>81</v>
      </c>
    </row>
    <row r="162" s="2" customFormat="1" ht="21.75" customHeight="1">
      <c r="A162" s="40"/>
      <c r="B162" s="41"/>
      <c r="C162" s="257" t="s">
        <v>711</v>
      </c>
      <c r="D162" s="257" t="s">
        <v>192</v>
      </c>
      <c r="E162" s="258" t="s">
        <v>4303</v>
      </c>
      <c r="F162" s="259" t="s">
        <v>4304</v>
      </c>
      <c r="G162" s="260" t="s">
        <v>258</v>
      </c>
      <c r="H162" s="261">
        <v>1</v>
      </c>
      <c r="I162" s="262"/>
      <c r="J162" s="263">
        <f>ROUND(I162*H162,2)</f>
        <v>0</v>
      </c>
      <c r="K162" s="259" t="s">
        <v>19</v>
      </c>
      <c r="L162" s="264"/>
      <c r="M162" s="265" t="s">
        <v>19</v>
      </c>
      <c r="N162" s="266" t="s">
        <v>42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195</v>
      </c>
      <c r="AT162" s="217" t="s">
        <v>192</v>
      </c>
      <c r="AU162" s="217" t="s">
        <v>81</v>
      </c>
      <c r="AY162" s="19" t="s">
        <v>155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163</v>
      </c>
      <c r="BM162" s="217" t="s">
        <v>4359</v>
      </c>
    </row>
    <row r="163" s="2" customFormat="1" ht="16.5" customHeight="1">
      <c r="A163" s="40"/>
      <c r="B163" s="41"/>
      <c r="C163" s="257" t="s">
        <v>716</v>
      </c>
      <c r="D163" s="257" t="s">
        <v>192</v>
      </c>
      <c r="E163" s="258" t="s">
        <v>4360</v>
      </c>
      <c r="F163" s="259" t="s">
        <v>4335</v>
      </c>
      <c r="G163" s="260" t="s">
        <v>4336</v>
      </c>
      <c r="H163" s="261">
        <v>1</v>
      </c>
      <c r="I163" s="262"/>
      <c r="J163" s="263">
        <f>ROUND(I163*H163,2)</f>
        <v>0</v>
      </c>
      <c r="K163" s="259" t="s">
        <v>19</v>
      </c>
      <c r="L163" s="264"/>
      <c r="M163" s="265" t="s">
        <v>19</v>
      </c>
      <c r="N163" s="266" t="s">
        <v>42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195</v>
      </c>
      <c r="AT163" s="217" t="s">
        <v>192</v>
      </c>
      <c r="AU163" s="217" t="s">
        <v>81</v>
      </c>
      <c r="AY163" s="19" t="s">
        <v>155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79</v>
      </c>
      <c r="BK163" s="218">
        <f>ROUND(I163*H163,2)</f>
        <v>0</v>
      </c>
      <c r="BL163" s="19" t="s">
        <v>163</v>
      </c>
      <c r="BM163" s="217" t="s">
        <v>4361</v>
      </c>
    </row>
    <row r="164" s="12" customFormat="1" ht="22.8" customHeight="1">
      <c r="A164" s="12"/>
      <c r="B164" s="190"/>
      <c r="C164" s="191"/>
      <c r="D164" s="192" t="s">
        <v>70</v>
      </c>
      <c r="E164" s="204" t="s">
        <v>4362</v>
      </c>
      <c r="F164" s="204" t="s">
        <v>4362</v>
      </c>
      <c r="G164" s="191"/>
      <c r="H164" s="191"/>
      <c r="I164" s="194"/>
      <c r="J164" s="205">
        <f>BK164</f>
        <v>0</v>
      </c>
      <c r="K164" s="191"/>
      <c r="L164" s="196"/>
      <c r="M164" s="197"/>
      <c r="N164" s="198"/>
      <c r="O164" s="198"/>
      <c r="P164" s="199">
        <f>SUM(P165:P183)</f>
        <v>0</v>
      </c>
      <c r="Q164" s="198"/>
      <c r="R164" s="199">
        <f>SUM(R165:R183)</f>
        <v>0</v>
      </c>
      <c r="S164" s="198"/>
      <c r="T164" s="200">
        <f>SUM(T165:T183)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1" t="s">
        <v>79</v>
      </c>
      <c r="AT164" s="202" t="s">
        <v>70</v>
      </c>
      <c r="AU164" s="202" t="s">
        <v>79</v>
      </c>
      <c r="AY164" s="201" t="s">
        <v>155</v>
      </c>
      <c r="BK164" s="203">
        <f>SUM(BK165:BK183)</f>
        <v>0</v>
      </c>
    </row>
    <row r="165" s="2" customFormat="1" ht="16.5" customHeight="1">
      <c r="A165" s="40"/>
      <c r="B165" s="41"/>
      <c r="C165" s="206" t="s">
        <v>720</v>
      </c>
      <c r="D165" s="206" t="s">
        <v>158</v>
      </c>
      <c r="E165" s="207" t="s">
        <v>4292</v>
      </c>
      <c r="F165" s="208" t="s">
        <v>4293</v>
      </c>
      <c r="G165" s="209" t="s">
        <v>258</v>
      </c>
      <c r="H165" s="210">
        <v>1</v>
      </c>
      <c r="I165" s="211"/>
      <c r="J165" s="212">
        <f>ROUND(I165*H165,2)</f>
        <v>0</v>
      </c>
      <c r="K165" s="208" t="s">
        <v>162</v>
      </c>
      <c r="L165" s="46"/>
      <c r="M165" s="213" t="s">
        <v>19</v>
      </c>
      <c r="N165" s="214" t="s">
        <v>42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163</v>
      </c>
      <c r="AT165" s="217" t="s">
        <v>158</v>
      </c>
      <c r="AU165" s="217" t="s">
        <v>81</v>
      </c>
      <c r="AY165" s="19" t="s">
        <v>155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163</v>
      </c>
      <c r="BM165" s="217" t="s">
        <v>4363</v>
      </c>
    </row>
    <row r="166" s="2" customFormat="1">
      <c r="A166" s="40"/>
      <c r="B166" s="41"/>
      <c r="C166" s="42"/>
      <c r="D166" s="219" t="s">
        <v>165</v>
      </c>
      <c r="E166" s="42"/>
      <c r="F166" s="220" t="s">
        <v>4295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165</v>
      </c>
      <c r="AU166" s="19" t="s">
        <v>81</v>
      </c>
    </row>
    <row r="167" s="2" customFormat="1" ht="16.5" customHeight="1">
      <c r="A167" s="40"/>
      <c r="B167" s="41"/>
      <c r="C167" s="257" t="s">
        <v>724</v>
      </c>
      <c r="D167" s="257" t="s">
        <v>192</v>
      </c>
      <c r="E167" s="258" t="s">
        <v>4364</v>
      </c>
      <c r="F167" s="259" t="s">
        <v>4365</v>
      </c>
      <c r="G167" s="260" t="s">
        <v>258</v>
      </c>
      <c r="H167" s="261">
        <v>1</v>
      </c>
      <c r="I167" s="262"/>
      <c r="J167" s="263">
        <f>ROUND(I167*H167,2)</f>
        <v>0</v>
      </c>
      <c r="K167" s="259" t="s">
        <v>19</v>
      </c>
      <c r="L167" s="264"/>
      <c r="M167" s="265" t="s">
        <v>19</v>
      </c>
      <c r="N167" s="266" t="s">
        <v>42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195</v>
      </c>
      <c r="AT167" s="217" t="s">
        <v>192</v>
      </c>
      <c r="AU167" s="217" t="s">
        <v>81</v>
      </c>
      <c r="AY167" s="19" t="s">
        <v>155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163</v>
      </c>
      <c r="BM167" s="217" t="s">
        <v>4366</v>
      </c>
    </row>
    <row r="168" s="2" customFormat="1" ht="16.5" customHeight="1">
      <c r="A168" s="40"/>
      <c r="B168" s="41"/>
      <c r="C168" s="206" t="s">
        <v>729</v>
      </c>
      <c r="D168" s="206" t="s">
        <v>158</v>
      </c>
      <c r="E168" s="207" t="s">
        <v>4253</v>
      </c>
      <c r="F168" s="208" t="s">
        <v>4254</v>
      </c>
      <c r="G168" s="209" t="s">
        <v>258</v>
      </c>
      <c r="H168" s="210">
        <v>1</v>
      </c>
      <c r="I168" s="211"/>
      <c r="J168" s="212">
        <f>ROUND(I168*H168,2)</f>
        <v>0</v>
      </c>
      <c r="K168" s="208" t="s">
        <v>162</v>
      </c>
      <c r="L168" s="46"/>
      <c r="M168" s="213" t="s">
        <v>19</v>
      </c>
      <c r="N168" s="214" t="s">
        <v>42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163</v>
      </c>
      <c r="AT168" s="217" t="s">
        <v>158</v>
      </c>
      <c r="AU168" s="217" t="s">
        <v>81</v>
      </c>
      <c r="AY168" s="19" t="s">
        <v>155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163</v>
      </c>
      <c r="BM168" s="217" t="s">
        <v>4367</v>
      </c>
    </row>
    <row r="169" s="2" customFormat="1">
      <c r="A169" s="40"/>
      <c r="B169" s="41"/>
      <c r="C169" s="42"/>
      <c r="D169" s="219" t="s">
        <v>165</v>
      </c>
      <c r="E169" s="42"/>
      <c r="F169" s="220" t="s">
        <v>4256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165</v>
      </c>
      <c r="AU169" s="19" t="s">
        <v>81</v>
      </c>
    </row>
    <row r="170" s="2" customFormat="1" ht="16.5" customHeight="1">
      <c r="A170" s="40"/>
      <c r="B170" s="41"/>
      <c r="C170" s="257" t="s">
        <v>740</v>
      </c>
      <c r="D170" s="257" t="s">
        <v>192</v>
      </c>
      <c r="E170" s="258" t="s">
        <v>4257</v>
      </c>
      <c r="F170" s="259" t="s">
        <v>4258</v>
      </c>
      <c r="G170" s="260" t="s">
        <v>258</v>
      </c>
      <c r="H170" s="261">
        <v>1</v>
      </c>
      <c r="I170" s="262"/>
      <c r="J170" s="263">
        <f>ROUND(I170*H170,2)</f>
        <v>0</v>
      </c>
      <c r="K170" s="259" t="s">
        <v>19</v>
      </c>
      <c r="L170" s="264"/>
      <c r="M170" s="265" t="s">
        <v>19</v>
      </c>
      <c r="N170" s="266" t="s">
        <v>42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195</v>
      </c>
      <c r="AT170" s="217" t="s">
        <v>192</v>
      </c>
      <c r="AU170" s="217" t="s">
        <v>81</v>
      </c>
      <c r="AY170" s="19" t="s">
        <v>155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163</v>
      </c>
      <c r="BM170" s="217" t="s">
        <v>4368</v>
      </c>
    </row>
    <row r="171" s="2" customFormat="1" ht="21.75" customHeight="1">
      <c r="A171" s="40"/>
      <c r="B171" s="41"/>
      <c r="C171" s="206" t="s">
        <v>745</v>
      </c>
      <c r="D171" s="206" t="s">
        <v>158</v>
      </c>
      <c r="E171" s="207" t="s">
        <v>4260</v>
      </c>
      <c r="F171" s="208" t="s">
        <v>4261</v>
      </c>
      <c r="G171" s="209" t="s">
        <v>258</v>
      </c>
      <c r="H171" s="210">
        <v>1</v>
      </c>
      <c r="I171" s="211"/>
      <c r="J171" s="212">
        <f>ROUND(I171*H171,2)</f>
        <v>0</v>
      </c>
      <c r="K171" s="208" t="s">
        <v>162</v>
      </c>
      <c r="L171" s="46"/>
      <c r="M171" s="213" t="s">
        <v>19</v>
      </c>
      <c r="N171" s="214" t="s">
        <v>42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163</v>
      </c>
      <c r="AT171" s="217" t="s">
        <v>158</v>
      </c>
      <c r="AU171" s="217" t="s">
        <v>81</v>
      </c>
      <c r="AY171" s="19" t="s">
        <v>155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163</v>
      </c>
      <c r="BM171" s="217" t="s">
        <v>4369</v>
      </c>
    </row>
    <row r="172" s="2" customFormat="1">
      <c r="A172" s="40"/>
      <c r="B172" s="41"/>
      <c r="C172" s="42"/>
      <c r="D172" s="219" t="s">
        <v>165</v>
      </c>
      <c r="E172" s="42"/>
      <c r="F172" s="220" t="s">
        <v>4263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165</v>
      </c>
      <c r="AU172" s="19" t="s">
        <v>81</v>
      </c>
    </row>
    <row r="173" s="2" customFormat="1" ht="16.5" customHeight="1">
      <c r="A173" s="40"/>
      <c r="B173" s="41"/>
      <c r="C173" s="257" t="s">
        <v>752</v>
      </c>
      <c r="D173" s="257" t="s">
        <v>192</v>
      </c>
      <c r="E173" s="258" t="s">
        <v>4370</v>
      </c>
      <c r="F173" s="259" t="s">
        <v>4371</v>
      </c>
      <c r="G173" s="260" t="s">
        <v>258</v>
      </c>
      <c r="H173" s="261">
        <v>1</v>
      </c>
      <c r="I173" s="262"/>
      <c r="J173" s="263">
        <f>ROUND(I173*H173,2)</f>
        <v>0</v>
      </c>
      <c r="K173" s="259" t="s">
        <v>19</v>
      </c>
      <c r="L173" s="264"/>
      <c r="M173" s="265" t="s">
        <v>19</v>
      </c>
      <c r="N173" s="266" t="s">
        <v>42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195</v>
      </c>
      <c r="AT173" s="217" t="s">
        <v>192</v>
      </c>
      <c r="AU173" s="217" t="s">
        <v>81</v>
      </c>
      <c r="AY173" s="19" t="s">
        <v>155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79</v>
      </c>
      <c r="BK173" s="218">
        <f>ROUND(I173*H173,2)</f>
        <v>0</v>
      </c>
      <c r="BL173" s="19" t="s">
        <v>163</v>
      </c>
      <c r="BM173" s="217" t="s">
        <v>4372</v>
      </c>
    </row>
    <row r="174" s="2" customFormat="1" ht="16.5" customHeight="1">
      <c r="A174" s="40"/>
      <c r="B174" s="41"/>
      <c r="C174" s="206" t="s">
        <v>759</v>
      </c>
      <c r="D174" s="206" t="s">
        <v>158</v>
      </c>
      <c r="E174" s="207" t="s">
        <v>4235</v>
      </c>
      <c r="F174" s="208" t="s">
        <v>4236</v>
      </c>
      <c r="G174" s="209" t="s">
        <v>258</v>
      </c>
      <c r="H174" s="210">
        <v>4</v>
      </c>
      <c r="I174" s="211"/>
      <c r="J174" s="212">
        <f>ROUND(I174*H174,2)</f>
        <v>0</v>
      </c>
      <c r="K174" s="208" t="s">
        <v>162</v>
      </c>
      <c r="L174" s="46"/>
      <c r="M174" s="213" t="s">
        <v>19</v>
      </c>
      <c r="N174" s="214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163</v>
      </c>
      <c r="AT174" s="217" t="s">
        <v>158</v>
      </c>
      <c r="AU174" s="217" t="s">
        <v>81</v>
      </c>
      <c r="AY174" s="19" t="s">
        <v>155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163</v>
      </c>
      <c r="BM174" s="217" t="s">
        <v>4373</v>
      </c>
    </row>
    <row r="175" s="2" customFormat="1">
      <c r="A175" s="40"/>
      <c r="B175" s="41"/>
      <c r="C175" s="42"/>
      <c r="D175" s="219" t="s">
        <v>165</v>
      </c>
      <c r="E175" s="42"/>
      <c r="F175" s="220" t="s">
        <v>4238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165</v>
      </c>
      <c r="AU175" s="19" t="s">
        <v>81</v>
      </c>
    </row>
    <row r="176" s="2" customFormat="1" ht="16.5" customHeight="1">
      <c r="A176" s="40"/>
      <c r="B176" s="41"/>
      <c r="C176" s="257" t="s">
        <v>764</v>
      </c>
      <c r="D176" s="257" t="s">
        <v>192</v>
      </c>
      <c r="E176" s="258" t="s">
        <v>4277</v>
      </c>
      <c r="F176" s="259" t="s">
        <v>4278</v>
      </c>
      <c r="G176" s="260" t="s">
        <v>258</v>
      </c>
      <c r="H176" s="261">
        <v>4</v>
      </c>
      <c r="I176" s="262"/>
      <c r="J176" s="263">
        <f>ROUND(I176*H176,2)</f>
        <v>0</v>
      </c>
      <c r="K176" s="259" t="s">
        <v>19</v>
      </c>
      <c r="L176" s="264"/>
      <c r="M176" s="265" t="s">
        <v>19</v>
      </c>
      <c r="N176" s="266" t="s">
        <v>42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195</v>
      </c>
      <c r="AT176" s="217" t="s">
        <v>192</v>
      </c>
      <c r="AU176" s="217" t="s">
        <v>81</v>
      </c>
      <c r="AY176" s="19" t="s">
        <v>155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163</v>
      </c>
      <c r="BM176" s="217" t="s">
        <v>4374</v>
      </c>
    </row>
    <row r="177" s="2" customFormat="1" ht="16.5" customHeight="1">
      <c r="A177" s="40"/>
      <c r="B177" s="41"/>
      <c r="C177" s="206" t="s">
        <v>769</v>
      </c>
      <c r="D177" s="206" t="s">
        <v>158</v>
      </c>
      <c r="E177" s="207" t="s">
        <v>4242</v>
      </c>
      <c r="F177" s="208" t="s">
        <v>4243</v>
      </c>
      <c r="G177" s="209" t="s">
        <v>258</v>
      </c>
      <c r="H177" s="210">
        <v>1</v>
      </c>
      <c r="I177" s="211"/>
      <c r="J177" s="212">
        <f>ROUND(I177*H177,2)</f>
        <v>0</v>
      </c>
      <c r="K177" s="208" t="s">
        <v>162</v>
      </c>
      <c r="L177" s="46"/>
      <c r="M177" s="213" t="s">
        <v>19</v>
      </c>
      <c r="N177" s="214" t="s">
        <v>42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163</v>
      </c>
      <c r="AT177" s="217" t="s">
        <v>158</v>
      </c>
      <c r="AU177" s="217" t="s">
        <v>81</v>
      </c>
      <c r="AY177" s="19" t="s">
        <v>155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163</v>
      </c>
      <c r="BM177" s="217" t="s">
        <v>4375</v>
      </c>
    </row>
    <row r="178" s="2" customFormat="1">
      <c r="A178" s="40"/>
      <c r="B178" s="41"/>
      <c r="C178" s="42"/>
      <c r="D178" s="219" t="s">
        <v>165</v>
      </c>
      <c r="E178" s="42"/>
      <c r="F178" s="220" t="s">
        <v>4245</v>
      </c>
      <c r="G178" s="42"/>
      <c r="H178" s="42"/>
      <c r="I178" s="221"/>
      <c r="J178" s="42"/>
      <c r="K178" s="42"/>
      <c r="L178" s="46"/>
      <c r="M178" s="222"/>
      <c r="N178" s="22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165</v>
      </c>
      <c r="AU178" s="19" t="s">
        <v>81</v>
      </c>
    </row>
    <row r="179" s="2" customFormat="1" ht="16.5" customHeight="1">
      <c r="A179" s="40"/>
      <c r="B179" s="41"/>
      <c r="C179" s="257" t="s">
        <v>775</v>
      </c>
      <c r="D179" s="257" t="s">
        <v>192</v>
      </c>
      <c r="E179" s="258" t="s">
        <v>4246</v>
      </c>
      <c r="F179" s="259" t="s">
        <v>4247</v>
      </c>
      <c r="G179" s="260" t="s">
        <v>258</v>
      </c>
      <c r="H179" s="261">
        <v>1</v>
      </c>
      <c r="I179" s="262"/>
      <c r="J179" s="263">
        <f>ROUND(I179*H179,2)</f>
        <v>0</v>
      </c>
      <c r="K179" s="259" t="s">
        <v>19</v>
      </c>
      <c r="L179" s="264"/>
      <c r="M179" s="265" t="s">
        <v>19</v>
      </c>
      <c r="N179" s="266" t="s">
        <v>42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195</v>
      </c>
      <c r="AT179" s="217" t="s">
        <v>192</v>
      </c>
      <c r="AU179" s="217" t="s">
        <v>81</v>
      </c>
      <c r="AY179" s="19" t="s">
        <v>155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79</v>
      </c>
      <c r="BK179" s="218">
        <f>ROUND(I179*H179,2)</f>
        <v>0</v>
      </c>
      <c r="BL179" s="19" t="s">
        <v>163</v>
      </c>
      <c r="BM179" s="217" t="s">
        <v>4376</v>
      </c>
    </row>
    <row r="180" s="2" customFormat="1" ht="16.5" customHeight="1">
      <c r="A180" s="40"/>
      <c r="B180" s="41"/>
      <c r="C180" s="257" t="s">
        <v>780</v>
      </c>
      <c r="D180" s="257" t="s">
        <v>192</v>
      </c>
      <c r="E180" s="258" t="s">
        <v>4377</v>
      </c>
      <c r="F180" s="259" t="s">
        <v>4335</v>
      </c>
      <c r="G180" s="260" t="s">
        <v>4336</v>
      </c>
      <c r="H180" s="261">
        <v>1</v>
      </c>
      <c r="I180" s="262"/>
      <c r="J180" s="263">
        <f>ROUND(I180*H180,2)</f>
        <v>0</v>
      </c>
      <c r="K180" s="259" t="s">
        <v>19</v>
      </c>
      <c r="L180" s="264"/>
      <c r="M180" s="265" t="s">
        <v>19</v>
      </c>
      <c r="N180" s="266" t="s">
        <v>42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195</v>
      </c>
      <c r="AT180" s="217" t="s">
        <v>192</v>
      </c>
      <c r="AU180" s="217" t="s">
        <v>81</v>
      </c>
      <c r="AY180" s="19" t="s">
        <v>155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163</v>
      </c>
      <c r="BM180" s="217" t="s">
        <v>4378</v>
      </c>
    </row>
    <row r="181" s="2" customFormat="1" ht="16.5" customHeight="1">
      <c r="A181" s="40"/>
      <c r="B181" s="41"/>
      <c r="C181" s="206" t="s">
        <v>786</v>
      </c>
      <c r="D181" s="206" t="s">
        <v>158</v>
      </c>
      <c r="E181" s="207" t="s">
        <v>4292</v>
      </c>
      <c r="F181" s="208" t="s">
        <v>4293</v>
      </c>
      <c r="G181" s="209" t="s">
        <v>258</v>
      </c>
      <c r="H181" s="210">
        <v>1</v>
      </c>
      <c r="I181" s="211"/>
      <c r="J181" s="212">
        <f>ROUND(I181*H181,2)</f>
        <v>0</v>
      </c>
      <c r="K181" s="208" t="s">
        <v>162</v>
      </c>
      <c r="L181" s="46"/>
      <c r="M181" s="213" t="s">
        <v>19</v>
      </c>
      <c r="N181" s="214" t="s">
        <v>42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163</v>
      </c>
      <c r="AT181" s="217" t="s">
        <v>158</v>
      </c>
      <c r="AU181" s="217" t="s">
        <v>81</v>
      </c>
      <c r="AY181" s="19" t="s">
        <v>155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79</v>
      </c>
      <c r="BK181" s="218">
        <f>ROUND(I181*H181,2)</f>
        <v>0</v>
      </c>
      <c r="BL181" s="19" t="s">
        <v>163</v>
      </c>
      <c r="BM181" s="217" t="s">
        <v>4379</v>
      </c>
    </row>
    <row r="182" s="2" customFormat="1">
      <c r="A182" s="40"/>
      <c r="B182" s="41"/>
      <c r="C182" s="42"/>
      <c r="D182" s="219" t="s">
        <v>165</v>
      </c>
      <c r="E182" s="42"/>
      <c r="F182" s="220" t="s">
        <v>4295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165</v>
      </c>
      <c r="AU182" s="19" t="s">
        <v>81</v>
      </c>
    </row>
    <row r="183" s="2" customFormat="1" ht="16.5" customHeight="1">
      <c r="A183" s="40"/>
      <c r="B183" s="41"/>
      <c r="C183" s="257" t="s">
        <v>403</v>
      </c>
      <c r="D183" s="257" t="s">
        <v>192</v>
      </c>
      <c r="E183" s="258" t="s">
        <v>4380</v>
      </c>
      <c r="F183" s="259" t="s">
        <v>4381</v>
      </c>
      <c r="G183" s="260" t="s">
        <v>258</v>
      </c>
      <c r="H183" s="261">
        <v>1</v>
      </c>
      <c r="I183" s="262"/>
      <c r="J183" s="263">
        <f>ROUND(I183*H183,2)</f>
        <v>0</v>
      </c>
      <c r="K183" s="259" t="s">
        <v>19</v>
      </c>
      <c r="L183" s="264"/>
      <c r="M183" s="265" t="s">
        <v>19</v>
      </c>
      <c r="N183" s="266" t="s">
        <v>42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195</v>
      </c>
      <c r="AT183" s="217" t="s">
        <v>192</v>
      </c>
      <c r="AU183" s="217" t="s">
        <v>81</v>
      </c>
      <c r="AY183" s="19" t="s">
        <v>155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79</v>
      </c>
      <c r="BK183" s="218">
        <f>ROUND(I183*H183,2)</f>
        <v>0</v>
      </c>
      <c r="BL183" s="19" t="s">
        <v>163</v>
      </c>
      <c r="BM183" s="217" t="s">
        <v>4382</v>
      </c>
    </row>
    <row r="184" s="12" customFormat="1" ht="22.8" customHeight="1">
      <c r="A184" s="12"/>
      <c r="B184" s="190"/>
      <c r="C184" s="191"/>
      <c r="D184" s="192" t="s">
        <v>70</v>
      </c>
      <c r="E184" s="204" t="s">
        <v>4383</v>
      </c>
      <c r="F184" s="204" t="s">
        <v>4383</v>
      </c>
      <c r="G184" s="191"/>
      <c r="H184" s="191"/>
      <c r="I184" s="194"/>
      <c r="J184" s="205">
        <f>BK184</f>
        <v>0</v>
      </c>
      <c r="K184" s="191"/>
      <c r="L184" s="196"/>
      <c r="M184" s="197"/>
      <c r="N184" s="198"/>
      <c r="O184" s="198"/>
      <c r="P184" s="199">
        <f>SUM(P185:P210)</f>
        <v>0</v>
      </c>
      <c r="Q184" s="198"/>
      <c r="R184" s="199">
        <f>SUM(R185:R210)</f>
        <v>0</v>
      </c>
      <c r="S184" s="198"/>
      <c r="T184" s="200">
        <f>SUM(T185:T210)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1" t="s">
        <v>79</v>
      </c>
      <c r="AT184" s="202" t="s">
        <v>70</v>
      </c>
      <c r="AU184" s="202" t="s">
        <v>79</v>
      </c>
      <c r="AY184" s="201" t="s">
        <v>155</v>
      </c>
      <c r="BK184" s="203">
        <f>SUM(BK185:BK210)</f>
        <v>0</v>
      </c>
    </row>
    <row r="185" s="2" customFormat="1" ht="16.5" customHeight="1">
      <c r="A185" s="40"/>
      <c r="B185" s="41"/>
      <c r="C185" s="257" t="s">
        <v>797</v>
      </c>
      <c r="D185" s="257" t="s">
        <v>192</v>
      </c>
      <c r="E185" s="258" t="s">
        <v>4364</v>
      </c>
      <c r="F185" s="259" t="s">
        <v>4365</v>
      </c>
      <c r="G185" s="260" t="s">
        <v>258</v>
      </c>
      <c r="H185" s="261">
        <v>1</v>
      </c>
      <c r="I185" s="262"/>
      <c r="J185" s="263">
        <f>ROUND(I185*H185,2)</f>
        <v>0</v>
      </c>
      <c r="K185" s="259" t="s">
        <v>19</v>
      </c>
      <c r="L185" s="264"/>
      <c r="M185" s="265" t="s">
        <v>19</v>
      </c>
      <c r="N185" s="266" t="s">
        <v>42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195</v>
      </c>
      <c r="AT185" s="217" t="s">
        <v>192</v>
      </c>
      <c r="AU185" s="217" t="s">
        <v>81</v>
      </c>
      <c r="AY185" s="19" t="s">
        <v>155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163</v>
      </c>
      <c r="BM185" s="217" t="s">
        <v>4384</v>
      </c>
    </row>
    <row r="186" s="2" customFormat="1" ht="16.5" customHeight="1">
      <c r="A186" s="40"/>
      <c r="B186" s="41"/>
      <c r="C186" s="206" t="s">
        <v>795</v>
      </c>
      <c r="D186" s="206" t="s">
        <v>158</v>
      </c>
      <c r="E186" s="207" t="s">
        <v>4292</v>
      </c>
      <c r="F186" s="208" t="s">
        <v>4293</v>
      </c>
      <c r="G186" s="209" t="s">
        <v>258</v>
      </c>
      <c r="H186" s="210">
        <v>1</v>
      </c>
      <c r="I186" s="211"/>
      <c r="J186" s="212">
        <f>ROUND(I186*H186,2)</f>
        <v>0</v>
      </c>
      <c r="K186" s="208" t="s">
        <v>162</v>
      </c>
      <c r="L186" s="46"/>
      <c r="M186" s="213" t="s">
        <v>19</v>
      </c>
      <c r="N186" s="214" t="s">
        <v>42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163</v>
      </c>
      <c r="AT186" s="217" t="s">
        <v>158</v>
      </c>
      <c r="AU186" s="217" t="s">
        <v>81</v>
      </c>
      <c r="AY186" s="19" t="s">
        <v>155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79</v>
      </c>
      <c r="BK186" s="218">
        <f>ROUND(I186*H186,2)</f>
        <v>0</v>
      </c>
      <c r="BL186" s="19" t="s">
        <v>163</v>
      </c>
      <c r="BM186" s="217" t="s">
        <v>4385</v>
      </c>
    </row>
    <row r="187" s="2" customFormat="1">
      <c r="A187" s="40"/>
      <c r="B187" s="41"/>
      <c r="C187" s="42"/>
      <c r="D187" s="219" t="s">
        <v>165</v>
      </c>
      <c r="E187" s="42"/>
      <c r="F187" s="220" t="s">
        <v>4295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165</v>
      </c>
      <c r="AU187" s="19" t="s">
        <v>81</v>
      </c>
    </row>
    <row r="188" s="2" customFormat="1" ht="21.75" customHeight="1">
      <c r="A188" s="40"/>
      <c r="B188" s="41"/>
      <c r="C188" s="206" t="s">
        <v>808</v>
      </c>
      <c r="D188" s="206" t="s">
        <v>158</v>
      </c>
      <c r="E188" s="207" t="s">
        <v>4260</v>
      </c>
      <c r="F188" s="208" t="s">
        <v>4261</v>
      </c>
      <c r="G188" s="209" t="s">
        <v>258</v>
      </c>
      <c r="H188" s="210">
        <v>1</v>
      </c>
      <c r="I188" s="211"/>
      <c r="J188" s="212">
        <f>ROUND(I188*H188,2)</f>
        <v>0</v>
      </c>
      <c r="K188" s="208" t="s">
        <v>162</v>
      </c>
      <c r="L188" s="46"/>
      <c r="M188" s="213" t="s">
        <v>19</v>
      </c>
      <c r="N188" s="214" t="s">
        <v>42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163</v>
      </c>
      <c r="AT188" s="217" t="s">
        <v>158</v>
      </c>
      <c r="AU188" s="217" t="s">
        <v>81</v>
      </c>
      <c r="AY188" s="19" t="s">
        <v>155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163</v>
      </c>
      <c r="BM188" s="217" t="s">
        <v>4386</v>
      </c>
    </row>
    <row r="189" s="2" customFormat="1">
      <c r="A189" s="40"/>
      <c r="B189" s="41"/>
      <c r="C189" s="42"/>
      <c r="D189" s="219" t="s">
        <v>165</v>
      </c>
      <c r="E189" s="42"/>
      <c r="F189" s="220" t="s">
        <v>4263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165</v>
      </c>
      <c r="AU189" s="19" t="s">
        <v>81</v>
      </c>
    </row>
    <row r="190" s="2" customFormat="1" ht="16.5" customHeight="1">
      <c r="A190" s="40"/>
      <c r="B190" s="41"/>
      <c r="C190" s="257" t="s">
        <v>813</v>
      </c>
      <c r="D190" s="257" t="s">
        <v>192</v>
      </c>
      <c r="E190" s="258" t="s">
        <v>4387</v>
      </c>
      <c r="F190" s="259" t="s">
        <v>4388</v>
      </c>
      <c r="G190" s="260" t="s">
        <v>258</v>
      </c>
      <c r="H190" s="261">
        <v>1</v>
      </c>
      <c r="I190" s="262"/>
      <c r="J190" s="263">
        <f>ROUND(I190*H190,2)</f>
        <v>0</v>
      </c>
      <c r="K190" s="259" t="s">
        <v>19</v>
      </c>
      <c r="L190" s="264"/>
      <c r="M190" s="265" t="s">
        <v>19</v>
      </c>
      <c r="N190" s="266" t="s">
        <v>42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195</v>
      </c>
      <c r="AT190" s="217" t="s">
        <v>192</v>
      </c>
      <c r="AU190" s="217" t="s">
        <v>81</v>
      </c>
      <c r="AY190" s="19" t="s">
        <v>155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79</v>
      </c>
      <c r="BK190" s="218">
        <f>ROUND(I190*H190,2)</f>
        <v>0</v>
      </c>
      <c r="BL190" s="19" t="s">
        <v>163</v>
      </c>
      <c r="BM190" s="217" t="s">
        <v>4389</v>
      </c>
    </row>
    <row r="191" s="2" customFormat="1" ht="16.5" customHeight="1">
      <c r="A191" s="40"/>
      <c r="B191" s="41"/>
      <c r="C191" s="206" t="s">
        <v>821</v>
      </c>
      <c r="D191" s="206" t="s">
        <v>158</v>
      </c>
      <c r="E191" s="207" t="s">
        <v>4253</v>
      </c>
      <c r="F191" s="208" t="s">
        <v>4254</v>
      </c>
      <c r="G191" s="209" t="s">
        <v>258</v>
      </c>
      <c r="H191" s="210">
        <v>2</v>
      </c>
      <c r="I191" s="211"/>
      <c r="J191" s="212">
        <f>ROUND(I191*H191,2)</f>
        <v>0</v>
      </c>
      <c r="K191" s="208" t="s">
        <v>162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163</v>
      </c>
      <c r="AT191" s="217" t="s">
        <v>158</v>
      </c>
      <c r="AU191" s="217" t="s">
        <v>81</v>
      </c>
      <c r="AY191" s="19" t="s">
        <v>155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163</v>
      </c>
      <c r="BM191" s="217" t="s">
        <v>4390</v>
      </c>
    </row>
    <row r="192" s="2" customFormat="1">
      <c r="A192" s="40"/>
      <c r="B192" s="41"/>
      <c r="C192" s="42"/>
      <c r="D192" s="219" t="s">
        <v>165</v>
      </c>
      <c r="E192" s="42"/>
      <c r="F192" s="220" t="s">
        <v>4256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165</v>
      </c>
      <c r="AU192" s="19" t="s">
        <v>81</v>
      </c>
    </row>
    <row r="193" s="2" customFormat="1" ht="16.5" customHeight="1">
      <c r="A193" s="40"/>
      <c r="B193" s="41"/>
      <c r="C193" s="257" t="s">
        <v>831</v>
      </c>
      <c r="D193" s="257" t="s">
        <v>192</v>
      </c>
      <c r="E193" s="258" t="s">
        <v>4257</v>
      </c>
      <c r="F193" s="259" t="s">
        <v>4258</v>
      </c>
      <c r="G193" s="260" t="s">
        <v>258</v>
      </c>
      <c r="H193" s="261">
        <v>2</v>
      </c>
      <c r="I193" s="262"/>
      <c r="J193" s="263">
        <f>ROUND(I193*H193,2)</f>
        <v>0</v>
      </c>
      <c r="K193" s="259" t="s">
        <v>19</v>
      </c>
      <c r="L193" s="264"/>
      <c r="M193" s="265" t="s">
        <v>19</v>
      </c>
      <c r="N193" s="266" t="s">
        <v>42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195</v>
      </c>
      <c r="AT193" s="217" t="s">
        <v>192</v>
      </c>
      <c r="AU193" s="217" t="s">
        <v>81</v>
      </c>
      <c r="AY193" s="19" t="s">
        <v>155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79</v>
      </c>
      <c r="BK193" s="218">
        <f>ROUND(I193*H193,2)</f>
        <v>0</v>
      </c>
      <c r="BL193" s="19" t="s">
        <v>163</v>
      </c>
      <c r="BM193" s="217" t="s">
        <v>4391</v>
      </c>
    </row>
    <row r="194" s="2" customFormat="1" ht="16.5" customHeight="1">
      <c r="A194" s="40"/>
      <c r="B194" s="41"/>
      <c r="C194" s="206" t="s">
        <v>837</v>
      </c>
      <c r="D194" s="206" t="s">
        <v>158</v>
      </c>
      <c r="E194" s="207" t="s">
        <v>4235</v>
      </c>
      <c r="F194" s="208" t="s">
        <v>4236</v>
      </c>
      <c r="G194" s="209" t="s">
        <v>258</v>
      </c>
      <c r="H194" s="210">
        <v>6</v>
      </c>
      <c r="I194" s="211"/>
      <c r="J194" s="212">
        <f>ROUND(I194*H194,2)</f>
        <v>0</v>
      </c>
      <c r="K194" s="208" t="s">
        <v>162</v>
      </c>
      <c r="L194" s="46"/>
      <c r="M194" s="213" t="s">
        <v>19</v>
      </c>
      <c r="N194" s="214" t="s">
        <v>42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163</v>
      </c>
      <c r="AT194" s="217" t="s">
        <v>158</v>
      </c>
      <c r="AU194" s="217" t="s">
        <v>81</v>
      </c>
      <c r="AY194" s="19" t="s">
        <v>155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79</v>
      </c>
      <c r="BK194" s="218">
        <f>ROUND(I194*H194,2)</f>
        <v>0</v>
      </c>
      <c r="BL194" s="19" t="s">
        <v>163</v>
      </c>
      <c r="BM194" s="217" t="s">
        <v>4392</v>
      </c>
    </row>
    <row r="195" s="2" customFormat="1">
      <c r="A195" s="40"/>
      <c r="B195" s="41"/>
      <c r="C195" s="42"/>
      <c r="D195" s="219" t="s">
        <v>165</v>
      </c>
      <c r="E195" s="42"/>
      <c r="F195" s="220" t="s">
        <v>4238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165</v>
      </c>
      <c r="AU195" s="19" t="s">
        <v>81</v>
      </c>
    </row>
    <row r="196" s="2" customFormat="1" ht="16.5" customHeight="1">
      <c r="A196" s="40"/>
      <c r="B196" s="41"/>
      <c r="C196" s="257" t="s">
        <v>841</v>
      </c>
      <c r="D196" s="257" t="s">
        <v>192</v>
      </c>
      <c r="E196" s="258" t="s">
        <v>4277</v>
      </c>
      <c r="F196" s="259" t="s">
        <v>4278</v>
      </c>
      <c r="G196" s="260" t="s">
        <v>258</v>
      </c>
      <c r="H196" s="261">
        <v>3</v>
      </c>
      <c r="I196" s="262"/>
      <c r="J196" s="263">
        <f>ROUND(I196*H196,2)</f>
        <v>0</v>
      </c>
      <c r="K196" s="259" t="s">
        <v>19</v>
      </c>
      <c r="L196" s="264"/>
      <c r="M196" s="265" t="s">
        <v>19</v>
      </c>
      <c r="N196" s="266" t="s">
        <v>42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195</v>
      </c>
      <c r="AT196" s="217" t="s">
        <v>192</v>
      </c>
      <c r="AU196" s="217" t="s">
        <v>81</v>
      </c>
      <c r="AY196" s="19" t="s">
        <v>155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79</v>
      </c>
      <c r="BK196" s="218">
        <f>ROUND(I196*H196,2)</f>
        <v>0</v>
      </c>
      <c r="BL196" s="19" t="s">
        <v>163</v>
      </c>
      <c r="BM196" s="217" t="s">
        <v>4393</v>
      </c>
    </row>
    <row r="197" s="2" customFormat="1" ht="16.5" customHeight="1">
      <c r="A197" s="40"/>
      <c r="B197" s="41"/>
      <c r="C197" s="257" t="s">
        <v>845</v>
      </c>
      <c r="D197" s="257" t="s">
        <v>192</v>
      </c>
      <c r="E197" s="258" t="s">
        <v>4280</v>
      </c>
      <c r="F197" s="259" t="s">
        <v>4281</v>
      </c>
      <c r="G197" s="260" t="s">
        <v>258</v>
      </c>
      <c r="H197" s="261">
        <v>3</v>
      </c>
      <c r="I197" s="262"/>
      <c r="J197" s="263">
        <f>ROUND(I197*H197,2)</f>
        <v>0</v>
      </c>
      <c r="K197" s="259" t="s">
        <v>19</v>
      </c>
      <c r="L197" s="264"/>
      <c r="M197" s="265" t="s">
        <v>19</v>
      </c>
      <c r="N197" s="266" t="s">
        <v>42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195</v>
      </c>
      <c r="AT197" s="217" t="s">
        <v>192</v>
      </c>
      <c r="AU197" s="217" t="s">
        <v>81</v>
      </c>
      <c r="AY197" s="19" t="s">
        <v>155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79</v>
      </c>
      <c r="BK197" s="218">
        <f>ROUND(I197*H197,2)</f>
        <v>0</v>
      </c>
      <c r="BL197" s="19" t="s">
        <v>163</v>
      </c>
      <c r="BM197" s="217" t="s">
        <v>4394</v>
      </c>
    </row>
    <row r="198" s="2" customFormat="1" ht="16.5" customHeight="1">
      <c r="A198" s="40"/>
      <c r="B198" s="41"/>
      <c r="C198" s="206" t="s">
        <v>854</v>
      </c>
      <c r="D198" s="206" t="s">
        <v>158</v>
      </c>
      <c r="E198" s="207" t="s">
        <v>4299</v>
      </c>
      <c r="F198" s="208" t="s">
        <v>4300</v>
      </c>
      <c r="G198" s="209" t="s">
        <v>258</v>
      </c>
      <c r="H198" s="210">
        <v>8</v>
      </c>
      <c r="I198" s="211"/>
      <c r="J198" s="212">
        <f>ROUND(I198*H198,2)</f>
        <v>0</v>
      </c>
      <c r="K198" s="208" t="s">
        <v>162</v>
      </c>
      <c r="L198" s="46"/>
      <c r="M198" s="213" t="s">
        <v>19</v>
      </c>
      <c r="N198" s="214" t="s">
        <v>42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163</v>
      </c>
      <c r="AT198" s="217" t="s">
        <v>158</v>
      </c>
      <c r="AU198" s="217" t="s">
        <v>81</v>
      </c>
      <c r="AY198" s="19" t="s">
        <v>155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79</v>
      </c>
      <c r="BK198" s="218">
        <f>ROUND(I198*H198,2)</f>
        <v>0</v>
      </c>
      <c r="BL198" s="19" t="s">
        <v>163</v>
      </c>
      <c r="BM198" s="217" t="s">
        <v>4395</v>
      </c>
    </row>
    <row r="199" s="2" customFormat="1">
      <c r="A199" s="40"/>
      <c r="B199" s="41"/>
      <c r="C199" s="42"/>
      <c r="D199" s="219" t="s">
        <v>165</v>
      </c>
      <c r="E199" s="42"/>
      <c r="F199" s="220" t="s">
        <v>4302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165</v>
      </c>
      <c r="AU199" s="19" t="s">
        <v>81</v>
      </c>
    </row>
    <row r="200" s="2" customFormat="1" ht="21.75" customHeight="1">
      <c r="A200" s="40"/>
      <c r="B200" s="41"/>
      <c r="C200" s="257" t="s">
        <v>859</v>
      </c>
      <c r="D200" s="257" t="s">
        <v>192</v>
      </c>
      <c r="E200" s="258" t="s">
        <v>4303</v>
      </c>
      <c r="F200" s="259" t="s">
        <v>4304</v>
      </c>
      <c r="G200" s="260" t="s">
        <v>258</v>
      </c>
      <c r="H200" s="261">
        <v>8</v>
      </c>
      <c r="I200" s="262"/>
      <c r="J200" s="263">
        <f>ROUND(I200*H200,2)</f>
        <v>0</v>
      </c>
      <c r="K200" s="259" t="s">
        <v>19</v>
      </c>
      <c r="L200" s="264"/>
      <c r="M200" s="265" t="s">
        <v>19</v>
      </c>
      <c r="N200" s="266" t="s">
        <v>42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195</v>
      </c>
      <c r="AT200" s="217" t="s">
        <v>192</v>
      </c>
      <c r="AU200" s="217" t="s">
        <v>81</v>
      </c>
      <c r="AY200" s="19" t="s">
        <v>155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79</v>
      </c>
      <c r="BK200" s="218">
        <f>ROUND(I200*H200,2)</f>
        <v>0</v>
      </c>
      <c r="BL200" s="19" t="s">
        <v>163</v>
      </c>
      <c r="BM200" s="217" t="s">
        <v>4396</v>
      </c>
    </row>
    <row r="201" s="2" customFormat="1" ht="16.5" customHeight="1">
      <c r="A201" s="40"/>
      <c r="B201" s="41"/>
      <c r="C201" s="257" t="s">
        <v>864</v>
      </c>
      <c r="D201" s="257" t="s">
        <v>192</v>
      </c>
      <c r="E201" s="258" t="s">
        <v>4360</v>
      </c>
      <c r="F201" s="259" t="s">
        <v>4335</v>
      </c>
      <c r="G201" s="260" t="s">
        <v>4336</v>
      </c>
      <c r="H201" s="261">
        <v>1</v>
      </c>
      <c r="I201" s="262"/>
      <c r="J201" s="263">
        <f>ROUND(I201*H201,2)</f>
        <v>0</v>
      </c>
      <c r="K201" s="259" t="s">
        <v>19</v>
      </c>
      <c r="L201" s="264"/>
      <c r="M201" s="265" t="s">
        <v>19</v>
      </c>
      <c r="N201" s="266" t="s">
        <v>42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195</v>
      </c>
      <c r="AT201" s="217" t="s">
        <v>192</v>
      </c>
      <c r="AU201" s="217" t="s">
        <v>81</v>
      </c>
      <c r="AY201" s="19" t="s">
        <v>155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79</v>
      </c>
      <c r="BK201" s="218">
        <f>ROUND(I201*H201,2)</f>
        <v>0</v>
      </c>
      <c r="BL201" s="19" t="s">
        <v>163</v>
      </c>
      <c r="BM201" s="217" t="s">
        <v>4397</v>
      </c>
    </row>
    <row r="202" s="2" customFormat="1" ht="21.75" customHeight="1">
      <c r="A202" s="40"/>
      <c r="B202" s="41"/>
      <c r="C202" s="206" t="s">
        <v>869</v>
      </c>
      <c r="D202" s="206" t="s">
        <v>158</v>
      </c>
      <c r="E202" s="207" t="s">
        <v>4398</v>
      </c>
      <c r="F202" s="208" t="s">
        <v>4399</v>
      </c>
      <c r="G202" s="209" t="s">
        <v>258</v>
      </c>
      <c r="H202" s="210">
        <v>1</v>
      </c>
      <c r="I202" s="211"/>
      <c r="J202" s="212">
        <f>ROUND(I202*H202,2)</f>
        <v>0</v>
      </c>
      <c r="K202" s="208" t="s">
        <v>162</v>
      </c>
      <c r="L202" s="46"/>
      <c r="M202" s="213" t="s">
        <v>19</v>
      </c>
      <c r="N202" s="214" t="s">
        <v>42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163</v>
      </c>
      <c r="AT202" s="217" t="s">
        <v>158</v>
      </c>
      <c r="AU202" s="217" t="s">
        <v>81</v>
      </c>
      <c r="AY202" s="19" t="s">
        <v>155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79</v>
      </c>
      <c r="BK202" s="218">
        <f>ROUND(I202*H202,2)</f>
        <v>0</v>
      </c>
      <c r="BL202" s="19" t="s">
        <v>163</v>
      </c>
      <c r="BM202" s="217" t="s">
        <v>4400</v>
      </c>
    </row>
    <row r="203" s="2" customFormat="1">
      <c r="A203" s="40"/>
      <c r="B203" s="41"/>
      <c r="C203" s="42"/>
      <c r="D203" s="219" t="s">
        <v>165</v>
      </c>
      <c r="E203" s="42"/>
      <c r="F203" s="220" t="s">
        <v>4401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165</v>
      </c>
      <c r="AU203" s="19" t="s">
        <v>81</v>
      </c>
    </row>
    <row r="204" s="2" customFormat="1" ht="16.5" customHeight="1">
      <c r="A204" s="40"/>
      <c r="B204" s="41"/>
      <c r="C204" s="257" t="s">
        <v>873</v>
      </c>
      <c r="D204" s="257" t="s">
        <v>192</v>
      </c>
      <c r="E204" s="258" t="s">
        <v>4380</v>
      </c>
      <c r="F204" s="259" t="s">
        <v>4381</v>
      </c>
      <c r="G204" s="260" t="s">
        <v>258</v>
      </c>
      <c r="H204" s="261">
        <v>1</v>
      </c>
      <c r="I204" s="262"/>
      <c r="J204" s="263">
        <f>ROUND(I204*H204,2)</f>
        <v>0</v>
      </c>
      <c r="K204" s="259" t="s">
        <v>19</v>
      </c>
      <c r="L204" s="264"/>
      <c r="M204" s="265" t="s">
        <v>19</v>
      </c>
      <c r="N204" s="266" t="s">
        <v>42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195</v>
      </c>
      <c r="AT204" s="217" t="s">
        <v>192</v>
      </c>
      <c r="AU204" s="217" t="s">
        <v>81</v>
      </c>
      <c r="AY204" s="19" t="s">
        <v>155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79</v>
      </c>
      <c r="BK204" s="218">
        <f>ROUND(I204*H204,2)</f>
        <v>0</v>
      </c>
      <c r="BL204" s="19" t="s">
        <v>163</v>
      </c>
      <c r="BM204" s="217" t="s">
        <v>4402</v>
      </c>
    </row>
    <row r="205" s="2" customFormat="1" ht="16.5" customHeight="1">
      <c r="A205" s="40"/>
      <c r="B205" s="41"/>
      <c r="C205" s="206" t="s">
        <v>879</v>
      </c>
      <c r="D205" s="206" t="s">
        <v>158</v>
      </c>
      <c r="E205" s="207" t="s">
        <v>4313</v>
      </c>
      <c r="F205" s="208" t="s">
        <v>4314</v>
      </c>
      <c r="G205" s="209" t="s">
        <v>258</v>
      </c>
      <c r="H205" s="210">
        <v>1</v>
      </c>
      <c r="I205" s="211"/>
      <c r="J205" s="212">
        <f>ROUND(I205*H205,2)</f>
        <v>0</v>
      </c>
      <c r="K205" s="208" t="s">
        <v>162</v>
      </c>
      <c r="L205" s="46"/>
      <c r="M205" s="213" t="s">
        <v>19</v>
      </c>
      <c r="N205" s="214" t="s">
        <v>42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163</v>
      </c>
      <c r="AT205" s="217" t="s">
        <v>158</v>
      </c>
      <c r="AU205" s="217" t="s">
        <v>81</v>
      </c>
      <c r="AY205" s="19" t="s">
        <v>155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79</v>
      </c>
      <c r="BK205" s="218">
        <f>ROUND(I205*H205,2)</f>
        <v>0</v>
      </c>
      <c r="BL205" s="19" t="s">
        <v>163</v>
      </c>
      <c r="BM205" s="217" t="s">
        <v>4403</v>
      </c>
    </row>
    <row r="206" s="2" customFormat="1">
      <c r="A206" s="40"/>
      <c r="B206" s="41"/>
      <c r="C206" s="42"/>
      <c r="D206" s="219" t="s">
        <v>165</v>
      </c>
      <c r="E206" s="42"/>
      <c r="F206" s="220" t="s">
        <v>4316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165</v>
      </c>
      <c r="AU206" s="19" t="s">
        <v>81</v>
      </c>
    </row>
    <row r="207" s="2" customFormat="1" ht="16.5" customHeight="1">
      <c r="A207" s="40"/>
      <c r="B207" s="41"/>
      <c r="C207" s="257" t="s">
        <v>885</v>
      </c>
      <c r="D207" s="257" t="s">
        <v>192</v>
      </c>
      <c r="E207" s="258" t="s">
        <v>4317</v>
      </c>
      <c r="F207" s="259" t="s">
        <v>4318</v>
      </c>
      <c r="G207" s="260" t="s">
        <v>258</v>
      </c>
      <c r="H207" s="261">
        <v>1</v>
      </c>
      <c r="I207" s="262"/>
      <c r="J207" s="263">
        <f>ROUND(I207*H207,2)</f>
        <v>0</v>
      </c>
      <c r="K207" s="259" t="s">
        <v>19</v>
      </c>
      <c r="L207" s="264"/>
      <c r="M207" s="265" t="s">
        <v>19</v>
      </c>
      <c r="N207" s="266" t="s">
        <v>42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195</v>
      </c>
      <c r="AT207" s="217" t="s">
        <v>192</v>
      </c>
      <c r="AU207" s="217" t="s">
        <v>81</v>
      </c>
      <c r="AY207" s="19" t="s">
        <v>155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163</v>
      </c>
      <c r="BM207" s="217" t="s">
        <v>4404</v>
      </c>
    </row>
    <row r="208" s="2" customFormat="1" ht="16.5" customHeight="1">
      <c r="A208" s="40"/>
      <c r="B208" s="41"/>
      <c r="C208" s="206" t="s">
        <v>891</v>
      </c>
      <c r="D208" s="206" t="s">
        <v>158</v>
      </c>
      <c r="E208" s="207" t="s">
        <v>4320</v>
      </c>
      <c r="F208" s="208" t="s">
        <v>4321</v>
      </c>
      <c r="G208" s="209" t="s">
        <v>258</v>
      </c>
      <c r="H208" s="210">
        <v>1</v>
      </c>
      <c r="I208" s="211"/>
      <c r="J208" s="212">
        <f>ROUND(I208*H208,2)</f>
        <v>0</v>
      </c>
      <c r="K208" s="208" t="s">
        <v>162</v>
      </c>
      <c r="L208" s="46"/>
      <c r="M208" s="213" t="s">
        <v>19</v>
      </c>
      <c r="N208" s="214" t="s">
        <v>42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163</v>
      </c>
      <c r="AT208" s="217" t="s">
        <v>158</v>
      </c>
      <c r="AU208" s="217" t="s">
        <v>81</v>
      </c>
      <c r="AY208" s="19" t="s">
        <v>155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79</v>
      </c>
      <c r="BK208" s="218">
        <f>ROUND(I208*H208,2)</f>
        <v>0</v>
      </c>
      <c r="BL208" s="19" t="s">
        <v>163</v>
      </c>
      <c r="BM208" s="217" t="s">
        <v>4405</v>
      </c>
    </row>
    <row r="209" s="2" customFormat="1">
      <c r="A209" s="40"/>
      <c r="B209" s="41"/>
      <c r="C209" s="42"/>
      <c r="D209" s="219" t="s">
        <v>165</v>
      </c>
      <c r="E209" s="42"/>
      <c r="F209" s="220" t="s">
        <v>4323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165</v>
      </c>
      <c r="AU209" s="19" t="s">
        <v>81</v>
      </c>
    </row>
    <row r="210" s="2" customFormat="1" ht="16.5" customHeight="1">
      <c r="A210" s="40"/>
      <c r="B210" s="41"/>
      <c r="C210" s="257" t="s">
        <v>898</v>
      </c>
      <c r="D210" s="257" t="s">
        <v>192</v>
      </c>
      <c r="E210" s="258" t="s">
        <v>4324</v>
      </c>
      <c r="F210" s="259" t="s">
        <v>4325</v>
      </c>
      <c r="G210" s="260" t="s">
        <v>258</v>
      </c>
      <c r="H210" s="261">
        <v>1</v>
      </c>
      <c r="I210" s="262"/>
      <c r="J210" s="263">
        <f>ROUND(I210*H210,2)</f>
        <v>0</v>
      </c>
      <c r="K210" s="259" t="s">
        <v>19</v>
      </c>
      <c r="L210" s="264"/>
      <c r="M210" s="265" t="s">
        <v>19</v>
      </c>
      <c r="N210" s="266" t="s">
        <v>42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195</v>
      </c>
      <c r="AT210" s="217" t="s">
        <v>192</v>
      </c>
      <c r="AU210" s="217" t="s">
        <v>81</v>
      </c>
      <c r="AY210" s="19" t="s">
        <v>155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79</v>
      </c>
      <c r="BK210" s="218">
        <f>ROUND(I210*H210,2)</f>
        <v>0</v>
      </c>
      <c r="BL210" s="19" t="s">
        <v>163</v>
      </c>
      <c r="BM210" s="217" t="s">
        <v>4406</v>
      </c>
    </row>
    <row r="211" s="12" customFormat="1" ht="22.8" customHeight="1">
      <c r="A211" s="12"/>
      <c r="B211" s="190"/>
      <c r="C211" s="191"/>
      <c r="D211" s="192" t="s">
        <v>70</v>
      </c>
      <c r="E211" s="204" t="s">
        <v>4407</v>
      </c>
      <c r="F211" s="204" t="s">
        <v>4407</v>
      </c>
      <c r="G211" s="191"/>
      <c r="H211" s="191"/>
      <c r="I211" s="194"/>
      <c r="J211" s="205">
        <f>BK211</f>
        <v>0</v>
      </c>
      <c r="K211" s="191"/>
      <c r="L211" s="196"/>
      <c r="M211" s="197"/>
      <c r="N211" s="198"/>
      <c r="O211" s="198"/>
      <c r="P211" s="199">
        <f>SUM(P212:P229)</f>
        <v>0</v>
      </c>
      <c r="Q211" s="198"/>
      <c r="R211" s="199">
        <f>SUM(R212:R229)</f>
        <v>0</v>
      </c>
      <c r="S211" s="198"/>
      <c r="T211" s="200">
        <f>SUM(T212:T229)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1" t="s">
        <v>79</v>
      </c>
      <c r="AT211" s="202" t="s">
        <v>70</v>
      </c>
      <c r="AU211" s="202" t="s">
        <v>79</v>
      </c>
      <c r="AY211" s="201" t="s">
        <v>155</v>
      </c>
      <c r="BK211" s="203">
        <f>SUM(BK212:BK229)</f>
        <v>0</v>
      </c>
    </row>
    <row r="212" s="2" customFormat="1" ht="21.75" customHeight="1">
      <c r="A212" s="40"/>
      <c r="B212" s="41"/>
      <c r="C212" s="206" t="s">
        <v>906</v>
      </c>
      <c r="D212" s="206" t="s">
        <v>158</v>
      </c>
      <c r="E212" s="207" t="s">
        <v>4260</v>
      </c>
      <c r="F212" s="208" t="s">
        <v>4261</v>
      </c>
      <c r="G212" s="209" t="s">
        <v>258</v>
      </c>
      <c r="H212" s="210">
        <v>1</v>
      </c>
      <c r="I212" s="211"/>
      <c r="J212" s="212">
        <f>ROUND(I212*H212,2)</f>
        <v>0</v>
      </c>
      <c r="K212" s="208" t="s">
        <v>162</v>
      </c>
      <c r="L212" s="46"/>
      <c r="M212" s="213" t="s">
        <v>19</v>
      </c>
      <c r="N212" s="214" t="s">
        <v>42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163</v>
      </c>
      <c r="AT212" s="217" t="s">
        <v>158</v>
      </c>
      <c r="AU212" s="217" t="s">
        <v>81</v>
      </c>
      <c r="AY212" s="19" t="s">
        <v>155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79</v>
      </c>
      <c r="BK212" s="218">
        <f>ROUND(I212*H212,2)</f>
        <v>0</v>
      </c>
      <c r="BL212" s="19" t="s">
        <v>163</v>
      </c>
      <c r="BM212" s="217" t="s">
        <v>4408</v>
      </c>
    </row>
    <row r="213" s="2" customFormat="1">
      <c r="A213" s="40"/>
      <c r="B213" s="41"/>
      <c r="C213" s="42"/>
      <c r="D213" s="219" t="s">
        <v>165</v>
      </c>
      <c r="E213" s="42"/>
      <c r="F213" s="220" t="s">
        <v>4263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165</v>
      </c>
      <c r="AU213" s="19" t="s">
        <v>81</v>
      </c>
    </row>
    <row r="214" s="2" customFormat="1" ht="16.5" customHeight="1">
      <c r="A214" s="40"/>
      <c r="B214" s="41"/>
      <c r="C214" s="257" t="s">
        <v>911</v>
      </c>
      <c r="D214" s="257" t="s">
        <v>192</v>
      </c>
      <c r="E214" s="258" t="s">
        <v>4387</v>
      </c>
      <c r="F214" s="259" t="s">
        <v>4388</v>
      </c>
      <c r="G214" s="260" t="s">
        <v>258</v>
      </c>
      <c r="H214" s="261">
        <v>1</v>
      </c>
      <c r="I214" s="262"/>
      <c r="J214" s="263">
        <f>ROUND(I214*H214,2)</f>
        <v>0</v>
      </c>
      <c r="K214" s="259" t="s">
        <v>19</v>
      </c>
      <c r="L214" s="264"/>
      <c r="M214" s="265" t="s">
        <v>19</v>
      </c>
      <c r="N214" s="266" t="s">
        <v>42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195</v>
      </c>
      <c r="AT214" s="217" t="s">
        <v>192</v>
      </c>
      <c r="AU214" s="217" t="s">
        <v>81</v>
      </c>
      <c r="AY214" s="19" t="s">
        <v>155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79</v>
      </c>
      <c r="BK214" s="218">
        <f>ROUND(I214*H214,2)</f>
        <v>0</v>
      </c>
      <c r="BL214" s="19" t="s">
        <v>163</v>
      </c>
      <c r="BM214" s="217" t="s">
        <v>4409</v>
      </c>
    </row>
    <row r="215" s="2" customFormat="1" ht="16.5" customHeight="1">
      <c r="A215" s="40"/>
      <c r="B215" s="41"/>
      <c r="C215" s="206" t="s">
        <v>915</v>
      </c>
      <c r="D215" s="206" t="s">
        <v>158</v>
      </c>
      <c r="E215" s="207" t="s">
        <v>4253</v>
      </c>
      <c r="F215" s="208" t="s">
        <v>4254</v>
      </c>
      <c r="G215" s="209" t="s">
        <v>258</v>
      </c>
      <c r="H215" s="210">
        <v>3</v>
      </c>
      <c r="I215" s="211"/>
      <c r="J215" s="212">
        <f>ROUND(I215*H215,2)</f>
        <v>0</v>
      </c>
      <c r="K215" s="208" t="s">
        <v>162</v>
      </c>
      <c r="L215" s="46"/>
      <c r="M215" s="213" t="s">
        <v>19</v>
      </c>
      <c r="N215" s="214" t="s">
        <v>42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163</v>
      </c>
      <c r="AT215" s="217" t="s">
        <v>158</v>
      </c>
      <c r="AU215" s="217" t="s">
        <v>81</v>
      </c>
      <c r="AY215" s="19" t="s">
        <v>155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79</v>
      </c>
      <c r="BK215" s="218">
        <f>ROUND(I215*H215,2)</f>
        <v>0</v>
      </c>
      <c r="BL215" s="19" t="s">
        <v>163</v>
      </c>
      <c r="BM215" s="217" t="s">
        <v>4410</v>
      </c>
    </row>
    <row r="216" s="2" customFormat="1">
      <c r="A216" s="40"/>
      <c r="B216" s="41"/>
      <c r="C216" s="42"/>
      <c r="D216" s="219" t="s">
        <v>165</v>
      </c>
      <c r="E216" s="42"/>
      <c r="F216" s="220" t="s">
        <v>4256</v>
      </c>
      <c r="G216" s="42"/>
      <c r="H216" s="42"/>
      <c r="I216" s="221"/>
      <c r="J216" s="42"/>
      <c r="K216" s="42"/>
      <c r="L216" s="46"/>
      <c r="M216" s="222"/>
      <c r="N216" s="223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165</v>
      </c>
      <c r="AU216" s="19" t="s">
        <v>81</v>
      </c>
    </row>
    <row r="217" s="2" customFormat="1" ht="16.5" customHeight="1">
      <c r="A217" s="40"/>
      <c r="B217" s="41"/>
      <c r="C217" s="257" t="s">
        <v>922</v>
      </c>
      <c r="D217" s="257" t="s">
        <v>192</v>
      </c>
      <c r="E217" s="258" t="s">
        <v>4257</v>
      </c>
      <c r="F217" s="259" t="s">
        <v>4258</v>
      </c>
      <c r="G217" s="260" t="s">
        <v>258</v>
      </c>
      <c r="H217" s="261">
        <v>3</v>
      </c>
      <c r="I217" s="262"/>
      <c r="J217" s="263">
        <f>ROUND(I217*H217,2)</f>
        <v>0</v>
      </c>
      <c r="K217" s="259" t="s">
        <v>19</v>
      </c>
      <c r="L217" s="264"/>
      <c r="M217" s="265" t="s">
        <v>19</v>
      </c>
      <c r="N217" s="266" t="s">
        <v>42</v>
      </c>
      <c r="O217" s="86"/>
      <c r="P217" s="215">
        <f>O217*H217</f>
        <v>0</v>
      </c>
      <c r="Q217" s="215">
        <v>0</v>
      </c>
      <c r="R217" s="215">
        <f>Q217*H217</f>
        <v>0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195</v>
      </c>
      <c r="AT217" s="217" t="s">
        <v>192</v>
      </c>
      <c r="AU217" s="217" t="s">
        <v>81</v>
      </c>
      <c r="AY217" s="19" t="s">
        <v>155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79</v>
      </c>
      <c r="BK217" s="218">
        <f>ROUND(I217*H217,2)</f>
        <v>0</v>
      </c>
      <c r="BL217" s="19" t="s">
        <v>163</v>
      </c>
      <c r="BM217" s="217" t="s">
        <v>4411</v>
      </c>
    </row>
    <row r="218" s="2" customFormat="1" ht="16.5" customHeight="1">
      <c r="A218" s="40"/>
      <c r="B218" s="41"/>
      <c r="C218" s="206" t="s">
        <v>926</v>
      </c>
      <c r="D218" s="206" t="s">
        <v>158</v>
      </c>
      <c r="E218" s="207" t="s">
        <v>4235</v>
      </c>
      <c r="F218" s="208" t="s">
        <v>4236</v>
      </c>
      <c r="G218" s="209" t="s">
        <v>258</v>
      </c>
      <c r="H218" s="210">
        <v>16</v>
      </c>
      <c r="I218" s="211"/>
      <c r="J218" s="212">
        <f>ROUND(I218*H218,2)</f>
        <v>0</v>
      </c>
      <c r="K218" s="208" t="s">
        <v>162</v>
      </c>
      <c r="L218" s="46"/>
      <c r="M218" s="213" t="s">
        <v>19</v>
      </c>
      <c r="N218" s="214" t="s">
        <v>42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163</v>
      </c>
      <c r="AT218" s="217" t="s">
        <v>158</v>
      </c>
      <c r="AU218" s="217" t="s">
        <v>81</v>
      </c>
      <c r="AY218" s="19" t="s">
        <v>155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79</v>
      </c>
      <c r="BK218" s="218">
        <f>ROUND(I218*H218,2)</f>
        <v>0</v>
      </c>
      <c r="BL218" s="19" t="s">
        <v>163</v>
      </c>
      <c r="BM218" s="217" t="s">
        <v>4412</v>
      </c>
    </row>
    <row r="219" s="2" customFormat="1">
      <c r="A219" s="40"/>
      <c r="B219" s="41"/>
      <c r="C219" s="42"/>
      <c r="D219" s="219" t="s">
        <v>165</v>
      </c>
      <c r="E219" s="42"/>
      <c r="F219" s="220" t="s">
        <v>4238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165</v>
      </c>
      <c r="AU219" s="19" t="s">
        <v>81</v>
      </c>
    </row>
    <row r="220" s="2" customFormat="1" ht="16.5" customHeight="1">
      <c r="A220" s="40"/>
      <c r="B220" s="41"/>
      <c r="C220" s="257" t="s">
        <v>932</v>
      </c>
      <c r="D220" s="257" t="s">
        <v>192</v>
      </c>
      <c r="E220" s="258" t="s">
        <v>4413</v>
      </c>
      <c r="F220" s="259" t="s">
        <v>4414</v>
      </c>
      <c r="G220" s="260" t="s">
        <v>258</v>
      </c>
      <c r="H220" s="261">
        <v>4</v>
      </c>
      <c r="I220" s="262"/>
      <c r="J220" s="263">
        <f>ROUND(I220*H220,2)</f>
        <v>0</v>
      </c>
      <c r="K220" s="259" t="s">
        <v>19</v>
      </c>
      <c r="L220" s="264"/>
      <c r="M220" s="265" t="s">
        <v>19</v>
      </c>
      <c r="N220" s="266" t="s">
        <v>42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195</v>
      </c>
      <c r="AT220" s="217" t="s">
        <v>192</v>
      </c>
      <c r="AU220" s="217" t="s">
        <v>81</v>
      </c>
      <c r="AY220" s="19" t="s">
        <v>155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79</v>
      </c>
      <c r="BK220" s="218">
        <f>ROUND(I220*H220,2)</f>
        <v>0</v>
      </c>
      <c r="BL220" s="19" t="s">
        <v>163</v>
      </c>
      <c r="BM220" s="217" t="s">
        <v>4415</v>
      </c>
    </row>
    <row r="221" s="2" customFormat="1" ht="16.5" customHeight="1">
      <c r="A221" s="40"/>
      <c r="B221" s="41"/>
      <c r="C221" s="257" t="s">
        <v>936</v>
      </c>
      <c r="D221" s="257" t="s">
        <v>192</v>
      </c>
      <c r="E221" s="258" t="s">
        <v>4277</v>
      </c>
      <c r="F221" s="259" t="s">
        <v>4278</v>
      </c>
      <c r="G221" s="260" t="s">
        <v>258</v>
      </c>
      <c r="H221" s="261">
        <v>7</v>
      </c>
      <c r="I221" s="262"/>
      <c r="J221" s="263">
        <f>ROUND(I221*H221,2)</f>
        <v>0</v>
      </c>
      <c r="K221" s="259" t="s">
        <v>19</v>
      </c>
      <c r="L221" s="264"/>
      <c r="M221" s="265" t="s">
        <v>19</v>
      </c>
      <c r="N221" s="266" t="s">
        <v>42</v>
      </c>
      <c r="O221" s="86"/>
      <c r="P221" s="215">
        <f>O221*H221</f>
        <v>0</v>
      </c>
      <c r="Q221" s="215">
        <v>0</v>
      </c>
      <c r="R221" s="215">
        <f>Q221*H221</f>
        <v>0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195</v>
      </c>
      <c r="AT221" s="217" t="s">
        <v>192</v>
      </c>
      <c r="AU221" s="217" t="s">
        <v>81</v>
      </c>
      <c r="AY221" s="19" t="s">
        <v>155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79</v>
      </c>
      <c r="BK221" s="218">
        <f>ROUND(I221*H221,2)</f>
        <v>0</v>
      </c>
      <c r="BL221" s="19" t="s">
        <v>163</v>
      </c>
      <c r="BM221" s="217" t="s">
        <v>4416</v>
      </c>
    </row>
    <row r="222" s="2" customFormat="1" ht="16.5" customHeight="1">
      <c r="A222" s="40"/>
      <c r="B222" s="41"/>
      <c r="C222" s="257" t="s">
        <v>942</v>
      </c>
      <c r="D222" s="257" t="s">
        <v>192</v>
      </c>
      <c r="E222" s="258" t="s">
        <v>4280</v>
      </c>
      <c r="F222" s="259" t="s">
        <v>4281</v>
      </c>
      <c r="G222" s="260" t="s">
        <v>258</v>
      </c>
      <c r="H222" s="261">
        <v>5</v>
      </c>
      <c r="I222" s="262"/>
      <c r="J222" s="263">
        <f>ROUND(I222*H222,2)</f>
        <v>0</v>
      </c>
      <c r="K222" s="259" t="s">
        <v>19</v>
      </c>
      <c r="L222" s="264"/>
      <c r="M222" s="265" t="s">
        <v>19</v>
      </c>
      <c r="N222" s="266" t="s">
        <v>42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195</v>
      </c>
      <c r="AT222" s="217" t="s">
        <v>192</v>
      </c>
      <c r="AU222" s="217" t="s">
        <v>81</v>
      </c>
      <c r="AY222" s="19" t="s">
        <v>155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79</v>
      </c>
      <c r="BK222" s="218">
        <f>ROUND(I222*H222,2)</f>
        <v>0</v>
      </c>
      <c r="BL222" s="19" t="s">
        <v>163</v>
      </c>
      <c r="BM222" s="217" t="s">
        <v>4417</v>
      </c>
    </row>
    <row r="223" s="2" customFormat="1" ht="16.5" customHeight="1">
      <c r="A223" s="40"/>
      <c r="B223" s="41"/>
      <c r="C223" s="206" t="s">
        <v>946</v>
      </c>
      <c r="D223" s="206" t="s">
        <v>158</v>
      </c>
      <c r="E223" s="207" t="s">
        <v>4299</v>
      </c>
      <c r="F223" s="208" t="s">
        <v>4300</v>
      </c>
      <c r="G223" s="209" t="s">
        <v>258</v>
      </c>
      <c r="H223" s="210">
        <v>1</v>
      </c>
      <c r="I223" s="211"/>
      <c r="J223" s="212">
        <f>ROUND(I223*H223,2)</f>
        <v>0</v>
      </c>
      <c r="K223" s="208" t="s">
        <v>162</v>
      </c>
      <c r="L223" s="46"/>
      <c r="M223" s="213" t="s">
        <v>19</v>
      </c>
      <c r="N223" s="214" t="s">
        <v>42</v>
      </c>
      <c r="O223" s="86"/>
      <c r="P223" s="215">
        <f>O223*H223</f>
        <v>0</v>
      </c>
      <c r="Q223" s="215">
        <v>0</v>
      </c>
      <c r="R223" s="215">
        <f>Q223*H223</f>
        <v>0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163</v>
      </c>
      <c r="AT223" s="217" t="s">
        <v>158</v>
      </c>
      <c r="AU223" s="217" t="s">
        <v>81</v>
      </c>
      <c r="AY223" s="19" t="s">
        <v>155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79</v>
      </c>
      <c r="BK223" s="218">
        <f>ROUND(I223*H223,2)</f>
        <v>0</v>
      </c>
      <c r="BL223" s="19" t="s">
        <v>163</v>
      </c>
      <c r="BM223" s="217" t="s">
        <v>4418</v>
      </c>
    </row>
    <row r="224" s="2" customFormat="1">
      <c r="A224" s="40"/>
      <c r="B224" s="41"/>
      <c r="C224" s="42"/>
      <c r="D224" s="219" t="s">
        <v>165</v>
      </c>
      <c r="E224" s="42"/>
      <c r="F224" s="220" t="s">
        <v>4302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165</v>
      </c>
      <c r="AU224" s="19" t="s">
        <v>81</v>
      </c>
    </row>
    <row r="225" s="2" customFormat="1" ht="21.75" customHeight="1">
      <c r="A225" s="40"/>
      <c r="B225" s="41"/>
      <c r="C225" s="257" t="s">
        <v>950</v>
      </c>
      <c r="D225" s="257" t="s">
        <v>192</v>
      </c>
      <c r="E225" s="258" t="s">
        <v>4303</v>
      </c>
      <c r="F225" s="259" t="s">
        <v>4304</v>
      </c>
      <c r="G225" s="260" t="s">
        <v>258</v>
      </c>
      <c r="H225" s="261">
        <v>3</v>
      </c>
      <c r="I225" s="262"/>
      <c r="J225" s="263">
        <f>ROUND(I225*H225,2)</f>
        <v>0</v>
      </c>
      <c r="K225" s="259" t="s">
        <v>19</v>
      </c>
      <c r="L225" s="264"/>
      <c r="M225" s="265" t="s">
        <v>19</v>
      </c>
      <c r="N225" s="266" t="s">
        <v>42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195</v>
      </c>
      <c r="AT225" s="217" t="s">
        <v>192</v>
      </c>
      <c r="AU225" s="217" t="s">
        <v>81</v>
      </c>
      <c r="AY225" s="19" t="s">
        <v>155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79</v>
      </c>
      <c r="BK225" s="218">
        <f>ROUND(I225*H225,2)</f>
        <v>0</v>
      </c>
      <c r="BL225" s="19" t="s">
        <v>163</v>
      </c>
      <c r="BM225" s="217" t="s">
        <v>4419</v>
      </c>
    </row>
    <row r="226" s="2" customFormat="1" ht="16.5" customHeight="1">
      <c r="A226" s="40"/>
      <c r="B226" s="41"/>
      <c r="C226" s="257" t="s">
        <v>958</v>
      </c>
      <c r="D226" s="257" t="s">
        <v>192</v>
      </c>
      <c r="E226" s="258" t="s">
        <v>4360</v>
      </c>
      <c r="F226" s="259" t="s">
        <v>4335</v>
      </c>
      <c r="G226" s="260" t="s">
        <v>4336</v>
      </c>
      <c r="H226" s="261">
        <v>1</v>
      </c>
      <c r="I226" s="262"/>
      <c r="J226" s="263">
        <f>ROUND(I226*H226,2)</f>
        <v>0</v>
      </c>
      <c r="K226" s="259" t="s">
        <v>19</v>
      </c>
      <c r="L226" s="264"/>
      <c r="M226" s="265" t="s">
        <v>19</v>
      </c>
      <c r="N226" s="266" t="s">
        <v>42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195</v>
      </c>
      <c r="AT226" s="217" t="s">
        <v>192</v>
      </c>
      <c r="AU226" s="217" t="s">
        <v>81</v>
      </c>
      <c r="AY226" s="19" t="s">
        <v>155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79</v>
      </c>
      <c r="BK226" s="218">
        <f>ROUND(I226*H226,2)</f>
        <v>0</v>
      </c>
      <c r="BL226" s="19" t="s">
        <v>163</v>
      </c>
      <c r="BM226" s="217" t="s">
        <v>4420</v>
      </c>
    </row>
    <row r="227" s="2" customFormat="1" ht="21.75" customHeight="1">
      <c r="A227" s="40"/>
      <c r="B227" s="41"/>
      <c r="C227" s="206" t="s">
        <v>968</v>
      </c>
      <c r="D227" s="206" t="s">
        <v>158</v>
      </c>
      <c r="E227" s="207" t="s">
        <v>4398</v>
      </c>
      <c r="F227" s="208" t="s">
        <v>4399</v>
      </c>
      <c r="G227" s="209" t="s">
        <v>258</v>
      </c>
      <c r="H227" s="210">
        <v>1</v>
      </c>
      <c r="I227" s="211"/>
      <c r="J227" s="212">
        <f>ROUND(I227*H227,2)</f>
        <v>0</v>
      </c>
      <c r="K227" s="208" t="s">
        <v>162</v>
      </c>
      <c r="L227" s="46"/>
      <c r="M227" s="213" t="s">
        <v>19</v>
      </c>
      <c r="N227" s="214" t="s">
        <v>42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163</v>
      </c>
      <c r="AT227" s="217" t="s">
        <v>158</v>
      </c>
      <c r="AU227" s="217" t="s">
        <v>81</v>
      </c>
      <c r="AY227" s="19" t="s">
        <v>155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79</v>
      </c>
      <c r="BK227" s="218">
        <f>ROUND(I227*H227,2)</f>
        <v>0</v>
      </c>
      <c r="BL227" s="19" t="s">
        <v>163</v>
      </c>
      <c r="BM227" s="217" t="s">
        <v>4421</v>
      </c>
    </row>
    <row r="228" s="2" customFormat="1">
      <c r="A228" s="40"/>
      <c r="B228" s="41"/>
      <c r="C228" s="42"/>
      <c r="D228" s="219" t="s">
        <v>165</v>
      </c>
      <c r="E228" s="42"/>
      <c r="F228" s="220" t="s">
        <v>4401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165</v>
      </c>
      <c r="AU228" s="19" t="s">
        <v>81</v>
      </c>
    </row>
    <row r="229" s="2" customFormat="1" ht="16.5" customHeight="1">
      <c r="A229" s="40"/>
      <c r="B229" s="41"/>
      <c r="C229" s="257" t="s">
        <v>975</v>
      </c>
      <c r="D229" s="257" t="s">
        <v>192</v>
      </c>
      <c r="E229" s="258" t="s">
        <v>4380</v>
      </c>
      <c r="F229" s="259" t="s">
        <v>4381</v>
      </c>
      <c r="G229" s="260" t="s">
        <v>258</v>
      </c>
      <c r="H229" s="261">
        <v>1</v>
      </c>
      <c r="I229" s="262"/>
      <c r="J229" s="263">
        <f>ROUND(I229*H229,2)</f>
        <v>0</v>
      </c>
      <c r="K229" s="259" t="s">
        <v>19</v>
      </c>
      <c r="L229" s="264"/>
      <c r="M229" s="265" t="s">
        <v>19</v>
      </c>
      <c r="N229" s="266" t="s">
        <v>42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195</v>
      </c>
      <c r="AT229" s="217" t="s">
        <v>192</v>
      </c>
      <c r="AU229" s="217" t="s">
        <v>81</v>
      </c>
      <c r="AY229" s="19" t="s">
        <v>155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79</v>
      </c>
      <c r="BK229" s="218">
        <f>ROUND(I229*H229,2)</f>
        <v>0</v>
      </c>
      <c r="BL229" s="19" t="s">
        <v>163</v>
      </c>
      <c r="BM229" s="217" t="s">
        <v>4422</v>
      </c>
    </row>
    <row r="230" s="12" customFormat="1" ht="22.8" customHeight="1">
      <c r="A230" s="12"/>
      <c r="B230" s="190"/>
      <c r="C230" s="191"/>
      <c r="D230" s="192" t="s">
        <v>70</v>
      </c>
      <c r="E230" s="204" t="s">
        <v>4423</v>
      </c>
      <c r="F230" s="204" t="s">
        <v>4423</v>
      </c>
      <c r="G230" s="191"/>
      <c r="H230" s="191"/>
      <c r="I230" s="194"/>
      <c r="J230" s="205">
        <f>BK230</f>
        <v>0</v>
      </c>
      <c r="K230" s="191"/>
      <c r="L230" s="196"/>
      <c r="M230" s="197"/>
      <c r="N230" s="198"/>
      <c r="O230" s="198"/>
      <c r="P230" s="199">
        <f>SUM(P231:P244)</f>
        <v>0</v>
      </c>
      <c r="Q230" s="198"/>
      <c r="R230" s="199">
        <f>SUM(R231:R244)</f>
        <v>0</v>
      </c>
      <c r="S230" s="198"/>
      <c r="T230" s="200">
        <f>SUM(T231:T244)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1" t="s">
        <v>79</v>
      </c>
      <c r="AT230" s="202" t="s">
        <v>70</v>
      </c>
      <c r="AU230" s="202" t="s">
        <v>79</v>
      </c>
      <c r="AY230" s="201" t="s">
        <v>155</v>
      </c>
      <c r="BK230" s="203">
        <f>SUM(BK231:BK244)</f>
        <v>0</v>
      </c>
    </row>
    <row r="231" s="2" customFormat="1" ht="16.5" customHeight="1">
      <c r="A231" s="40"/>
      <c r="B231" s="41"/>
      <c r="C231" s="206" t="s">
        <v>984</v>
      </c>
      <c r="D231" s="206" t="s">
        <v>158</v>
      </c>
      <c r="E231" s="207" t="s">
        <v>4253</v>
      </c>
      <c r="F231" s="208" t="s">
        <v>4254</v>
      </c>
      <c r="G231" s="209" t="s">
        <v>258</v>
      </c>
      <c r="H231" s="210">
        <v>2</v>
      </c>
      <c r="I231" s="211"/>
      <c r="J231" s="212">
        <f>ROUND(I231*H231,2)</f>
        <v>0</v>
      </c>
      <c r="K231" s="208" t="s">
        <v>162</v>
      </c>
      <c r="L231" s="46"/>
      <c r="M231" s="213" t="s">
        <v>19</v>
      </c>
      <c r="N231" s="214" t="s">
        <v>42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163</v>
      </c>
      <c r="AT231" s="217" t="s">
        <v>158</v>
      </c>
      <c r="AU231" s="217" t="s">
        <v>81</v>
      </c>
      <c r="AY231" s="19" t="s">
        <v>155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79</v>
      </c>
      <c r="BK231" s="218">
        <f>ROUND(I231*H231,2)</f>
        <v>0</v>
      </c>
      <c r="BL231" s="19" t="s">
        <v>163</v>
      </c>
      <c r="BM231" s="217" t="s">
        <v>4424</v>
      </c>
    </row>
    <row r="232" s="2" customFormat="1">
      <c r="A232" s="40"/>
      <c r="B232" s="41"/>
      <c r="C232" s="42"/>
      <c r="D232" s="219" t="s">
        <v>165</v>
      </c>
      <c r="E232" s="42"/>
      <c r="F232" s="220" t="s">
        <v>4256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165</v>
      </c>
      <c r="AU232" s="19" t="s">
        <v>81</v>
      </c>
    </row>
    <row r="233" s="2" customFormat="1" ht="16.5" customHeight="1">
      <c r="A233" s="40"/>
      <c r="B233" s="41"/>
      <c r="C233" s="257" t="s">
        <v>877</v>
      </c>
      <c r="D233" s="257" t="s">
        <v>192</v>
      </c>
      <c r="E233" s="258" t="s">
        <v>4257</v>
      </c>
      <c r="F233" s="259" t="s">
        <v>4258</v>
      </c>
      <c r="G233" s="260" t="s">
        <v>258</v>
      </c>
      <c r="H233" s="261">
        <v>2</v>
      </c>
      <c r="I233" s="262"/>
      <c r="J233" s="263">
        <f>ROUND(I233*H233,2)</f>
        <v>0</v>
      </c>
      <c r="K233" s="259" t="s">
        <v>19</v>
      </c>
      <c r="L233" s="264"/>
      <c r="M233" s="265" t="s">
        <v>19</v>
      </c>
      <c r="N233" s="266" t="s">
        <v>42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195</v>
      </c>
      <c r="AT233" s="217" t="s">
        <v>192</v>
      </c>
      <c r="AU233" s="217" t="s">
        <v>81</v>
      </c>
      <c r="AY233" s="19" t="s">
        <v>155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79</v>
      </c>
      <c r="BK233" s="218">
        <f>ROUND(I233*H233,2)</f>
        <v>0</v>
      </c>
      <c r="BL233" s="19" t="s">
        <v>163</v>
      </c>
      <c r="BM233" s="217" t="s">
        <v>4425</v>
      </c>
    </row>
    <row r="234" s="2" customFormat="1" ht="21.75" customHeight="1">
      <c r="A234" s="40"/>
      <c r="B234" s="41"/>
      <c r="C234" s="206" t="s">
        <v>999</v>
      </c>
      <c r="D234" s="206" t="s">
        <v>158</v>
      </c>
      <c r="E234" s="207" t="s">
        <v>4260</v>
      </c>
      <c r="F234" s="208" t="s">
        <v>4261</v>
      </c>
      <c r="G234" s="209" t="s">
        <v>258</v>
      </c>
      <c r="H234" s="210">
        <v>1</v>
      </c>
      <c r="I234" s="211"/>
      <c r="J234" s="212">
        <f>ROUND(I234*H234,2)</f>
        <v>0</v>
      </c>
      <c r="K234" s="208" t="s">
        <v>162</v>
      </c>
      <c r="L234" s="46"/>
      <c r="M234" s="213" t="s">
        <v>19</v>
      </c>
      <c r="N234" s="214" t="s">
        <v>42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163</v>
      </c>
      <c r="AT234" s="217" t="s">
        <v>158</v>
      </c>
      <c r="AU234" s="217" t="s">
        <v>81</v>
      </c>
      <c r="AY234" s="19" t="s">
        <v>155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79</v>
      </c>
      <c r="BK234" s="218">
        <f>ROUND(I234*H234,2)</f>
        <v>0</v>
      </c>
      <c r="BL234" s="19" t="s">
        <v>163</v>
      </c>
      <c r="BM234" s="217" t="s">
        <v>4426</v>
      </c>
    </row>
    <row r="235" s="2" customFormat="1">
      <c r="A235" s="40"/>
      <c r="B235" s="41"/>
      <c r="C235" s="42"/>
      <c r="D235" s="219" t="s">
        <v>165</v>
      </c>
      <c r="E235" s="42"/>
      <c r="F235" s="220" t="s">
        <v>4263</v>
      </c>
      <c r="G235" s="42"/>
      <c r="H235" s="42"/>
      <c r="I235" s="221"/>
      <c r="J235" s="42"/>
      <c r="K235" s="42"/>
      <c r="L235" s="46"/>
      <c r="M235" s="222"/>
      <c r="N235" s="223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165</v>
      </c>
      <c r="AU235" s="19" t="s">
        <v>81</v>
      </c>
    </row>
    <row r="236" s="2" customFormat="1" ht="16.5" customHeight="1">
      <c r="A236" s="40"/>
      <c r="B236" s="41"/>
      <c r="C236" s="257" t="s">
        <v>1016</v>
      </c>
      <c r="D236" s="257" t="s">
        <v>192</v>
      </c>
      <c r="E236" s="258" t="s">
        <v>4370</v>
      </c>
      <c r="F236" s="259" t="s">
        <v>4371</v>
      </c>
      <c r="G236" s="260" t="s">
        <v>258</v>
      </c>
      <c r="H236" s="261">
        <v>1</v>
      </c>
      <c r="I236" s="262"/>
      <c r="J236" s="263">
        <f>ROUND(I236*H236,2)</f>
        <v>0</v>
      </c>
      <c r="K236" s="259" t="s">
        <v>19</v>
      </c>
      <c r="L236" s="264"/>
      <c r="M236" s="265" t="s">
        <v>19</v>
      </c>
      <c r="N236" s="266" t="s">
        <v>42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195</v>
      </c>
      <c r="AT236" s="217" t="s">
        <v>192</v>
      </c>
      <c r="AU236" s="217" t="s">
        <v>81</v>
      </c>
      <c r="AY236" s="19" t="s">
        <v>155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79</v>
      </c>
      <c r="BK236" s="218">
        <f>ROUND(I236*H236,2)</f>
        <v>0</v>
      </c>
      <c r="BL236" s="19" t="s">
        <v>163</v>
      </c>
      <c r="BM236" s="217" t="s">
        <v>4427</v>
      </c>
    </row>
    <row r="237" s="2" customFormat="1" ht="16.5" customHeight="1">
      <c r="A237" s="40"/>
      <c r="B237" s="41"/>
      <c r="C237" s="257" t="s">
        <v>1022</v>
      </c>
      <c r="D237" s="257" t="s">
        <v>192</v>
      </c>
      <c r="E237" s="258" t="s">
        <v>4360</v>
      </c>
      <c r="F237" s="259" t="s">
        <v>4335</v>
      </c>
      <c r="G237" s="260" t="s">
        <v>4336</v>
      </c>
      <c r="H237" s="261">
        <v>1</v>
      </c>
      <c r="I237" s="262"/>
      <c r="J237" s="263">
        <f>ROUND(I237*H237,2)</f>
        <v>0</v>
      </c>
      <c r="K237" s="259" t="s">
        <v>19</v>
      </c>
      <c r="L237" s="264"/>
      <c r="M237" s="265" t="s">
        <v>19</v>
      </c>
      <c r="N237" s="266" t="s">
        <v>42</v>
      </c>
      <c r="O237" s="86"/>
      <c r="P237" s="215">
        <f>O237*H237</f>
        <v>0</v>
      </c>
      <c r="Q237" s="215">
        <v>0</v>
      </c>
      <c r="R237" s="215">
        <f>Q237*H237</f>
        <v>0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195</v>
      </c>
      <c r="AT237" s="217" t="s">
        <v>192</v>
      </c>
      <c r="AU237" s="217" t="s">
        <v>81</v>
      </c>
      <c r="AY237" s="19" t="s">
        <v>155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79</v>
      </c>
      <c r="BK237" s="218">
        <f>ROUND(I237*H237,2)</f>
        <v>0</v>
      </c>
      <c r="BL237" s="19" t="s">
        <v>163</v>
      </c>
      <c r="BM237" s="217" t="s">
        <v>4428</v>
      </c>
    </row>
    <row r="238" s="2" customFormat="1" ht="16.5" customHeight="1">
      <c r="A238" s="40"/>
      <c r="B238" s="41"/>
      <c r="C238" s="206" t="s">
        <v>1029</v>
      </c>
      <c r="D238" s="206" t="s">
        <v>158</v>
      </c>
      <c r="E238" s="207" t="s">
        <v>4242</v>
      </c>
      <c r="F238" s="208" t="s">
        <v>4243</v>
      </c>
      <c r="G238" s="209" t="s">
        <v>258</v>
      </c>
      <c r="H238" s="210">
        <v>2</v>
      </c>
      <c r="I238" s="211"/>
      <c r="J238" s="212">
        <f>ROUND(I238*H238,2)</f>
        <v>0</v>
      </c>
      <c r="K238" s="208" t="s">
        <v>162</v>
      </c>
      <c r="L238" s="46"/>
      <c r="M238" s="213" t="s">
        <v>19</v>
      </c>
      <c r="N238" s="214" t="s">
        <v>42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163</v>
      </c>
      <c r="AT238" s="217" t="s">
        <v>158</v>
      </c>
      <c r="AU238" s="217" t="s">
        <v>81</v>
      </c>
      <c r="AY238" s="19" t="s">
        <v>155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79</v>
      </c>
      <c r="BK238" s="218">
        <f>ROUND(I238*H238,2)</f>
        <v>0</v>
      </c>
      <c r="BL238" s="19" t="s">
        <v>163</v>
      </c>
      <c r="BM238" s="217" t="s">
        <v>4429</v>
      </c>
    </row>
    <row r="239" s="2" customFormat="1">
      <c r="A239" s="40"/>
      <c r="B239" s="41"/>
      <c r="C239" s="42"/>
      <c r="D239" s="219" t="s">
        <v>165</v>
      </c>
      <c r="E239" s="42"/>
      <c r="F239" s="220" t="s">
        <v>4245</v>
      </c>
      <c r="G239" s="42"/>
      <c r="H239" s="42"/>
      <c r="I239" s="221"/>
      <c r="J239" s="42"/>
      <c r="K239" s="42"/>
      <c r="L239" s="46"/>
      <c r="M239" s="222"/>
      <c r="N239" s="223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165</v>
      </c>
      <c r="AU239" s="19" t="s">
        <v>81</v>
      </c>
    </row>
    <row r="240" s="2" customFormat="1" ht="16.5" customHeight="1">
      <c r="A240" s="40"/>
      <c r="B240" s="41"/>
      <c r="C240" s="257" t="s">
        <v>1038</v>
      </c>
      <c r="D240" s="257" t="s">
        <v>192</v>
      </c>
      <c r="E240" s="258" t="s">
        <v>4246</v>
      </c>
      <c r="F240" s="259" t="s">
        <v>4247</v>
      </c>
      <c r="G240" s="260" t="s">
        <v>258</v>
      </c>
      <c r="H240" s="261">
        <v>1</v>
      </c>
      <c r="I240" s="262"/>
      <c r="J240" s="263">
        <f>ROUND(I240*H240,2)</f>
        <v>0</v>
      </c>
      <c r="K240" s="259" t="s">
        <v>19</v>
      </c>
      <c r="L240" s="264"/>
      <c r="M240" s="265" t="s">
        <v>19</v>
      </c>
      <c r="N240" s="266" t="s">
        <v>42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195</v>
      </c>
      <c r="AT240" s="217" t="s">
        <v>192</v>
      </c>
      <c r="AU240" s="217" t="s">
        <v>81</v>
      </c>
      <c r="AY240" s="19" t="s">
        <v>155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79</v>
      </c>
      <c r="BK240" s="218">
        <f>ROUND(I240*H240,2)</f>
        <v>0</v>
      </c>
      <c r="BL240" s="19" t="s">
        <v>163</v>
      </c>
      <c r="BM240" s="217" t="s">
        <v>4430</v>
      </c>
    </row>
    <row r="241" s="2" customFormat="1" ht="16.5" customHeight="1">
      <c r="A241" s="40"/>
      <c r="B241" s="41"/>
      <c r="C241" s="257" t="s">
        <v>1045</v>
      </c>
      <c r="D241" s="257" t="s">
        <v>192</v>
      </c>
      <c r="E241" s="258" t="s">
        <v>4249</v>
      </c>
      <c r="F241" s="259" t="s">
        <v>4250</v>
      </c>
      <c r="G241" s="260" t="s">
        <v>258</v>
      </c>
      <c r="H241" s="261">
        <v>1</v>
      </c>
      <c r="I241" s="262"/>
      <c r="J241" s="263">
        <f>ROUND(I241*H241,2)</f>
        <v>0</v>
      </c>
      <c r="K241" s="259" t="s">
        <v>19</v>
      </c>
      <c r="L241" s="264"/>
      <c r="M241" s="265" t="s">
        <v>19</v>
      </c>
      <c r="N241" s="266" t="s">
        <v>42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195</v>
      </c>
      <c r="AT241" s="217" t="s">
        <v>192</v>
      </c>
      <c r="AU241" s="217" t="s">
        <v>81</v>
      </c>
      <c r="AY241" s="19" t="s">
        <v>155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79</v>
      </c>
      <c r="BK241" s="218">
        <f>ROUND(I241*H241,2)</f>
        <v>0</v>
      </c>
      <c r="BL241" s="19" t="s">
        <v>163</v>
      </c>
      <c r="BM241" s="217" t="s">
        <v>4431</v>
      </c>
    </row>
    <row r="242" s="2" customFormat="1" ht="24.15" customHeight="1">
      <c r="A242" s="40"/>
      <c r="B242" s="41"/>
      <c r="C242" s="206" t="s">
        <v>1059</v>
      </c>
      <c r="D242" s="206" t="s">
        <v>158</v>
      </c>
      <c r="E242" s="207" t="s">
        <v>4306</v>
      </c>
      <c r="F242" s="208" t="s">
        <v>4307</v>
      </c>
      <c r="G242" s="209" t="s">
        <v>258</v>
      </c>
      <c r="H242" s="210">
        <v>1</v>
      </c>
      <c r="I242" s="211"/>
      <c r="J242" s="212">
        <f>ROUND(I242*H242,2)</f>
        <v>0</v>
      </c>
      <c r="K242" s="208" t="s">
        <v>162</v>
      </c>
      <c r="L242" s="46"/>
      <c r="M242" s="213" t="s">
        <v>19</v>
      </c>
      <c r="N242" s="214" t="s">
        <v>42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163</v>
      </c>
      <c r="AT242" s="217" t="s">
        <v>158</v>
      </c>
      <c r="AU242" s="217" t="s">
        <v>81</v>
      </c>
      <c r="AY242" s="19" t="s">
        <v>155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79</v>
      </c>
      <c r="BK242" s="218">
        <f>ROUND(I242*H242,2)</f>
        <v>0</v>
      </c>
      <c r="BL242" s="19" t="s">
        <v>163</v>
      </c>
      <c r="BM242" s="217" t="s">
        <v>4432</v>
      </c>
    </row>
    <row r="243" s="2" customFormat="1">
      <c r="A243" s="40"/>
      <c r="B243" s="41"/>
      <c r="C243" s="42"/>
      <c r="D243" s="219" t="s">
        <v>165</v>
      </c>
      <c r="E243" s="42"/>
      <c r="F243" s="220" t="s">
        <v>4309</v>
      </c>
      <c r="G243" s="42"/>
      <c r="H243" s="42"/>
      <c r="I243" s="221"/>
      <c r="J243" s="42"/>
      <c r="K243" s="42"/>
      <c r="L243" s="46"/>
      <c r="M243" s="222"/>
      <c r="N243" s="223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165</v>
      </c>
      <c r="AU243" s="19" t="s">
        <v>81</v>
      </c>
    </row>
    <row r="244" s="2" customFormat="1" ht="16.5" customHeight="1">
      <c r="A244" s="40"/>
      <c r="B244" s="41"/>
      <c r="C244" s="257" t="s">
        <v>1068</v>
      </c>
      <c r="D244" s="257" t="s">
        <v>192</v>
      </c>
      <c r="E244" s="258" t="s">
        <v>4310</v>
      </c>
      <c r="F244" s="259" t="s">
        <v>4311</v>
      </c>
      <c r="G244" s="260" t="s">
        <v>258</v>
      </c>
      <c r="H244" s="261">
        <v>1</v>
      </c>
      <c r="I244" s="262"/>
      <c r="J244" s="263">
        <f>ROUND(I244*H244,2)</f>
        <v>0</v>
      </c>
      <c r="K244" s="259" t="s">
        <v>19</v>
      </c>
      <c r="L244" s="264"/>
      <c r="M244" s="265" t="s">
        <v>19</v>
      </c>
      <c r="N244" s="266" t="s">
        <v>42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195</v>
      </c>
      <c r="AT244" s="217" t="s">
        <v>192</v>
      </c>
      <c r="AU244" s="217" t="s">
        <v>81</v>
      </c>
      <c r="AY244" s="19" t="s">
        <v>155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79</v>
      </c>
      <c r="BK244" s="218">
        <f>ROUND(I244*H244,2)</f>
        <v>0</v>
      </c>
      <c r="BL244" s="19" t="s">
        <v>163</v>
      </c>
      <c r="BM244" s="217" t="s">
        <v>4433</v>
      </c>
    </row>
    <row r="245" s="12" customFormat="1" ht="22.8" customHeight="1">
      <c r="A245" s="12"/>
      <c r="B245" s="190"/>
      <c r="C245" s="191"/>
      <c r="D245" s="192" t="s">
        <v>70</v>
      </c>
      <c r="E245" s="204" t="s">
        <v>4434</v>
      </c>
      <c r="F245" s="204" t="s">
        <v>4434</v>
      </c>
      <c r="G245" s="191"/>
      <c r="H245" s="191"/>
      <c r="I245" s="194"/>
      <c r="J245" s="205">
        <f>BK245</f>
        <v>0</v>
      </c>
      <c r="K245" s="191"/>
      <c r="L245" s="196"/>
      <c r="M245" s="197"/>
      <c r="N245" s="198"/>
      <c r="O245" s="198"/>
      <c r="P245" s="199">
        <f>SUM(P246:P271)</f>
        <v>0</v>
      </c>
      <c r="Q245" s="198"/>
      <c r="R245" s="199">
        <f>SUM(R246:R271)</f>
        <v>0</v>
      </c>
      <c r="S245" s="198"/>
      <c r="T245" s="200">
        <f>SUM(T246:T271)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01" t="s">
        <v>79</v>
      </c>
      <c r="AT245" s="202" t="s">
        <v>70</v>
      </c>
      <c r="AU245" s="202" t="s">
        <v>79</v>
      </c>
      <c r="AY245" s="201" t="s">
        <v>155</v>
      </c>
      <c r="BK245" s="203">
        <f>SUM(BK246:BK271)</f>
        <v>0</v>
      </c>
    </row>
    <row r="246" s="2" customFormat="1" ht="16.5" customHeight="1">
      <c r="A246" s="40"/>
      <c r="B246" s="41"/>
      <c r="C246" s="206" t="s">
        <v>1074</v>
      </c>
      <c r="D246" s="206" t="s">
        <v>158</v>
      </c>
      <c r="E246" s="207" t="s">
        <v>4235</v>
      </c>
      <c r="F246" s="208" t="s">
        <v>4236</v>
      </c>
      <c r="G246" s="209" t="s">
        <v>258</v>
      </c>
      <c r="H246" s="210">
        <v>12</v>
      </c>
      <c r="I246" s="211"/>
      <c r="J246" s="212">
        <f>ROUND(I246*H246,2)</f>
        <v>0</v>
      </c>
      <c r="K246" s="208" t="s">
        <v>162</v>
      </c>
      <c r="L246" s="46"/>
      <c r="M246" s="213" t="s">
        <v>19</v>
      </c>
      <c r="N246" s="214" t="s">
        <v>42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163</v>
      </c>
      <c r="AT246" s="217" t="s">
        <v>158</v>
      </c>
      <c r="AU246" s="217" t="s">
        <v>81</v>
      </c>
      <c r="AY246" s="19" t="s">
        <v>155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79</v>
      </c>
      <c r="BK246" s="218">
        <f>ROUND(I246*H246,2)</f>
        <v>0</v>
      </c>
      <c r="BL246" s="19" t="s">
        <v>163</v>
      </c>
      <c r="BM246" s="217" t="s">
        <v>4435</v>
      </c>
    </row>
    <row r="247" s="2" customFormat="1">
      <c r="A247" s="40"/>
      <c r="B247" s="41"/>
      <c r="C247" s="42"/>
      <c r="D247" s="219" t="s">
        <v>165</v>
      </c>
      <c r="E247" s="42"/>
      <c r="F247" s="220" t="s">
        <v>4238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165</v>
      </c>
      <c r="AU247" s="19" t="s">
        <v>81</v>
      </c>
    </row>
    <row r="248" s="2" customFormat="1" ht="16.5" customHeight="1">
      <c r="A248" s="40"/>
      <c r="B248" s="41"/>
      <c r="C248" s="257" t="s">
        <v>1082</v>
      </c>
      <c r="D248" s="257" t="s">
        <v>192</v>
      </c>
      <c r="E248" s="258" t="s">
        <v>4277</v>
      </c>
      <c r="F248" s="259" t="s">
        <v>4278</v>
      </c>
      <c r="G248" s="260" t="s">
        <v>258</v>
      </c>
      <c r="H248" s="261">
        <v>6</v>
      </c>
      <c r="I248" s="262"/>
      <c r="J248" s="263">
        <f>ROUND(I248*H248,2)</f>
        <v>0</v>
      </c>
      <c r="K248" s="259" t="s">
        <v>19</v>
      </c>
      <c r="L248" s="264"/>
      <c r="M248" s="265" t="s">
        <v>19</v>
      </c>
      <c r="N248" s="266" t="s">
        <v>42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195</v>
      </c>
      <c r="AT248" s="217" t="s">
        <v>192</v>
      </c>
      <c r="AU248" s="217" t="s">
        <v>81</v>
      </c>
      <c r="AY248" s="19" t="s">
        <v>155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79</v>
      </c>
      <c r="BK248" s="218">
        <f>ROUND(I248*H248,2)</f>
        <v>0</v>
      </c>
      <c r="BL248" s="19" t="s">
        <v>163</v>
      </c>
      <c r="BM248" s="217" t="s">
        <v>4436</v>
      </c>
    </row>
    <row r="249" s="2" customFormat="1" ht="16.5" customHeight="1">
      <c r="A249" s="40"/>
      <c r="B249" s="41"/>
      <c r="C249" s="257" t="s">
        <v>1089</v>
      </c>
      <c r="D249" s="257" t="s">
        <v>192</v>
      </c>
      <c r="E249" s="258" t="s">
        <v>4280</v>
      </c>
      <c r="F249" s="259" t="s">
        <v>4281</v>
      </c>
      <c r="G249" s="260" t="s">
        <v>258</v>
      </c>
      <c r="H249" s="261">
        <v>6</v>
      </c>
      <c r="I249" s="262"/>
      <c r="J249" s="263">
        <f>ROUND(I249*H249,2)</f>
        <v>0</v>
      </c>
      <c r="K249" s="259" t="s">
        <v>19</v>
      </c>
      <c r="L249" s="264"/>
      <c r="M249" s="265" t="s">
        <v>19</v>
      </c>
      <c r="N249" s="266" t="s">
        <v>42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195</v>
      </c>
      <c r="AT249" s="217" t="s">
        <v>192</v>
      </c>
      <c r="AU249" s="217" t="s">
        <v>81</v>
      </c>
      <c r="AY249" s="19" t="s">
        <v>155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79</v>
      </c>
      <c r="BK249" s="218">
        <f>ROUND(I249*H249,2)</f>
        <v>0</v>
      </c>
      <c r="BL249" s="19" t="s">
        <v>163</v>
      </c>
      <c r="BM249" s="217" t="s">
        <v>4437</v>
      </c>
    </row>
    <row r="250" s="2" customFormat="1" ht="16.5" customHeight="1">
      <c r="A250" s="40"/>
      <c r="B250" s="41"/>
      <c r="C250" s="206" t="s">
        <v>1097</v>
      </c>
      <c r="D250" s="206" t="s">
        <v>158</v>
      </c>
      <c r="E250" s="207" t="s">
        <v>4292</v>
      </c>
      <c r="F250" s="208" t="s">
        <v>4293</v>
      </c>
      <c r="G250" s="209" t="s">
        <v>258</v>
      </c>
      <c r="H250" s="210">
        <v>1</v>
      </c>
      <c r="I250" s="211"/>
      <c r="J250" s="212">
        <f>ROUND(I250*H250,2)</f>
        <v>0</v>
      </c>
      <c r="K250" s="208" t="s">
        <v>162</v>
      </c>
      <c r="L250" s="46"/>
      <c r="M250" s="213" t="s">
        <v>19</v>
      </c>
      <c r="N250" s="214" t="s">
        <v>42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163</v>
      </c>
      <c r="AT250" s="217" t="s">
        <v>158</v>
      </c>
      <c r="AU250" s="217" t="s">
        <v>81</v>
      </c>
      <c r="AY250" s="19" t="s">
        <v>155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79</v>
      </c>
      <c r="BK250" s="218">
        <f>ROUND(I250*H250,2)</f>
        <v>0</v>
      </c>
      <c r="BL250" s="19" t="s">
        <v>163</v>
      </c>
      <c r="BM250" s="217" t="s">
        <v>4438</v>
      </c>
    </row>
    <row r="251" s="2" customFormat="1">
      <c r="A251" s="40"/>
      <c r="B251" s="41"/>
      <c r="C251" s="42"/>
      <c r="D251" s="219" t="s">
        <v>165</v>
      </c>
      <c r="E251" s="42"/>
      <c r="F251" s="220" t="s">
        <v>4295</v>
      </c>
      <c r="G251" s="42"/>
      <c r="H251" s="42"/>
      <c r="I251" s="221"/>
      <c r="J251" s="42"/>
      <c r="K251" s="42"/>
      <c r="L251" s="46"/>
      <c r="M251" s="222"/>
      <c r="N251" s="223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165</v>
      </c>
      <c r="AU251" s="19" t="s">
        <v>81</v>
      </c>
    </row>
    <row r="252" s="2" customFormat="1" ht="16.5" customHeight="1">
      <c r="A252" s="40"/>
      <c r="B252" s="41"/>
      <c r="C252" s="257" t="s">
        <v>1103</v>
      </c>
      <c r="D252" s="257" t="s">
        <v>192</v>
      </c>
      <c r="E252" s="258" t="s">
        <v>4364</v>
      </c>
      <c r="F252" s="259" t="s">
        <v>4365</v>
      </c>
      <c r="G252" s="260" t="s">
        <v>258</v>
      </c>
      <c r="H252" s="261">
        <v>1</v>
      </c>
      <c r="I252" s="262"/>
      <c r="J252" s="263">
        <f>ROUND(I252*H252,2)</f>
        <v>0</v>
      </c>
      <c r="K252" s="259" t="s">
        <v>19</v>
      </c>
      <c r="L252" s="264"/>
      <c r="M252" s="265" t="s">
        <v>19</v>
      </c>
      <c r="N252" s="266" t="s">
        <v>42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195</v>
      </c>
      <c r="AT252" s="217" t="s">
        <v>192</v>
      </c>
      <c r="AU252" s="217" t="s">
        <v>81</v>
      </c>
      <c r="AY252" s="19" t="s">
        <v>155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79</v>
      </c>
      <c r="BK252" s="218">
        <f>ROUND(I252*H252,2)</f>
        <v>0</v>
      </c>
      <c r="BL252" s="19" t="s">
        <v>163</v>
      </c>
      <c r="BM252" s="217" t="s">
        <v>4439</v>
      </c>
    </row>
    <row r="253" s="2" customFormat="1" ht="16.5" customHeight="1">
      <c r="A253" s="40"/>
      <c r="B253" s="41"/>
      <c r="C253" s="206" t="s">
        <v>1109</v>
      </c>
      <c r="D253" s="206" t="s">
        <v>158</v>
      </c>
      <c r="E253" s="207" t="s">
        <v>4299</v>
      </c>
      <c r="F253" s="208" t="s">
        <v>4300</v>
      </c>
      <c r="G253" s="209" t="s">
        <v>258</v>
      </c>
      <c r="H253" s="210">
        <v>3</v>
      </c>
      <c r="I253" s="211"/>
      <c r="J253" s="212">
        <f>ROUND(I253*H253,2)</f>
        <v>0</v>
      </c>
      <c r="K253" s="208" t="s">
        <v>162</v>
      </c>
      <c r="L253" s="46"/>
      <c r="M253" s="213" t="s">
        <v>19</v>
      </c>
      <c r="N253" s="214" t="s">
        <v>42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163</v>
      </c>
      <c r="AT253" s="217" t="s">
        <v>158</v>
      </c>
      <c r="AU253" s="217" t="s">
        <v>81</v>
      </c>
      <c r="AY253" s="19" t="s">
        <v>155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79</v>
      </c>
      <c r="BK253" s="218">
        <f>ROUND(I253*H253,2)</f>
        <v>0</v>
      </c>
      <c r="BL253" s="19" t="s">
        <v>163</v>
      </c>
      <c r="BM253" s="217" t="s">
        <v>4440</v>
      </c>
    </row>
    <row r="254" s="2" customFormat="1">
      <c r="A254" s="40"/>
      <c r="B254" s="41"/>
      <c r="C254" s="42"/>
      <c r="D254" s="219" t="s">
        <v>165</v>
      </c>
      <c r="E254" s="42"/>
      <c r="F254" s="220" t="s">
        <v>4302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165</v>
      </c>
      <c r="AU254" s="19" t="s">
        <v>81</v>
      </c>
    </row>
    <row r="255" s="2" customFormat="1" ht="21.75" customHeight="1">
      <c r="A255" s="40"/>
      <c r="B255" s="41"/>
      <c r="C255" s="257" t="s">
        <v>1115</v>
      </c>
      <c r="D255" s="257" t="s">
        <v>192</v>
      </c>
      <c r="E255" s="258" t="s">
        <v>4303</v>
      </c>
      <c r="F255" s="259" t="s">
        <v>4304</v>
      </c>
      <c r="G255" s="260" t="s">
        <v>258</v>
      </c>
      <c r="H255" s="261">
        <v>3</v>
      </c>
      <c r="I255" s="262"/>
      <c r="J255" s="263">
        <f>ROUND(I255*H255,2)</f>
        <v>0</v>
      </c>
      <c r="K255" s="259" t="s">
        <v>19</v>
      </c>
      <c r="L255" s="264"/>
      <c r="M255" s="265" t="s">
        <v>19</v>
      </c>
      <c r="N255" s="266" t="s">
        <v>42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195</v>
      </c>
      <c r="AT255" s="217" t="s">
        <v>192</v>
      </c>
      <c r="AU255" s="217" t="s">
        <v>81</v>
      </c>
      <c r="AY255" s="19" t="s">
        <v>155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79</v>
      </c>
      <c r="BK255" s="218">
        <f>ROUND(I255*H255,2)</f>
        <v>0</v>
      </c>
      <c r="BL255" s="19" t="s">
        <v>163</v>
      </c>
      <c r="BM255" s="217" t="s">
        <v>4441</v>
      </c>
    </row>
    <row r="256" s="2" customFormat="1" ht="21.75" customHeight="1">
      <c r="A256" s="40"/>
      <c r="B256" s="41"/>
      <c r="C256" s="206" t="s">
        <v>1121</v>
      </c>
      <c r="D256" s="206" t="s">
        <v>158</v>
      </c>
      <c r="E256" s="207" t="s">
        <v>4398</v>
      </c>
      <c r="F256" s="208" t="s">
        <v>4399</v>
      </c>
      <c r="G256" s="209" t="s">
        <v>258</v>
      </c>
      <c r="H256" s="210">
        <v>1</v>
      </c>
      <c r="I256" s="211"/>
      <c r="J256" s="212">
        <f>ROUND(I256*H256,2)</f>
        <v>0</v>
      </c>
      <c r="K256" s="208" t="s">
        <v>162</v>
      </c>
      <c r="L256" s="46"/>
      <c r="M256" s="213" t="s">
        <v>19</v>
      </c>
      <c r="N256" s="214" t="s">
        <v>42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163</v>
      </c>
      <c r="AT256" s="217" t="s">
        <v>158</v>
      </c>
      <c r="AU256" s="217" t="s">
        <v>81</v>
      </c>
      <c r="AY256" s="19" t="s">
        <v>155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79</v>
      </c>
      <c r="BK256" s="218">
        <f>ROUND(I256*H256,2)</f>
        <v>0</v>
      </c>
      <c r="BL256" s="19" t="s">
        <v>163</v>
      </c>
      <c r="BM256" s="217" t="s">
        <v>4442</v>
      </c>
    </row>
    <row r="257" s="2" customFormat="1">
      <c r="A257" s="40"/>
      <c r="B257" s="41"/>
      <c r="C257" s="42"/>
      <c r="D257" s="219" t="s">
        <v>165</v>
      </c>
      <c r="E257" s="42"/>
      <c r="F257" s="220" t="s">
        <v>4401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165</v>
      </c>
      <c r="AU257" s="19" t="s">
        <v>81</v>
      </c>
    </row>
    <row r="258" s="2" customFormat="1" ht="16.5" customHeight="1">
      <c r="A258" s="40"/>
      <c r="B258" s="41"/>
      <c r="C258" s="257" t="s">
        <v>1129</v>
      </c>
      <c r="D258" s="257" t="s">
        <v>192</v>
      </c>
      <c r="E258" s="258" t="s">
        <v>4380</v>
      </c>
      <c r="F258" s="259" t="s">
        <v>4381</v>
      </c>
      <c r="G258" s="260" t="s">
        <v>258</v>
      </c>
      <c r="H258" s="261">
        <v>1</v>
      </c>
      <c r="I258" s="262"/>
      <c r="J258" s="263">
        <f>ROUND(I258*H258,2)</f>
        <v>0</v>
      </c>
      <c r="K258" s="259" t="s">
        <v>19</v>
      </c>
      <c r="L258" s="264"/>
      <c r="M258" s="265" t="s">
        <v>19</v>
      </c>
      <c r="N258" s="266" t="s">
        <v>42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195</v>
      </c>
      <c r="AT258" s="217" t="s">
        <v>192</v>
      </c>
      <c r="AU258" s="217" t="s">
        <v>81</v>
      </c>
      <c r="AY258" s="19" t="s">
        <v>155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79</v>
      </c>
      <c r="BK258" s="218">
        <f>ROUND(I258*H258,2)</f>
        <v>0</v>
      </c>
      <c r="BL258" s="19" t="s">
        <v>163</v>
      </c>
      <c r="BM258" s="217" t="s">
        <v>4443</v>
      </c>
    </row>
    <row r="259" s="2" customFormat="1" ht="16.5" customHeight="1">
      <c r="A259" s="40"/>
      <c r="B259" s="41"/>
      <c r="C259" s="206" t="s">
        <v>1135</v>
      </c>
      <c r="D259" s="206" t="s">
        <v>158</v>
      </c>
      <c r="E259" s="207" t="s">
        <v>4313</v>
      </c>
      <c r="F259" s="208" t="s">
        <v>4314</v>
      </c>
      <c r="G259" s="209" t="s">
        <v>258</v>
      </c>
      <c r="H259" s="210">
        <v>5</v>
      </c>
      <c r="I259" s="211"/>
      <c r="J259" s="212">
        <f>ROUND(I259*H259,2)</f>
        <v>0</v>
      </c>
      <c r="K259" s="208" t="s">
        <v>162</v>
      </c>
      <c r="L259" s="46"/>
      <c r="M259" s="213" t="s">
        <v>19</v>
      </c>
      <c r="N259" s="214" t="s">
        <v>42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163</v>
      </c>
      <c r="AT259" s="217" t="s">
        <v>158</v>
      </c>
      <c r="AU259" s="217" t="s">
        <v>81</v>
      </c>
      <c r="AY259" s="19" t="s">
        <v>155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79</v>
      </c>
      <c r="BK259" s="218">
        <f>ROUND(I259*H259,2)</f>
        <v>0</v>
      </c>
      <c r="BL259" s="19" t="s">
        <v>163</v>
      </c>
      <c r="BM259" s="217" t="s">
        <v>4444</v>
      </c>
    </row>
    <row r="260" s="2" customFormat="1">
      <c r="A260" s="40"/>
      <c r="B260" s="41"/>
      <c r="C260" s="42"/>
      <c r="D260" s="219" t="s">
        <v>165</v>
      </c>
      <c r="E260" s="42"/>
      <c r="F260" s="220" t="s">
        <v>4316</v>
      </c>
      <c r="G260" s="42"/>
      <c r="H260" s="42"/>
      <c r="I260" s="221"/>
      <c r="J260" s="42"/>
      <c r="K260" s="42"/>
      <c r="L260" s="46"/>
      <c r="M260" s="222"/>
      <c r="N260" s="223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165</v>
      </c>
      <c r="AU260" s="19" t="s">
        <v>81</v>
      </c>
    </row>
    <row r="261" s="2" customFormat="1" ht="16.5" customHeight="1">
      <c r="A261" s="40"/>
      <c r="B261" s="41"/>
      <c r="C261" s="257" t="s">
        <v>1142</v>
      </c>
      <c r="D261" s="257" t="s">
        <v>192</v>
      </c>
      <c r="E261" s="258" t="s">
        <v>4317</v>
      </c>
      <c r="F261" s="259" t="s">
        <v>4318</v>
      </c>
      <c r="G261" s="260" t="s">
        <v>258</v>
      </c>
      <c r="H261" s="261">
        <v>5</v>
      </c>
      <c r="I261" s="262"/>
      <c r="J261" s="263">
        <f>ROUND(I261*H261,2)</f>
        <v>0</v>
      </c>
      <c r="K261" s="259" t="s">
        <v>19</v>
      </c>
      <c r="L261" s="264"/>
      <c r="M261" s="265" t="s">
        <v>19</v>
      </c>
      <c r="N261" s="266" t="s">
        <v>42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195</v>
      </c>
      <c r="AT261" s="217" t="s">
        <v>192</v>
      </c>
      <c r="AU261" s="217" t="s">
        <v>81</v>
      </c>
      <c r="AY261" s="19" t="s">
        <v>155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79</v>
      </c>
      <c r="BK261" s="218">
        <f>ROUND(I261*H261,2)</f>
        <v>0</v>
      </c>
      <c r="BL261" s="19" t="s">
        <v>163</v>
      </c>
      <c r="BM261" s="217" t="s">
        <v>4445</v>
      </c>
    </row>
    <row r="262" s="2" customFormat="1" ht="16.5" customHeight="1">
      <c r="A262" s="40"/>
      <c r="B262" s="41"/>
      <c r="C262" s="257" t="s">
        <v>1149</v>
      </c>
      <c r="D262" s="257" t="s">
        <v>192</v>
      </c>
      <c r="E262" s="258" t="s">
        <v>4360</v>
      </c>
      <c r="F262" s="259" t="s">
        <v>4335</v>
      </c>
      <c r="G262" s="260" t="s">
        <v>4336</v>
      </c>
      <c r="H262" s="261">
        <v>1</v>
      </c>
      <c r="I262" s="262"/>
      <c r="J262" s="263">
        <f>ROUND(I262*H262,2)</f>
        <v>0</v>
      </c>
      <c r="K262" s="259" t="s">
        <v>19</v>
      </c>
      <c r="L262" s="264"/>
      <c r="M262" s="265" t="s">
        <v>19</v>
      </c>
      <c r="N262" s="266" t="s">
        <v>42</v>
      </c>
      <c r="O262" s="86"/>
      <c r="P262" s="215">
        <f>O262*H262</f>
        <v>0</v>
      </c>
      <c r="Q262" s="215">
        <v>0</v>
      </c>
      <c r="R262" s="215">
        <f>Q262*H262</f>
        <v>0</v>
      </c>
      <c r="S262" s="215">
        <v>0</v>
      </c>
      <c r="T262" s="21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195</v>
      </c>
      <c r="AT262" s="217" t="s">
        <v>192</v>
      </c>
      <c r="AU262" s="217" t="s">
        <v>81</v>
      </c>
      <c r="AY262" s="19" t="s">
        <v>155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79</v>
      </c>
      <c r="BK262" s="218">
        <f>ROUND(I262*H262,2)</f>
        <v>0</v>
      </c>
      <c r="BL262" s="19" t="s">
        <v>163</v>
      </c>
      <c r="BM262" s="217" t="s">
        <v>4446</v>
      </c>
    </row>
    <row r="263" s="2" customFormat="1" ht="16.5" customHeight="1">
      <c r="A263" s="40"/>
      <c r="B263" s="41"/>
      <c r="C263" s="206" t="s">
        <v>1155</v>
      </c>
      <c r="D263" s="206" t="s">
        <v>158</v>
      </c>
      <c r="E263" s="207" t="s">
        <v>4253</v>
      </c>
      <c r="F263" s="208" t="s">
        <v>4254</v>
      </c>
      <c r="G263" s="209" t="s">
        <v>258</v>
      </c>
      <c r="H263" s="210">
        <v>2</v>
      </c>
      <c r="I263" s="211"/>
      <c r="J263" s="212">
        <f>ROUND(I263*H263,2)</f>
        <v>0</v>
      </c>
      <c r="K263" s="208" t="s">
        <v>162</v>
      </c>
      <c r="L263" s="46"/>
      <c r="M263" s="213" t="s">
        <v>19</v>
      </c>
      <c r="N263" s="214" t="s">
        <v>42</v>
      </c>
      <c r="O263" s="86"/>
      <c r="P263" s="215">
        <f>O263*H263</f>
        <v>0</v>
      </c>
      <c r="Q263" s="215">
        <v>0</v>
      </c>
      <c r="R263" s="215">
        <f>Q263*H263</f>
        <v>0</v>
      </c>
      <c r="S263" s="215">
        <v>0</v>
      </c>
      <c r="T263" s="21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17" t="s">
        <v>163</v>
      </c>
      <c r="AT263" s="217" t="s">
        <v>158</v>
      </c>
      <c r="AU263" s="217" t="s">
        <v>81</v>
      </c>
      <c r="AY263" s="19" t="s">
        <v>155</v>
      </c>
      <c r="BE263" s="218">
        <f>IF(N263="základní",J263,0)</f>
        <v>0</v>
      </c>
      <c r="BF263" s="218">
        <f>IF(N263="snížená",J263,0)</f>
        <v>0</v>
      </c>
      <c r="BG263" s="218">
        <f>IF(N263="zákl. přenesená",J263,0)</f>
        <v>0</v>
      </c>
      <c r="BH263" s="218">
        <f>IF(N263="sníž. přenesená",J263,0)</f>
        <v>0</v>
      </c>
      <c r="BI263" s="218">
        <f>IF(N263="nulová",J263,0)</f>
        <v>0</v>
      </c>
      <c r="BJ263" s="19" t="s">
        <v>79</v>
      </c>
      <c r="BK263" s="218">
        <f>ROUND(I263*H263,2)</f>
        <v>0</v>
      </c>
      <c r="BL263" s="19" t="s">
        <v>163</v>
      </c>
      <c r="BM263" s="217" t="s">
        <v>4447</v>
      </c>
    </row>
    <row r="264" s="2" customFormat="1">
      <c r="A264" s="40"/>
      <c r="B264" s="41"/>
      <c r="C264" s="42"/>
      <c r="D264" s="219" t="s">
        <v>165</v>
      </c>
      <c r="E264" s="42"/>
      <c r="F264" s="220" t="s">
        <v>4256</v>
      </c>
      <c r="G264" s="42"/>
      <c r="H264" s="42"/>
      <c r="I264" s="221"/>
      <c r="J264" s="42"/>
      <c r="K264" s="42"/>
      <c r="L264" s="46"/>
      <c r="M264" s="222"/>
      <c r="N264" s="223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165</v>
      </c>
      <c r="AU264" s="19" t="s">
        <v>81</v>
      </c>
    </row>
    <row r="265" s="2" customFormat="1" ht="16.5" customHeight="1">
      <c r="A265" s="40"/>
      <c r="B265" s="41"/>
      <c r="C265" s="257" t="s">
        <v>1163</v>
      </c>
      <c r="D265" s="257" t="s">
        <v>192</v>
      </c>
      <c r="E265" s="258" t="s">
        <v>4257</v>
      </c>
      <c r="F265" s="259" t="s">
        <v>4258</v>
      </c>
      <c r="G265" s="260" t="s">
        <v>258</v>
      </c>
      <c r="H265" s="261">
        <v>2</v>
      </c>
      <c r="I265" s="262"/>
      <c r="J265" s="263">
        <f>ROUND(I265*H265,2)</f>
        <v>0</v>
      </c>
      <c r="K265" s="259" t="s">
        <v>19</v>
      </c>
      <c r="L265" s="264"/>
      <c r="M265" s="265" t="s">
        <v>19</v>
      </c>
      <c r="N265" s="266" t="s">
        <v>42</v>
      </c>
      <c r="O265" s="86"/>
      <c r="P265" s="215">
        <f>O265*H265</f>
        <v>0</v>
      </c>
      <c r="Q265" s="215">
        <v>0</v>
      </c>
      <c r="R265" s="215">
        <f>Q265*H265</f>
        <v>0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195</v>
      </c>
      <c r="AT265" s="217" t="s">
        <v>192</v>
      </c>
      <c r="AU265" s="217" t="s">
        <v>81</v>
      </c>
      <c r="AY265" s="19" t="s">
        <v>155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79</v>
      </c>
      <c r="BK265" s="218">
        <f>ROUND(I265*H265,2)</f>
        <v>0</v>
      </c>
      <c r="BL265" s="19" t="s">
        <v>163</v>
      </c>
      <c r="BM265" s="217" t="s">
        <v>4448</v>
      </c>
    </row>
    <row r="266" s="2" customFormat="1" ht="21.75" customHeight="1">
      <c r="A266" s="40"/>
      <c r="B266" s="41"/>
      <c r="C266" s="206" t="s">
        <v>1174</v>
      </c>
      <c r="D266" s="206" t="s">
        <v>158</v>
      </c>
      <c r="E266" s="207" t="s">
        <v>4260</v>
      </c>
      <c r="F266" s="208" t="s">
        <v>4261</v>
      </c>
      <c r="G266" s="209" t="s">
        <v>258</v>
      </c>
      <c r="H266" s="210">
        <v>1</v>
      </c>
      <c r="I266" s="211"/>
      <c r="J266" s="212">
        <f>ROUND(I266*H266,2)</f>
        <v>0</v>
      </c>
      <c r="K266" s="208" t="s">
        <v>162</v>
      </c>
      <c r="L266" s="46"/>
      <c r="M266" s="213" t="s">
        <v>19</v>
      </c>
      <c r="N266" s="214" t="s">
        <v>42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163</v>
      </c>
      <c r="AT266" s="217" t="s">
        <v>158</v>
      </c>
      <c r="AU266" s="217" t="s">
        <v>81</v>
      </c>
      <c r="AY266" s="19" t="s">
        <v>155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79</v>
      </c>
      <c r="BK266" s="218">
        <f>ROUND(I266*H266,2)</f>
        <v>0</v>
      </c>
      <c r="BL266" s="19" t="s">
        <v>163</v>
      </c>
      <c r="BM266" s="217" t="s">
        <v>4449</v>
      </c>
    </row>
    <row r="267" s="2" customFormat="1">
      <c r="A267" s="40"/>
      <c r="B267" s="41"/>
      <c r="C267" s="42"/>
      <c r="D267" s="219" t="s">
        <v>165</v>
      </c>
      <c r="E267" s="42"/>
      <c r="F267" s="220" t="s">
        <v>4263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165</v>
      </c>
      <c r="AU267" s="19" t="s">
        <v>81</v>
      </c>
    </row>
    <row r="268" s="2" customFormat="1" ht="16.5" customHeight="1">
      <c r="A268" s="40"/>
      <c r="B268" s="41"/>
      <c r="C268" s="257" t="s">
        <v>1181</v>
      </c>
      <c r="D268" s="257" t="s">
        <v>192</v>
      </c>
      <c r="E268" s="258" t="s">
        <v>4387</v>
      </c>
      <c r="F268" s="259" t="s">
        <v>4388</v>
      </c>
      <c r="G268" s="260" t="s">
        <v>258</v>
      </c>
      <c r="H268" s="261">
        <v>1</v>
      </c>
      <c r="I268" s="262"/>
      <c r="J268" s="263">
        <f>ROUND(I268*H268,2)</f>
        <v>0</v>
      </c>
      <c r="K268" s="259" t="s">
        <v>19</v>
      </c>
      <c r="L268" s="264"/>
      <c r="M268" s="265" t="s">
        <v>19</v>
      </c>
      <c r="N268" s="266" t="s">
        <v>42</v>
      </c>
      <c r="O268" s="86"/>
      <c r="P268" s="215">
        <f>O268*H268</f>
        <v>0</v>
      </c>
      <c r="Q268" s="215">
        <v>0</v>
      </c>
      <c r="R268" s="215">
        <f>Q268*H268</f>
        <v>0</v>
      </c>
      <c r="S268" s="215">
        <v>0</v>
      </c>
      <c r="T268" s="21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17" t="s">
        <v>195</v>
      </c>
      <c r="AT268" s="217" t="s">
        <v>192</v>
      </c>
      <c r="AU268" s="217" t="s">
        <v>81</v>
      </c>
      <c r="AY268" s="19" t="s">
        <v>155</v>
      </c>
      <c r="BE268" s="218">
        <f>IF(N268="základní",J268,0)</f>
        <v>0</v>
      </c>
      <c r="BF268" s="218">
        <f>IF(N268="snížená",J268,0)</f>
        <v>0</v>
      </c>
      <c r="BG268" s="218">
        <f>IF(N268="zákl. přenesená",J268,0)</f>
        <v>0</v>
      </c>
      <c r="BH268" s="218">
        <f>IF(N268="sníž. přenesená",J268,0)</f>
        <v>0</v>
      </c>
      <c r="BI268" s="218">
        <f>IF(N268="nulová",J268,0)</f>
        <v>0</v>
      </c>
      <c r="BJ268" s="19" t="s">
        <v>79</v>
      </c>
      <c r="BK268" s="218">
        <f>ROUND(I268*H268,2)</f>
        <v>0</v>
      </c>
      <c r="BL268" s="19" t="s">
        <v>163</v>
      </c>
      <c r="BM268" s="217" t="s">
        <v>4450</v>
      </c>
    </row>
    <row r="269" s="2" customFormat="1" ht="16.5" customHeight="1">
      <c r="A269" s="40"/>
      <c r="B269" s="41"/>
      <c r="C269" s="206" t="s">
        <v>1187</v>
      </c>
      <c r="D269" s="206" t="s">
        <v>158</v>
      </c>
      <c r="E269" s="207" t="s">
        <v>4320</v>
      </c>
      <c r="F269" s="208" t="s">
        <v>4321</v>
      </c>
      <c r="G269" s="209" t="s">
        <v>258</v>
      </c>
      <c r="H269" s="210">
        <v>1</v>
      </c>
      <c r="I269" s="211"/>
      <c r="J269" s="212">
        <f>ROUND(I269*H269,2)</f>
        <v>0</v>
      </c>
      <c r="K269" s="208" t="s">
        <v>162</v>
      </c>
      <c r="L269" s="46"/>
      <c r="M269" s="213" t="s">
        <v>19</v>
      </c>
      <c r="N269" s="214" t="s">
        <v>42</v>
      </c>
      <c r="O269" s="86"/>
      <c r="P269" s="215">
        <f>O269*H269</f>
        <v>0</v>
      </c>
      <c r="Q269" s="215">
        <v>0</v>
      </c>
      <c r="R269" s="215">
        <f>Q269*H269</f>
        <v>0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163</v>
      </c>
      <c r="AT269" s="217" t="s">
        <v>158</v>
      </c>
      <c r="AU269" s="217" t="s">
        <v>81</v>
      </c>
      <c r="AY269" s="19" t="s">
        <v>155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79</v>
      </c>
      <c r="BK269" s="218">
        <f>ROUND(I269*H269,2)</f>
        <v>0</v>
      </c>
      <c r="BL269" s="19" t="s">
        <v>163</v>
      </c>
      <c r="BM269" s="217" t="s">
        <v>4451</v>
      </c>
    </row>
    <row r="270" s="2" customFormat="1">
      <c r="A270" s="40"/>
      <c r="B270" s="41"/>
      <c r="C270" s="42"/>
      <c r="D270" s="219" t="s">
        <v>165</v>
      </c>
      <c r="E270" s="42"/>
      <c r="F270" s="220" t="s">
        <v>4323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165</v>
      </c>
      <c r="AU270" s="19" t="s">
        <v>81</v>
      </c>
    </row>
    <row r="271" s="2" customFormat="1" ht="16.5" customHeight="1">
      <c r="A271" s="40"/>
      <c r="B271" s="41"/>
      <c r="C271" s="257" t="s">
        <v>1190</v>
      </c>
      <c r="D271" s="257" t="s">
        <v>192</v>
      </c>
      <c r="E271" s="258" t="s">
        <v>4452</v>
      </c>
      <c r="F271" s="259" t="s">
        <v>4453</v>
      </c>
      <c r="G271" s="260" t="s">
        <v>258</v>
      </c>
      <c r="H271" s="261">
        <v>1</v>
      </c>
      <c r="I271" s="262"/>
      <c r="J271" s="263">
        <f>ROUND(I271*H271,2)</f>
        <v>0</v>
      </c>
      <c r="K271" s="259" t="s">
        <v>19</v>
      </c>
      <c r="L271" s="264"/>
      <c r="M271" s="265" t="s">
        <v>19</v>
      </c>
      <c r="N271" s="266" t="s">
        <v>42</v>
      </c>
      <c r="O271" s="86"/>
      <c r="P271" s="215">
        <f>O271*H271</f>
        <v>0</v>
      </c>
      <c r="Q271" s="215">
        <v>0</v>
      </c>
      <c r="R271" s="215">
        <f>Q271*H271</f>
        <v>0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195</v>
      </c>
      <c r="AT271" s="217" t="s">
        <v>192</v>
      </c>
      <c r="AU271" s="217" t="s">
        <v>81</v>
      </c>
      <c r="AY271" s="19" t="s">
        <v>155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79</v>
      </c>
      <c r="BK271" s="218">
        <f>ROUND(I271*H271,2)</f>
        <v>0</v>
      </c>
      <c r="BL271" s="19" t="s">
        <v>163</v>
      </c>
      <c r="BM271" s="217" t="s">
        <v>4454</v>
      </c>
    </row>
    <row r="272" s="12" customFormat="1" ht="22.8" customHeight="1">
      <c r="A272" s="12"/>
      <c r="B272" s="190"/>
      <c r="C272" s="191"/>
      <c r="D272" s="192" t="s">
        <v>70</v>
      </c>
      <c r="E272" s="204" t="s">
        <v>4455</v>
      </c>
      <c r="F272" s="204" t="s">
        <v>4455</v>
      </c>
      <c r="G272" s="191"/>
      <c r="H272" s="191"/>
      <c r="I272" s="194"/>
      <c r="J272" s="205">
        <f>BK272</f>
        <v>0</v>
      </c>
      <c r="K272" s="191"/>
      <c r="L272" s="196"/>
      <c r="M272" s="197"/>
      <c r="N272" s="198"/>
      <c r="O272" s="198"/>
      <c r="P272" s="199">
        <f>SUM(P273:P294)</f>
        <v>0</v>
      </c>
      <c r="Q272" s="198"/>
      <c r="R272" s="199">
        <f>SUM(R273:R294)</f>
        <v>0</v>
      </c>
      <c r="S272" s="198"/>
      <c r="T272" s="200">
        <f>SUM(T273:T294)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1" t="s">
        <v>79</v>
      </c>
      <c r="AT272" s="202" t="s">
        <v>70</v>
      </c>
      <c r="AU272" s="202" t="s">
        <v>79</v>
      </c>
      <c r="AY272" s="201" t="s">
        <v>155</v>
      </c>
      <c r="BK272" s="203">
        <f>SUM(BK273:BK294)</f>
        <v>0</v>
      </c>
    </row>
    <row r="273" s="2" customFormat="1" ht="16.5" customHeight="1">
      <c r="A273" s="40"/>
      <c r="B273" s="41"/>
      <c r="C273" s="257" t="s">
        <v>1196</v>
      </c>
      <c r="D273" s="257" t="s">
        <v>192</v>
      </c>
      <c r="E273" s="258" t="s">
        <v>4360</v>
      </c>
      <c r="F273" s="259" t="s">
        <v>4335</v>
      </c>
      <c r="G273" s="260" t="s">
        <v>4336</v>
      </c>
      <c r="H273" s="261">
        <v>1</v>
      </c>
      <c r="I273" s="262"/>
      <c r="J273" s="263">
        <f>ROUND(I273*H273,2)</f>
        <v>0</v>
      </c>
      <c r="K273" s="259" t="s">
        <v>19</v>
      </c>
      <c r="L273" s="264"/>
      <c r="M273" s="265" t="s">
        <v>19</v>
      </c>
      <c r="N273" s="266" t="s">
        <v>42</v>
      </c>
      <c r="O273" s="86"/>
      <c r="P273" s="215">
        <f>O273*H273</f>
        <v>0</v>
      </c>
      <c r="Q273" s="215">
        <v>0</v>
      </c>
      <c r="R273" s="215">
        <f>Q273*H273</f>
        <v>0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195</v>
      </c>
      <c r="AT273" s="217" t="s">
        <v>192</v>
      </c>
      <c r="AU273" s="217" t="s">
        <v>81</v>
      </c>
      <c r="AY273" s="19" t="s">
        <v>155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79</v>
      </c>
      <c r="BK273" s="218">
        <f>ROUND(I273*H273,2)</f>
        <v>0</v>
      </c>
      <c r="BL273" s="19" t="s">
        <v>163</v>
      </c>
      <c r="BM273" s="217" t="s">
        <v>4456</v>
      </c>
    </row>
    <row r="274" s="2" customFormat="1" ht="16.5" customHeight="1">
      <c r="A274" s="40"/>
      <c r="B274" s="41"/>
      <c r="C274" s="206" t="s">
        <v>1206</v>
      </c>
      <c r="D274" s="206" t="s">
        <v>158</v>
      </c>
      <c r="E274" s="207" t="s">
        <v>4253</v>
      </c>
      <c r="F274" s="208" t="s">
        <v>4254</v>
      </c>
      <c r="G274" s="209" t="s">
        <v>258</v>
      </c>
      <c r="H274" s="210">
        <v>2</v>
      </c>
      <c r="I274" s="211"/>
      <c r="J274" s="212">
        <f>ROUND(I274*H274,2)</f>
        <v>0</v>
      </c>
      <c r="K274" s="208" t="s">
        <v>162</v>
      </c>
      <c r="L274" s="46"/>
      <c r="M274" s="213" t="s">
        <v>19</v>
      </c>
      <c r="N274" s="214" t="s">
        <v>42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163</v>
      </c>
      <c r="AT274" s="217" t="s">
        <v>158</v>
      </c>
      <c r="AU274" s="217" t="s">
        <v>81</v>
      </c>
      <c r="AY274" s="19" t="s">
        <v>155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79</v>
      </c>
      <c r="BK274" s="218">
        <f>ROUND(I274*H274,2)</f>
        <v>0</v>
      </c>
      <c r="BL274" s="19" t="s">
        <v>163</v>
      </c>
      <c r="BM274" s="217" t="s">
        <v>4457</v>
      </c>
    </row>
    <row r="275" s="2" customFormat="1">
      <c r="A275" s="40"/>
      <c r="B275" s="41"/>
      <c r="C275" s="42"/>
      <c r="D275" s="219" t="s">
        <v>165</v>
      </c>
      <c r="E275" s="42"/>
      <c r="F275" s="220" t="s">
        <v>4256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165</v>
      </c>
      <c r="AU275" s="19" t="s">
        <v>81</v>
      </c>
    </row>
    <row r="276" s="2" customFormat="1" ht="16.5" customHeight="1">
      <c r="A276" s="40"/>
      <c r="B276" s="41"/>
      <c r="C276" s="257" t="s">
        <v>1212</v>
      </c>
      <c r="D276" s="257" t="s">
        <v>192</v>
      </c>
      <c r="E276" s="258" t="s">
        <v>4257</v>
      </c>
      <c r="F276" s="259" t="s">
        <v>4258</v>
      </c>
      <c r="G276" s="260" t="s">
        <v>258</v>
      </c>
      <c r="H276" s="261">
        <v>2</v>
      </c>
      <c r="I276" s="262"/>
      <c r="J276" s="263">
        <f>ROUND(I276*H276,2)</f>
        <v>0</v>
      </c>
      <c r="K276" s="259" t="s">
        <v>19</v>
      </c>
      <c r="L276" s="264"/>
      <c r="M276" s="265" t="s">
        <v>19</v>
      </c>
      <c r="N276" s="266" t="s">
        <v>42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195</v>
      </c>
      <c r="AT276" s="217" t="s">
        <v>192</v>
      </c>
      <c r="AU276" s="217" t="s">
        <v>81</v>
      </c>
      <c r="AY276" s="19" t="s">
        <v>155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79</v>
      </c>
      <c r="BK276" s="218">
        <f>ROUND(I276*H276,2)</f>
        <v>0</v>
      </c>
      <c r="BL276" s="19" t="s">
        <v>163</v>
      </c>
      <c r="BM276" s="217" t="s">
        <v>4458</v>
      </c>
    </row>
    <row r="277" s="2" customFormat="1" ht="21.75" customHeight="1">
      <c r="A277" s="40"/>
      <c r="B277" s="41"/>
      <c r="C277" s="206" t="s">
        <v>1219</v>
      </c>
      <c r="D277" s="206" t="s">
        <v>158</v>
      </c>
      <c r="E277" s="207" t="s">
        <v>4260</v>
      </c>
      <c r="F277" s="208" t="s">
        <v>4261</v>
      </c>
      <c r="G277" s="209" t="s">
        <v>258</v>
      </c>
      <c r="H277" s="210">
        <v>1</v>
      </c>
      <c r="I277" s="211"/>
      <c r="J277" s="212">
        <f>ROUND(I277*H277,2)</f>
        <v>0</v>
      </c>
      <c r="K277" s="208" t="s">
        <v>162</v>
      </c>
      <c r="L277" s="46"/>
      <c r="M277" s="213" t="s">
        <v>19</v>
      </c>
      <c r="N277" s="214" t="s">
        <v>42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163</v>
      </c>
      <c r="AT277" s="217" t="s">
        <v>158</v>
      </c>
      <c r="AU277" s="217" t="s">
        <v>81</v>
      </c>
      <c r="AY277" s="19" t="s">
        <v>155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79</v>
      </c>
      <c r="BK277" s="218">
        <f>ROUND(I277*H277,2)</f>
        <v>0</v>
      </c>
      <c r="BL277" s="19" t="s">
        <v>163</v>
      </c>
      <c r="BM277" s="217" t="s">
        <v>4459</v>
      </c>
    </row>
    <row r="278" s="2" customFormat="1">
      <c r="A278" s="40"/>
      <c r="B278" s="41"/>
      <c r="C278" s="42"/>
      <c r="D278" s="219" t="s">
        <v>165</v>
      </c>
      <c r="E278" s="42"/>
      <c r="F278" s="220" t="s">
        <v>4263</v>
      </c>
      <c r="G278" s="42"/>
      <c r="H278" s="42"/>
      <c r="I278" s="221"/>
      <c r="J278" s="42"/>
      <c r="K278" s="42"/>
      <c r="L278" s="46"/>
      <c r="M278" s="222"/>
      <c r="N278" s="223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165</v>
      </c>
      <c r="AU278" s="19" t="s">
        <v>81</v>
      </c>
    </row>
    <row r="279" s="2" customFormat="1" ht="16.5" customHeight="1">
      <c r="A279" s="40"/>
      <c r="B279" s="41"/>
      <c r="C279" s="257" t="s">
        <v>1227</v>
      </c>
      <c r="D279" s="257" t="s">
        <v>192</v>
      </c>
      <c r="E279" s="258" t="s">
        <v>4387</v>
      </c>
      <c r="F279" s="259" t="s">
        <v>4388</v>
      </c>
      <c r="G279" s="260" t="s">
        <v>258</v>
      </c>
      <c r="H279" s="261">
        <v>1</v>
      </c>
      <c r="I279" s="262"/>
      <c r="J279" s="263">
        <f>ROUND(I279*H279,2)</f>
        <v>0</v>
      </c>
      <c r="K279" s="259" t="s">
        <v>19</v>
      </c>
      <c r="L279" s="264"/>
      <c r="M279" s="265" t="s">
        <v>19</v>
      </c>
      <c r="N279" s="266" t="s">
        <v>42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195</v>
      </c>
      <c r="AT279" s="217" t="s">
        <v>192</v>
      </c>
      <c r="AU279" s="217" t="s">
        <v>81</v>
      </c>
      <c r="AY279" s="19" t="s">
        <v>155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79</v>
      </c>
      <c r="BK279" s="218">
        <f>ROUND(I279*H279,2)</f>
        <v>0</v>
      </c>
      <c r="BL279" s="19" t="s">
        <v>163</v>
      </c>
      <c r="BM279" s="217" t="s">
        <v>4460</v>
      </c>
    </row>
    <row r="280" s="2" customFormat="1" ht="16.5" customHeight="1">
      <c r="A280" s="40"/>
      <c r="B280" s="41"/>
      <c r="C280" s="206" t="s">
        <v>1237</v>
      </c>
      <c r="D280" s="206" t="s">
        <v>158</v>
      </c>
      <c r="E280" s="207" t="s">
        <v>4242</v>
      </c>
      <c r="F280" s="208" t="s">
        <v>4243</v>
      </c>
      <c r="G280" s="209" t="s">
        <v>258</v>
      </c>
      <c r="H280" s="210">
        <v>2</v>
      </c>
      <c r="I280" s="211"/>
      <c r="J280" s="212">
        <f>ROUND(I280*H280,2)</f>
        <v>0</v>
      </c>
      <c r="K280" s="208" t="s">
        <v>162</v>
      </c>
      <c r="L280" s="46"/>
      <c r="M280" s="213" t="s">
        <v>19</v>
      </c>
      <c r="N280" s="214" t="s">
        <v>42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163</v>
      </c>
      <c r="AT280" s="217" t="s">
        <v>158</v>
      </c>
      <c r="AU280" s="217" t="s">
        <v>81</v>
      </c>
      <c r="AY280" s="19" t="s">
        <v>155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79</v>
      </c>
      <c r="BK280" s="218">
        <f>ROUND(I280*H280,2)</f>
        <v>0</v>
      </c>
      <c r="BL280" s="19" t="s">
        <v>163</v>
      </c>
      <c r="BM280" s="217" t="s">
        <v>4461</v>
      </c>
    </row>
    <row r="281" s="2" customFormat="1">
      <c r="A281" s="40"/>
      <c r="B281" s="41"/>
      <c r="C281" s="42"/>
      <c r="D281" s="219" t="s">
        <v>165</v>
      </c>
      <c r="E281" s="42"/>
      <c r="F281" s="220" t="s">
        <v>4245</v>
      </c>
      <c r="G281" s="42"/>
      <c r="H281" s="42"/>
      <c r="I281" s="221"/>
      <c r="J281" s="42"/>
      <c r="K281" s="42"/>
      <c r="L281" s="46"/>
      <c r="M281" s="222"/>
      <c r="N281" s="22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165</v>
      </c>
      <c r="AU281" s="19" t="s">
        <v>81</v>
      </c>
    </row>
    <row r="282" s="2" customFormat="1" ht="16.5" customHeight="1">
      <c r="A282" s="40"/>
      <c r="B282" s="41"/>
      <c r="C282" s="257" t="s">
        <v>1243</v>
      </c>
      <c r="D282" s="257" t="s">
        <v>192</v>
      </c>
      <c r="E282" s="258" t="s">
        <v>4462</v>
      </c>
      <c r="F282" s="259" t="s">
        <v>4463</v>
      </c>
      <c r="G282" s="260" t="s">
        <v>258</v>
      </c>
      <c r="H282" s="261">
        <v>2</v>
      </c>
      <c r="I282" s="262"/>
      <c r="J282" s="263">
        <f>ROUND(I282*H282,2)</f>
        <v>0</v>
      </c>
      <c r="K282" s="259" t="s">
        <v>19</v>
      </c>
      <c r="L282" s="264"/>
      <c r="M282" s="265" t="s">
        <v>19</v>
      </c>
      <c r="N282" s="266" t="s">
        <v>42</v>
      </c>
      <c r="O282" s="86"/>
      <c r="P282" s="215">
        <f>O282*H282</f>
        <v>0</v>
      </c>
      <c r="Q282" s="215">
        <v>0</v>
      </c>
      <c r="R282" s="215">
        <f>Q282*H282</f>
        <v>0</v>
      </c>
      <c r="S282" s="215">
        <v>0</v>
      </c>
      <c r="T282" s="21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195</v>
      </c>
      <c r="AT282" s="217" t="s">
        <v>192</v>
      </c>
      <c r="AU282" s="217" t="s">
        <v>81</v>
      </c>
      <c r="AY282" s="19" t="s">
        <v>155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79</v>
      </c>
      <c r="BK282" s="218">
        <f>ROUND(I282*H282,2)</f>
        <v>0</v>
      </c>
      <c r="BL282" s="19" t="s">
        <v>163</v>
      </c>
      <c r="BM282" s="217" t="s">
        <v>4464</v>
      </c>
    </row>
    <row r="283" s="2" customFormat="1" ht="16.5" customHeight="1">
      <c r="A283" s="40"/>
      <c r="B283" s="41"/>
      <c r="C283" s="206" t="s">
        <v>1254</v>
      </c>
      <c r="D283" s="206" t="s">
        <v>158</v>
      </c>
      <c r="E283" s="207" t="s">
        <v>4299</v>
      </c>
      <c r="F283" s="208" t="s">
        <v>4300</v>
      </c>
      <c r="G283" s="209" t="s">
        <v>258</v>
      </c>
      <c r="H283" s="210">
        <v>3</v>
      </c>
      <c r="I283" s="211"/>
      <c r="J283" s="212">
        <f>ROUND(I283*H283,2)</f>
        <v>0</v>
      </c>
      <c r="K283" s="208" t="s">
        <v>162</v>
      </c>
      <c r="L283" s="46"/>
      <c r="M283" s="213" t="s">
        <v>19</v>
      </c>
      <c r="N283" s="214" t="s">
        <v>42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163</v>
      </c>
      <c r="AT283" s="217" t="s">
        <v>158</v>
      </c>
      <c r="AU283" s="217" t="s">
        <v>81</v>
      </c>
      <c r="AY283" s="19" t="s">
        <v>155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79</v>
      </c>
      <c r="BK283" s="218">
        <f>ROUND(I283*H283,2)</f>
        <v>0</v>
      </c>
      <c r="BL283" s="19" t="s">
        <v>163</v>
      </c>
      <c r="BM283" s="217" t="s">
        <v>4465</v>
      </c>
    </row>
    <row r="284" s="2" customFormat="1">
      <c r="A284" s="40"/>
      <c r="B284" s="41"/>
      <c r="C284" s="42"/>
      <c r="D284" s="219" t="s">
        <v>165</v>
      </c>
      <c r="E284" s="42"/>
      <c r="F284" s="220" t="s">
        <v>4302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165</v>
      </c>
      <c r="AU284" s="19" t="s">
        <v>81</v>
      </c>
    </row>
    <row r="285" s="2" customFormat="1" ht="21.75" customHeight="1">
      <c r="A285" s="40"/>
      <c r="B285" s="41"/>
      <c r="C285" s="257" t="s">
        <v>1259</v>
      </c>
      <c r="D285" s="257" t="s">
        <v>192</v>
      </c>
      <c r="E285" s="258" t="s">
        <v>4466</v>
      </c>
      <c r="F285" s="259" t="s">
        <v>4467</v>
      </c>
      <c r="G285" s="260" t="s">
        <v>258</v>
      </c>
      <c r="H285" s="261">
        <v>3</v>
      </c>
      <c r="I285" s="262"/>
      <c r="J285" s="263">
        <f>ROUND(I285*H285,2)</f>
        <v>0</v>
      </c>
      <c r="K285" s="259" t="s">
        <v>19</v>
      </c>
      <c r="L285" s="264"/>
      <c r="M285" s="265" t="s">
        <v>19</v>
      </c>
      <c r="N285" s="266" t="s">
        <v>42</v>
      </c>
      <c r="O285" s="86"/>
      <c r="P285" s="215">
        <f>O285*H285</f>
        <v>0</v>
      </c>
      <c r="Q285" s="215">
        <v>0</v>
      </c>
      <c r="R285" s="215">
        <f>Q285*H285</f>
        <v>0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195</v>
      </c>
      <c r="AT285" s="217" t="s">
        <v>192</v>
      </c>
      <c r="AU285" s="217" t="s">
        <v>81</v>
      </c>
      <c r="AY285" s="19" t="s">
        <v>155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79</v>
      </c>
      <c r="BK285" s="218">
        <f>ROUND(I285*H285,2)</f>
        <v>0</v>
      </c>
      <c r="BL285" s="19" t="s">
        <v>163</v>
      </c>
      <c r="BM285" s="217" t="s">
        <v>4468</v>
      </c>
    </row>
    <row r="286" s="2" customFormat="1" ht="21.75" customHeight="1">
      <c r="A286" s="40"/>
      <c r="B286" s="41"/>
      <c r="C286" s="206" t="s">
        <v>1284</v>
      </c>
      <c r="D286" s="206" t="s">
        <v>158</v>
      </c>
      <c r="E286" s="207" t="s">
        <v>4398</v>
      </c>
      <c r="F286" s="208" t="s">
        <v>4399</v>
      </c>
      <c r="G286" s="209" t="s">
        <v>258</v>
      </c>
      <c r="H286" s="210">
        <v>1</v>
      </c>
      <c r="I286" s="211"/>
      <c r="J286" s="212">
        <f>ROUND(I286*H286,2)</f>
        <v>0</v>
      </c>
      <c r="K286" s="208" t="s">
        <v>162</v>
      </c>
      <c r="L286" s="46"/>
      <c r="M286" s="213" t="s">
        <v>19</v>
      </c>
      <c r="N286" s="214" t="s">
        <v>42</v>
      </c>
      <c r="O286" s="86"/>
      <c r="P286" s="215">
        <f>O286*H286</f>
        <v>0</v>
      </c>
      <c r="Q286" s="215">
        <v>0</v>
      </c>
      <c r="R286" s="215">
        <f>Q286*H286</f>
        <v>0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163</v>
      </c>
      <c r="AT286" s="217" t="s">
        <v>158</v>
      </c>
      <c r="AU286" s="217" t="s">
        <v>81</v>
      </c>
      <c r="AY286" s="19" t="s">
        <v>155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79</v>
      </c>
      <c r="BK286" s="218">
        <f>ROUND(I286*H286,2)</f>
        <v>0</v>
      </c>
      <c r="BL286" s="19" t="s">
        <v>163</v>
      </c>
      <c r="BM286" s="217" t="s">
        <v>4469</v>
      </c>
    </row>
    <row r="287" s="2" customFormat="1">
      <c r="A287" s="40"/>
      <c r="B287" s="41"/>
      <c r="C287" s="42"/>
      <c r="D287" s="219" t="s">
        <v>165</v>
      </c>
      <c r="E287" s="42"/>
      <c r="F287" s="220" t="s">
        <v>4401</v>
      </c>
      <c r="G287" s="42"/>
      <c r="H287" s="42"/>
      <c r="I287" s="221"/>
      <c r="J287" s="42"/>
      <c r="K287" s="42"/>
      <c r="L287" s="46"/>
      <c r="M287" s="222"/>
      <c r="N287" s="223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165</v>
      </c>
      <c r="AU287" s="19" t="s">
        <v>81</v>
      </c>
    </row>
    <row r="288" s="2" customFormat="1" ht="16.5" customHeight="1">
      <c r="A288" s="40"/>
      <c r="B288" s="41"/>
      <c r="C288" s="257" t="s">
        <v>1290</v>
      </c>
      <c r="D288" s="257" t="s">
        <v>192</v>
      </c>
      <c r="E288" s="258" t="s">
        <v>4380</v>
      </c>
      <c r="F288" s="259" t="s">
        <v>4381</v>
      </c>
      <c r="G288" s="260" t="s">
        <v>258</v>
      </c>
      <c r="H288" s="261">
        <v>1</v>
      </c>
      <c r="I288" s="262"/>
      <c r="J288" s="263">
        <f>ROUND(I288*H288,2)</f>
        <v>0</v>
      </c>
      <c r="K288" s="259" t="s">
        <v>19</v>
      </c>
      <c r="L288" s="264"/>
      <c r="M288" s="265" t="s">
        <v>19</v>
      </c>
      <c r="N288" s="266" t="s">
        <v>42</v>
      </c>
      <c r="O288" s="86"/>
      <c r="P288" s="215">
        <f>O288*H288</f>
        <v>0</v>
      </c>
      <c r="Q288" s="215">
        <v>0</v>
      </c>
      <c r="R288" s="215">
        <f>Q288*H288</f>
        <v>0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195</v>
      </c>
      <c r="AT288" s="217" t="s">
        <v>192</v>
      </c>
      <c r="AU288" s="217" t="s">
        <v>81</v>
      </c>
      <c r="AY288" s="19" t="s">
        <v>155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79</v>
      </c>
      <c r="BK288" s="218">
        <f>ROUND(I288*H288,2)</f>
        <v>0</v>
      </c>
      <c r="BL288" s="19" t="s">
        <v>163</v>
      </c>
      <c r="BM288" s="217" t="s">
        <v>4470</v>
      </c>
    </row>
    <row r="289" s="2" customFormat="1" ht="16.5" customHeight="1">
      <c r="A289" s="40"/>
      <c r="B289" s="41"/>
      <c r="C289" s="206" t="s">
        <v>1296</v>
      </c>
      <c r="D289" s="206" t="s">
        <v>158</v>
      </c>
      <c r="E289" s="207" t="s">
        <v>4313</v>
      </c>
      <c r="F289" s="208" t="s">
        <v>4314</v>
      </c>
      <c r="G289" s="209" t="s">
        <v>258</v>
      </c>
      <c r="H289" s="210">
        <v>3</v>
      </c>
      <c r="I289" s="211"/>
      <c r="J289" s="212">
        <f>ROUND(I289*H289,2)</f>
        <v>0</v>
      </c>
      <c r="K289" s="208" t="s">
        <v>162</v>
      </c>
      <c r="L289" s="46"/>
      <c r="M289" s="213" t="s">
        <v>19</v>
      </c>
      <c r="N289" s="214" t="s">
        <v>42</v>
      </c>
      <c r="O289" s="86"/>
      <c r="P289" s="215">
        <f>O289*H289</f>
        <v>0</v>
      </c>
      <c r="Q289" s="215">
        <v>0</v>
      </c>
      <c r="R289" s="215">
        <f>Q289*H289</f>
        <v>0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163</v>
      </c>
      <c r="AT289" s="217" t="s">
        <v>158</v>
      </c>
      <c r="AU289" s="217" t="s">
        <v>81</v>
      </c>
      <c r="AY289" s="19" t="s">
        <v>155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79</v>
      </c>
      <c r="BK289" s="218">
        <f>ROUND(I289*H289,2)</f>
        <v>0</v>
      </c>
      <c r="BL289" s="19" t="s">
        <v>163</v>
      </c>
      <c r="BM289" s="217" t="s">
        <v>4471</v>
      </c>
    </row>
    <row r="290" s="2" customFormat="1">
      <c r="A290" s="40"/>
      <c r="B290" s="41"/>
      <c r="C290" s="42"/>
      <c r="D290" s="219" t="s">
        <v>165</v>
      </c>
      <c r="E290" s="42"/>
      <c r="F290" s="220" t="s">
        <v>4316</v>
      </c>
      <c r="G290" s="42"/>
      <c r="H290" s="42"/>
      <c r="I290" s="221"/>
      <c r="J290" s="42"/>
      <c r="K290" s="42"/>
      <c r="L290" s="46"/>
      <c r="M290" s="222"/>
      <c r="N290" s="223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165</v>
      </c>
      <c r="AU290" s="19" t="s">
        <v>81</v>
      </c>
    </row>
    <row r="291" s="2" customFormat="1" ht="16.5" customHeight="1">
      <c r="A291" s="40"/>
      <c r="B291" s="41"/>
      <c r="C291" s="257" t="s">
        <v>1301</v>
      </c>
      <c r="D291" s="257" t="s">
        <v>192</v>
      </c>
      <c r="E291" s="258" t="s">
        <v>4317</v>
      </c>
      <c r="F291" s="259" t="s">
        <v>4318</v>
      </c>
      <c r="G291" s="260" t="s">
        <v>258</v>
      </c>
      <c r="H291" s="261">
        <v>3</v>
      </c>
      <c r="I291" s="262"/>
      <c r="J291" s="263">
        <f>ROUND(I291*H291,2)</f>
        <v>0</v>
      </c>
      <c r="K291" s="259" t="s">
        <v>19</v>
      </c>
      <c r="L291" s="264"/>
      <c r="M291" s="265" t="s">
        <v>19</v>
      </c>
      <c r="N291" s="266" t="s">
        <v>42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195</v>
      </c>
      <c r="AT291" s="217" t="s">
        <v>192</v>
      </c>
      <c r="AU291" s="217" t="s">
        <v>81</v>
      </c>
      <c r="AY291" s="19" t="s">
        <v>155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79</v>
      </c>
      <c r="BK291" s="218">
        <f>ROUND(I291*H291,2)</f>
        <v>0</v>
      </c>
      <c r="BL291" s="19" t="s">
        <v>163</v>
      </c>
      <c r="BM291" s="217" t="s">
        <v>4472</v>
      </c>
    </row>
    <row r="292" s="2" customFormat="1" ht="16.5" customHeight="1">
      <c r="A292" s="40"/>
      <c r="B292" s="41"/>
      <c r="C292" s="206" t="s">
        <v>1307</v>
      </c>
      <c r="D292" s="206" t="s">
        <v>158</v>
      </c>
      <c r="E292" s="207" t="s">
        <v>4320</v>
      </c>
      <c r="F292" s="208" t="s">
        <v>4321</v>
      </c>
      <c r="G292" s="209" t="s">
        <v>258</v>
      </c>
      <c r="H292" s="210">
        <v>3</v>
      </c>
      <c r="I292" s="211"/>
      <c r="J292" s="212">
        <f>ROUND(I292*H292,2)</f>
        <v>0</v>
      </c>
      <c r="K292" s="208" t="s">
        <v>162</v>
      </c>
      <c r="L292" s="46"/>
      <c r="M292" s="213" t="s">
        <v>19</v>
      </c>
      <c r="N292" s="214" t="s">
        <v>42</v>
      </c>
      <c r="O292" s="86"/>
      <c r="P292" s="215">
        <f>O292*H292</f>
        <v>0</v>
      </c>
      <c r="Q292" s="215">
        <v>0</v>
      </c>
      <c r="R292" s="215">
        <f>Q292*H292</f>
        <v>0</v>
      </c>
      <c r="S292" s="215">
        <v>0</v>
      </c>
      <c r="T292" s="21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163</v>
      </c>
      <c r="AT292" s="217" t="s">
        <v>158</v>
      </c>
      <c r="AU292" s="217" t="s">
        <v>81</v>
      </c>
      <c r="AY292" s="19" t="s">
        <v>155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79</v>
      </c>
      <c r="BK292" s="218">
        <f>ROUND(I292*H292,2)</f>
        <v>0</v>
      </c>
      <c r="BL292" s="19" t="s">
        <v>163</v>
      </c>
      <c r="BM292" s="217" t="s">
        <v>4473</v>
      </c>
    </row>
    <row r="293" s="2" customFormat="1">
      <c r="A293" s="40"/>
      <c r="B293" s="41"/>
      <c r="C293" s="42"/>
      <c r="D293" s="219" t="s">
        <v>165</v>
      </c>
      <c r="E293" s="42"/>
      <c r="F293" s="220" t="s">
        <v>4323</v>
      </c>
      <c r="G293" s="42"/>
      <c r="H293" s="42"/>
      <c r="I293" s="221"/>
      <c r="J293" s="42"/>
      <c r="K293" s="42"/>
      <c r="L293" s="46"/>
      <c r="M293" s="222"/>
      <c r="N293" s="223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165</v>
      </c>
      <c r="AU293" s="19" t="s">
        <v>81</v>
      </c>
    </row>
    <row r="294" s="2" customFormat="1" ht="16.5" customHeight="1">
      <c r="A294" s="40"/>
      <c r="B294" s="41"/>
      <c r="C294" s="257" t="s">
        <v>1315</v>
      </c>
      <c r="D294" s="257" t="s">
        <v>192</v>
      </c>
      <c r="E294" s="258" t="s">
        <v>4324</v>
      </c>
      <c r="F294" s="259" t="s">
        <v>4325</v>
      </c>
      <c r="G294" s="260" t="s">
        <v>258</v>
      </c>
      <c r="H294" s="261">
        <v>3</v>
      </c>
      <c r="I294" s="262"/>
      <c r="J294" s="263">
        <f>ROUND(I294*H294,2)</f>
        <v>0</v>
      </c>
      <c r="K294" s="259" t="s">
        <v>19</v>
      </c>
      <c r="L294" s="264"/>
      <c r="M294" s="265" t="s">
        <v>19</v>
      </c>
      <c r="N294" s="266" t="s">
        <v>42</v>
      </c>
      <c r="O294" s="86"/>
      <c r="P294" s="215">
        <f>O294*H294</f>
        <v>0</v>
      </c>
      <c r="Q294" s="215">
        <v>0</v>
      </c>
      <c r="R294" s="215">
        <f>Q294*H294</f>
        <v>0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195</v>
      </c>
      <c r="AT294" s="217" t="s">
        <v>192</v>
      </c>
      <c r="AU294" s="217" t="s">
        <v>81</v>
      </c>
      <c r="AY294" s="19" t="s">
        <v>155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79</v>
      </c>
      <c r="BK294" s="218">
        <f>ROUND(I294*H294,2)</f>
        <v>0</v>
      </c>
      <c r="BL294" s="19" t="s">
        <v>163</v>
      </c>
      <c r="BM294" s="217" t="s">
        <v>4474</v>
      </c>
    </row>
    <row r="295" s="12" customFormat="1" ht="22.8" customHeight="1">
      <c r="A295" s="12"/>
      <c r="B295" s="190"/>
      <c r="C295" s="191"/>
      <c r="D295" s="192" t="s">
        <v>70</v>
      </c>
      <c r="E295" s="204" t="s">
        <v>4475</v>
      </c>
      <c r="F295" s="204" t="s">
        <v>4475</v>
      </c>
      <c r="G295" s="191"/>
      <c r="H295" s="191"/>
      <c r="I295" s="194"/>
      <c r="J295" s="205">
        <f>BK295</f>
        <v>0</v>
      </c>
      <c r="K295" s="191"/>
      <c r="L295" s="196"/>
      <c r="M295" s="197"/>
      <c r="N295" s="198"/>
      <c r="O295" s="198"/>
      <c r="P295" s="199">
        <f>SUM(P296:P308)</f>
        <v>0</v>
      </c>
      <c r="Q295" s="198"/>
      <c r="R295" s="199">
        <f>SUM(R296:R308)</f>
        <v>0</v>
      </c>
      <c r="S295" s="198"/>
      <c r="T295" s="200">
        <f>SUM(T296:T308)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1" t="s">
        <v>79</v>
      </c>
      <c r="AT295" s="202" t="s">
        <v>70</v>
      </c>
      <c r="AU295" s="202" t="s">
        <v>79</v>
      </c>
      <c r="AY295" s="201" t="s">
        <v>155</v>
      </c>
      <c r="BK295" s="203">
        <f>SUM(BK296:BK308)</f>
        <v>0</v>
      </c>
    </row>
    <row r="296" s="2" customFormat="1" ht="16.5" customHeight="1">
      <c r="A296" s="40"/>
      <c r="B296" s="41"/>
      <c r="C296" s="206" t="s">
        <v>1320</v>
      </c>
      <c r="D296" s="206" t="s">
        <v>158</v>
      </c>
      <c r="E296" s="207" t="s">
        <v>4253</v>
      </c>
      <c r="F296" s="208" t="s">
        <v>4254</v>
      </c>
      <c r="G296" s="209" t="s">
        <v>258</v>
      </c>
      <c r="H296" s="210">
        <v>1</v>
      </c>
      <c r="I296" s="211"/>
      <c r="J296" s="212">
        <f>ROUND(I296*H296,2)</f>
        <v>0</v>
      </c>
      <c r="K296" s="208" t="s">
        <v>162</v>
      </c>
      <c r="L296" s="46"/>
      <c r="M296" s="213" t="s">
        <v>19</v>
      </c>
      <c r="N296" s="214" t="s">
        <v>42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163</v>
      </c>
      <c r="AT296" s="217" t="s">
        <v>158</v>
      </c>
      <c r="AU296" s="217" t="s">
        <v>81</v>
      </c>
      <c r="AY296" s="19" t="s">
        <v>155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79</v>
      </c>
      <c r="BK296" s="218">
        <f>ROUND(I296*H296,2)</f>
        <v>0</v>
      </c>
      <c r="BL296" s="19" t="s">
        <v>163</v>
      </c>
      <c r="BM296" s="217" t="s">
        <v>4476</v>
      </c>
    </row>
    <row r="297" s="2" customFormat="1">
      <c r="A297" s="40"/>
      <c r="B297" s="41"/>
      <c r="C297" s="42"/>
      <c r="D297" s="219" t="s">
        <v>165</v>
      </c>
      <c r="E297" s="42"/>
      <c r="F297" s="220" t="s">
        <v>4256</v>
      </c>
      <c r="G297" s="42"/>
      <c r="H297" s="42"/>
      <c r="I297" s="221"/>
      <c r="J297" s="42"/>
      <c r="K297" s="42"/>
      <c r="L297" s="46"/>
      <c r="M297" s="222"/>
      <c r="N297" s="223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165</v>
      </c>
      <c r="AU297" s="19" t="s">
        <v>81</v>
      </c>
    </row>
    <row r="298" s="2" customFormat="1" ht="16.5" customHeight="1">
      <c r="A298" s="40"/>
      <c r="B298" s="41"/>
      <c r="C298" s="257" t="s">
        <v>1327</v>
      </c>
      <c r="D298" s="257" t="s">
        <v>192</v>
      </c>
      <c r="E298" s="258" t="s">
        <v>4257</v>
      </c>
      <c r="F298" s="259" t="s">
        <v>4258</v>
      </c>
      <c r="G298" s="260" t="s">
        <v>258</v>
      </c>
      <c r="H298" s="261">
        <v>1</v>
      </c>
      <c r="I298" s="262"/>
      <c r="J298" s="263">
        <f>ROUND(I298*H298,2)</f>
        <v>0</v>
      </c>
      <c r="K298" s="259" t="s">
        <v>19</v>
      </c>
      <c r="L298" s="264"/>
      <c r="M298" s="265" t="s">
        <v>19</v>
      </c>
      <c r="N298" s="266" t="s">
        <v>42</v>
      </c>
      <c r="O298" s="86"/>
      <c r="P298" s="215">
        <f>O298*H298</f>
        <v>0</v>
      </c>
      <c r="Q298" s="215">
        <v>0</v>
      </c>
      <c r="R298" s="215">
        <f>Q298*H298</f>
        <v>0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195</v>
      </c>
      <c r="AT298" s="217" t="s">
        <v>192</v>
      </c>
      <c r="AU298" s="217" t="s">
        <v>81</v>
      </c>
      <c r="AY298" s="19" t="s">
        <v>155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79</v>
      </c>
      <c r="BK298" s="218">
        <f>ROUND(I298*H298,2)</f>
        <v>0</v>
      </c>
      <c r="BL298" s="19" t="s">
        <v>163</v>
      </c>
      <c r="BM298" s="217" t="s">
        <v>4477</v>
      </c>
    </row>
    <row r="299" s="2" customFormat="1" ht="21.75" customHeight="1">
      <c r="A299" s="40"/>
      <c r="B299" s="41"/>
      <c r="C299" s="206" t="s">
        <v>1333</v>
      </c>
      <c r="D299" s="206" t="s">
        <v>158</v>
      </c>
      <c r="E299" s="207" t="s">
        <v>4260</v>
      </c>
      <c r="F299" s="208" t="s">
        <v>4261</v>
      </c>
      <c r="G299" s="209" t="s">
        <v>258</v>
      </c>
      <c r="H299" s="210">
        <v>1</v>
      </c>
      <c r="I299" s="211"/>
      <c r="J299" s="212">
        <f>ROUND(I299*H299,2)</f>
        <v>0</v>
      </c>
      <c r="K299" s="208" t="s">
        <v>162</v>
      </c>
      <c r="L299" s="46"/>
      <c r="M299" s="213" t="s">
        <v>19</v>
      </c>
      <c r="N299" s="214" t="s">
        <v>42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163</v>
      </c>
      <c r="AT299" s="217" t="s">
        <v>158</v>
      </c>
      <c r="AU299" s="217" t="s">
        <v>81</v>
      </c>
      <c r="AY299" s="19" t="s">
        <v>155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79</v>
      </c>
      <c r="BK299" s="218">
        <f>ROUND(I299*H299,2)</f>
        <v>0</v>
      </c>
      <c r="BL299" s="19" t="s">
        <v>163</v>
      </c>
      <c r="BM299" s="217" t="s">
        <v>4478</v>
      </c>
    </row>
    <row r="300" s="2" customFormat="1">
      <c r="A300" s="40"/>
      <c r="B300" s="41"/>
      <c r="C300" s="42"/>
      <c r="D300" s="219" t="s">
        <v>165</v>
      </c>
      <c r="E300" s="42"/>
      <c r="F300" s="220" t="s">
        <v>4263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165</v>
      </c>
      <c r="AU300" s="19" t="s">
        <v>81</v>
      </c>
    </row>
    <row r="301" s="2" customFormat="1" ht="16.5" customHeight="1">
      <c r="A301" s="40"/>
      <c r="B301" s="41"/>
      <c r="C301" s="257" t="s">
        <v>1339</v>
      </c>
      <c r="D301" s="257" t="s">
        <v>192</v>
      </c>
      <c r="E301" s="258" t="s">
        <v>4370</v>
      </c>
      <c r="F301" s="259" t="s">
        <v>4371</v>
      </c>
      <c r="G301" s="260" t="s">
        <v>258</v>
      </c>
      <c r="H301" s="261">
        <v>1</v>
      </c>
      <c r="I301" s="262"/>
      <c r="J301" s="263">
        <f>ROUND(I301*H301,2)</f>
        <v>0</v>
      </c>
      <c r="K301" s="259" t="s">
        <v>19</v>
      </c>
      <c r="L301" s="264"/>
      <c r="M301" s="265" t="s">
        <v>19</v>
      </c>
      <c r="N301" s="266" t="s">
        <v>42</v>
      </c>
      <c r="O301" s="86"/>
      <c r="P301" s="215">
        <f>O301*H301</f>
        <v>0</v>
      </c>
      <c r="Q301" s="215">
        <v>0</v>
      </c>
      <c r="R301" s="215">
        <f>Q301*H301</f>
        <v>0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195</v>
      </c>
      <c r="AT301" s="217" t="s">
        <v>192</v>
      </c>
      <c r="AU301" s="217" t="s">
        <v>81</v>
      </c>
      <c r="AY301" s="19" t="s">
        <v>155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79</v>
      </c>
      <c r="BK301" s="218">
        <f>ROUND(I301*H301,2)</f>
        <v>0</v>
      </c>
      <c r="BL301" s="19" t="s">
        <v>163</v>
      </c>
      <c r="BM301" s="217" t="s">
        <v>4479</v>
      </c>
    </row>
    <row r="302" s="2" customFormat="1" ht="16.5" customHeight="1">
      <c r="A302" s="40"/>
      <c r="B302" s="41"/>
      <c r="C302" s="206" t="s">
        <v>1346</v>
      </c>
      <c r="D302" s="206" t="s">
        <v>158</v>
      </c>
      <c r="E302" s="207" t="s">
        <v>4235</v>
      </c>
      <c r="F302" s="208" t="s">
        <v>4236</v>
      </c>
      <c r="G302" s="209" t="s">
        <v>258</v>
      </c>
      <c r="H302" s="210">
        <v>1</v>
      </c>
      <c r="I302" s="211"/>
      <c r="J302" s="212">
        <f>ROUND(I302*H302,2)</f>
        <v>0</v>
      </c>
      <c r="K302" s="208" t="s">
        <v>162</v>
      </c>
      <c r="L302" s="46"/>
      <c r="M302" s="213" t="s">
        <v>19</v>
      </c>
      <c r="N302" s="214" t="s">
        <v>42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163</v>
      </c>
      <c r="AT302" s="217" t="s">
        <v>158</v>
      </c>
      <c r="AU302" s="217" t="s">
        <v>81</v>
      </c>
      <c r="AY302" s="19" t="s">
        <v>155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79</v>
      </c>
      <c r="BK302" s="218">
        <f>ROUND(I302*H302,2)</f>
        <v>0</v>
      </c>
      <c r="BL302" s="19" t="s">
        <v>163</v>
      </c>
      <c r="BM302" s="217" t="s">
        <v>4480</v>
      </c>
    </row>
    <row r="303" s="2" customFormat="1">
      <c r="A303" s="40"/>
      <c r="B303" s="41"/>
      <c r="C303" s="42"/>
      <c r="D303" s="219" t="s">
        <v>165</v>
      </c>
      <c r="E303" s="42"/>
      <c r="F303" s="220" t="s">
        <v>4238</v>
      </c>
      <c r="G303" s="42"/>
      <c r="H303" s="42"/>
      <c r="I303" s="221"/>
      <c r="J303" s="42"/>
      <c r="K303" s="42"/>
      <c r="L303" s="46"/>
      <c r="M303" s="222"/>
      <c r="N303" s="223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165</v>
      </c>
      <c r="AU303" s="19" t="s">
        <v>81</v>
      </c>
    </row>
    <row r="304" s="2" customFormat="1" ht="16.5" customHeight="1">
      <c r="A304" s="40"/>
      <c r="B304" s="41"/>
      <c r="C304" s="257" t="s">
        <v>1352</v>
      </c>
      <c r="D304" s="257" t="s">
        <v>192</v>
      </c>
      <c r="E304" s="258" t="s">
        <v>4277</v>
      </c>
      <c r="F304" s="259" t="s">
        <v>4278</v>
      </c>
      <c r="G304" s="260" t="s">
        <v>258</v>
      </c>
      <c r="H304" s="261">
        <v>1</v>
      </c>
      <c r="I304" s="262"/>
      <c r="J304" s="263">
        <f>ROUND(I304*H304,2)</f>
        <v>0</v>
      </c>
      <c r="K304" s="259" t="s">
        <v>19</v>
      </c>
      <c r="L304" s="264"/>
      <c r="M304" s="265" t="s">
        <v>19</v>
      </c>
      <c r="N304" s="266" t="s">
        <v>42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195</v>
      </c>
      <c r="AT304" s="217" t="s">
        <v>192</v>
      </c>
      <c r="AU304" s="217" t="s">
        <v>81</v>
      </c>
      <c r="AY304" s="19" t="s">
        <v>155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79</v>
      </c>
      <c r="BK304" s="218">
        <f>ROUND(I304*H304,2)</f>
        <v>0</v>
      </c>
      <c r="BL304" s="19" t="s">
        <v>163</v>
      </c>
      <c r="BM304" s="217" t="s">
        <v>4481</v>
      </c>
    </row>
    <row r="305" s="2" customFormat="1" ht="16.5" customHeight="1">
      <c r="A305" s="40"/>
      <c r="B305" s="41"/>
      <c r="C305" s="257" t="s">
        <v>1358</v>
      </c>
      <c r="D305" s="257" t="s">
        <v>192</v>
      </c>
      <c r="E305" s="258" t="s">
        <v>4360</v>
      </c>
      <c r="F305" s="259" t="s">
        <v>4335</v>
      </c>
      <c r="G305" s="260" t="s">
        <v>4336</v>
      </c>
      <c r="H305" s="261">
        <v>1</v>
      </c>
      <c r="I305" s="262"/>
      <c r="J305" s="263">
        <f>ROUND(I305*H305,2)</f>
        <v>0</v>
      </c>
      <c r="K305" s="259" t="s">
        <v>19</v>
      </c>
      <c r="L305" s="264"/>
      <c r="M305" s="265" t="s">
        <v>19</v>
      </c>
      <c r="N305" s="266" t="s">
        <v>42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195</v>
      </c>
      <c r="AT305" s="217" t="s">
        <v>192</v>
      </c>
      <c r="AU305" s="217" t="s">
        <v>81</v>
      </c>
      <c r="AY305" s="19" t="s">
        <v>155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79</v>
      </c>
      <c r="BK305" s="218">
        <f>ROUND(I305*H305,2)</f>
        <v>0</v>
      </c>
      <c r="BL305" s="19" t="s">
        <v>163</v>
      </c>
      <c r="BM305" s="217" t="s">
        <v>4482</v>
      </c>
    </row>
    <row r="306" s="2" customFormat="1" ht="21.75" customHeight="1">
      <c r="A306" s="40"/>
      <c r="B306" s="41"/>
      <c r="C306" s="206" t="s">
        <v>1364</v>
      </c>
      <c r="D306" s="206" t="s">
        <v>158</v>
      </c>
      <c r="E306" s="207" t="s">
        <v>4398</v>
      </c>
      <c r="F306" s="208" t="s">
        <v>4399</v>
      </c>
      <c r="G306" s="209" t="s">
        <v>258</v>
      </c>
      <c r="H306" s="210">
        <v>1</v>
      </c>
      <c r="I306" s="211"/>
      <c r="J306" s="212">
        <f>ROUND(I306*H306,2)</f>
        <v>0</v>
      </c>
      <c r="K306" s="208" t="s">
        <v>162</v>
      </c>
      <c r="L306" s="46"/>
      <c r="M306" s="213" t="s">
        <v>19</v>
      </c>
      <c r="N306" s="214" t="s">
        <v>42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163</v>
      </c>
      <c r="AT306" s="217" t="s">
        <v>158</v>
      </c>
      <c r="AU306" s="217" t="s">
        <v>81</v>
      </c>
      <c r="AY306" s="19" t="s">
        <v>155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79</v>
      </c>
      <c r="BK306" s="218">
        <f>ROUND(I306*H306,2)</f>
        <v>0</v>
      </c>
      <c r="BL306" s="19" t="s">
        <v>163</v>
      </c>
      <c r="BM306" s="217" t="s">
        <v>4483</v>
      </c>
    </row>
    <row r="307" s="2" customFormat="1">
      <c r="A307" s="40"/>
      <c r="B307" s="41"/>
      <c r="C307" s="42"/>
      <c r="D307" s="219" t="s">
        <v>165</v>
      </c>
      <c r="E307" s="42"/>
      <c r="F307" s="220" t="s">
        <v>4401</v>
      </c>
      <c r="G307" s="42"/>
      <c r="H307" s="42"/>
      <c r="I307" s="221"/>
      <c r="J307" s="42"/>
      <c r="K307" s="42"/>
      <c r="L307" s="46"/>
      <c r="M307" s="222"/>
      <c r="N307" s="223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165</v>
      </c>
      <c r="AU307" s="19" t="s">
        <v>81</v>
      </c>
    </row>
    <row r="308" s="2" customFormat="1" ht="16.5" customHeight="1">
      <c r="A308" s="40"/>
      <c r="B308" s="41"/>
      <c r="C308" s="257" t="s">
        <v>1372</v>
      </c>
      <c r="D308" s="257" t="s">
        <v>192</v>
      </c>
      <c r="E308" s="258" t="s">
        <v>4380</v>
      </c>
      <c r="F308" s="259" t="s">
        <v>4381</v>
      </c>
      <c r="G308" s="260" t="s">
        <v>258</v>
      </c>
      <c r="H308" s="261">
        <v>1</v>
      </c>
      <c r="I308" s="262"/>
      <c r="J308" s="263">
        <f>ROUND(I308*H308,2)</f>
        <v>0</v>
      </c>
      <c r="K308" s="259" t="s">
        <v>19</v>
      </c>
      <c r="L308" s="264"/>
      <c r="M308" s="265" t="s">
        <v>19</v>
      </c>
      <c r="N308" s="266" t="s">
        <v>42</v>
      </c>
      <c r="O308" s="86"/>
      <c r="P308" s="215">
        <f>O308*H308</f>
        <v>0</v>
      </c>
      <c r="Q308" s="215">
        <v>0</v>
      </c>
      <c r="R308" s="215">
        <f>Q308*H308</f>
        <v>0</v>
      </c>
      <c r="S308" s="215">
        <v>0</v>
      </c>
      <c r="T308" s="216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17" t="s">
        <v>195</v>
      </c>
      <c r="AT308" s="217" t="s">
        <v>192</v>
      </c>
      <c r="AU308" s="217" t="s">
        <v>81</v>
      </c>
      <c r="AY308" s="19" t="s">
        <v>155</v>
      </c>
      <c r="BE308" s="218">
        <f>IF(N308="základní",J308,0)</f>
        <v>0</v>
      </c>
      <c r="BF308" s="218">
        <f>IF(N308="snížená",J308,0)</f>
        <v>0</v>
      </c>
      <c r="BG308" s="218">
        <f>IF(N308="zákl. přenesená",J308,0)</f>
        <v>0</v>
      </c>
      <c r="BH308" s="218">
        <f>IF(N308="sníž. přenesená",J308,0)</f>
        <v>0</v>
      </c>
      <c r="BI308" s="218">
        <f>IF(N308="nulová",J308,0)</f>
        <v>0</v>
      </c>
      <c r="BJ308" s="19" t="s">
        <v>79</v>
      </c>
      <c r="BK308" s="218">
        <f>ROUND(I308*H308,2)</f>
        <v>0</v>
      </c>
      <c r="BL308" s="19" t="s">
        <v>163</v>
      </c>
      <c r="BM308" s="217" t="s">
        <v>4484</v>
      </c>
    </row>
    <row r="309" s="12" customFormat="1" ht="22.8" customHeight="1">
      <c r="A309" s="12"/>
      <c r="B309" s="190"/>
      <c r="C309" s="191"/>
      <c r="D309" s="192" t="s">
        <v>70</v>
      </c>
      <c r="E309" s="204" t="s">
        <v>4485</v>
      </c>
      <c r="F309" s="204" t="s">
        <v>4485</v>
      </c>
      <c r="G309" s="191"/>
      <c r="H309" s="191"/>
      <c r="I309" s="194"/>
      <c r="J309" s="205">
        <f>BK309</f>
        <v>0</v>
      </c>
      <c r="K309" s="191"/>
      <c r="L309" s="196"/>
      <c r="M309" s="197"/>
      <c r="N309" s="198"/>
      <c r="O309" s="198"/>
      <c r="P309" s="199">
        <f>SUM(P310:P325)</f>
        <v>0</v>
      </c>
      <c r="Q309" s="198"/>
      <c r="R309" s="199">
        <f>SUM(R310:R325)</f>
        <v>0</v>
      </c>
      <c r="S309" s="198"/>
      <c r="T309" s="200">
        <f>SUM(T310:T325)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1" t="s">
        <v>79</v>
      </c>
      <c r="AT309" s="202" t="s">
        <v>70</v>
      </c>
      <c r="AU309" s="202" t="s">
        <v>79</v>
      </c>
      <c r="AY309" s="201" t="s">
        <v>155</v>
      </c>
      <c r="BK309" s="203">
        <f>SUM(BK310:BK325)</f>
        <v>0</v>
      </c>
    </row>
    <row r="310" s="2" customFormat="1" ht="16.5" customHeight="1">
      <c r="A310" s="40"/>
      <c r="B310" s="41"/>
      <c r="C310" s="206" t="s">
        <v>1377</v>
      </c>
      <c r="D310" s="206" t="s">
        <v>158</v>
      </c>
      <c r="E310" s="207" t="s">
        <v>4253</v>
      </c>
      <c r="F310" s="208" t="s">
        <v>4254</v>
      </c>
      <c r="G310" s="209" t="s">
        <v>258</v>
      </c>
      <c r="H310" s="210">
        <v>2</v>
      </c>
      <c r="I310" s="211"/>
      <c r="J310" s="212">
        <f>ROUND(I310*H310,2)</f>
        <v>0</v>
      </c>
      <c r="K310" s="208" t="s">
        <v>162</v>
      </c>
      <c r="L310" s="46"/>
      <c r="M310" s="213" t="s">
        <v>19</v>
      </c>
      <c r="N310" s="214" t="s">
        <v>42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163</v>
      </c>
      <c r="AT310" s="217" t="s">
        <v>158</v>
      </c>
      <c r="AU310" s="217" t="s">
        <v>81</v>
      </c>
      <c r="AY310" s="19" t="s">
        <v>155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79</v>
      </c>
      <c r="BK310" s="218">
        <f>ROUND(I310*H310,2)</f>
        <v>0</v>
      </c>
      <c r="BL310" s="19" t="s">
        <v>163</v>
      </c>
      <c r="BM310" s="217" t="s">
        <v>4486</v>
      </c>
    </row>
    <row r="311" s="2" customFormat="1">
      <c r="A311" s="40"/>
      <c r="B311" s="41"/>
      <c r="C311" s="42"/>
      <c r="D311" s="219" t="s">
        <v>165</v>
      </c>
      <c r="E311" s="42"/>
      <c r="F311" s="220" t="s">
        <v>4256</v>
      </c>
      <c r="G311" s="42"/>
      <c r="H311" s="42"/>
      <c r="I311" s="221"/>
      <c r="J311" s="42"/>
      <c r="K311" s="42"/>
      <c r="L311" s="46"/>
      <c r="M311" s="222"/>
      <c r="N311" s="223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165</v>
      </c>
      <c r="AU311" s="19" t="s">
        <v>81</v>
      </c>
    </row>
    <row r="312" s="2" customFormat="1" ht="16.5" customHeight="1">
      <c r="A312" s="40"/>
      <c r="B312" s="41"/>
      <c r="C312" s="206" t="s">
        <v>1385</v>
      </c>
      <c r="D312" s="206" t="s">
        <v>158</v>
      </c>
      <c r="E312" s="207" t="s">
        <v>4292</v>
      </c>
      <c r="F312" s="208" t="s">
        <v>4293</v>
      </c>
      <c r="G312" s="209" t="s">
        <v>258</v>
      </c>
      <c r="H312" s="210">
        <v>2</v>
      </c>
      <c r="I312" s="211"/>
      <c r="J312" s="212">
        <f>ROUND(I312*H312,2)</f>
        <v>0</v>
      </c>
      <c r="K312" s="208" t="s">
        <v>162</v>
      </c>
      <c r="L312" s="46"/>
      <c r="M312" s="213" t="s">
        <v>19</v>
      </c>
      <c r="N312" s="214" t="s">
        <v>42</v>
      </c>
      <c r="O312" s="86"/>
      <c r="P312" s="215">
        <f>O312*H312</f>
        <v>0</v>
      </c>
      <c r="Q312" s="215">
        <v>0</v>
      </c>
      <c r="R312" s="215">
        <f>Q312*H312</f>
        <v>0</v>
      </c>
      <c r="S312" s="215">
        <v>0</v>
      </c>
      <c r="T312" s="216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17" t="s">
        <v>163</v>
      </c>
      <c r="AT312" s="217" t="s">
        <v>158</v>
      </c>
      <c r="AU312" s="217" t="s">
        <v>81</v>
      </c>
      <c r="AY312" s="19" t="s">
        <v>155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19" t="s">
        <v>79</v>
      </c>
      <c r="BK312" s="218">
        <f>ROUND(I312*H312,2)</f>
        <v>0</v>
      </c>
      <c r="BL312" s="19" t="s">
        <v>163</v>
      </c>
      <c r="BM312" s="217" t="s">
        <v>4487</v>
      </c>
    </row>
    <row r="313" s="2" customFormat="1">
      <c r="A313" s="40"/>
      <c r="B313" s="41"/>
      <c r="C313" s="42"/>
      <c r="D313" s="219" t="s">
        <v>165</v>
      </c>
      <c r="E313" s="42"/>
      <c r="F313" s="220" t="s">
        <v>4295</v>
      </c>
      <c r="G313" s="42"/>
      <c r="H313" s="42"/>
      <c r="I313" s="221"/>
      <c r="J313" s="42"/>
      <c r="K313" s="42"/>
      <c r="L313" s="46"/>
      <c r="M313" s="222"/>
      <c r="N313" s="223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165</v>
      </c>
      <c r="AU313" s="19" t="s">
        <v>81</v>
      </c>
    </row>
    <row r="314" s="2" customFormat="1" ht="16.5" customHeight="1">
      <c r="A314" s="40"/>
      <c r="B314" s="41"/>
      <c r="C314" s="206" t="s">
        <v>1391</v>
      </c>
      <c r="D314" s="206" t="s">
        <v>158</v>
      </c>
      <c r="E314" s="207" t="s">
        <v>4235</v>
      </c>
      <c r="F314" s="208" t="s">
        <v>4236</v>
      </c>
      <c r="G314" s="209" t="s">
        <v>258</v>
      </c>
      <c r="H314" s="210">
        <v>6</v>
      </c>
      <c r="I314" s="211"/>
      <c r="J314" s="212">
        <f>ROUND(I314*H314,2)</f>
        <v>0</v>
      </c>
      <c r="K314" s="208" t="s">
        <v>162</v>
      </c>
      <c r="L314" s="46"/>
      <c r="M314" s="213" t="s">
        <v>19</v>
      </c>
      <c r="N314" s="214" t="s">
        <v>42</v>
      </c>
      <c r="O314" s="86"/>
      <c r="P314" s="215">
        <f>O314*H314</f>
        <v>0</v>
      </c>
      <c r="Q314" s="215">
        <v>0</v>
      </c>
      <c r="R314" s="215">
        <f>Q314*H314</f>
        <v>0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163</v>
      </c>
      <c r="AT314" s="217" t="s">
        <v>158</v>
      </c>
      <c r="AU314" s="217" t="s">
        <v>81</v>
      </c>
      <c r="AY314" s="19" t="s">
        <v>155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79</v>
      </c>
      <c r="BK314" s="218">
        <f>ROUND(I314*H314,2)</f>
        <v>0</v>
      </c>
      <c r="BL314" s="19" t="s">
        <v>163</v>
      </c>
      <c r="BM314" s="217" t="s">
        <v>4488</v>
      </c>
    </row>
    <row r="315" s="2" customFormat="1">
      <c r="A315" s="40"/>
      <c r="B315" s="41"/>
      <c r="C315" s="42"/>
      <c r="D315" s="219" t="s">
        <v>165</v>
      </c>
      <c r="E315" s="42"/>
      <c r="F315" s="220" t="s">
        <v>4238</v>
      </c>
      <c r="G315" s="42"/>
      <c r="H315" s="42"/>
      <c r="I315" s="221"/>
      <c r="J315" s="42"/>
      <c r="K315" s="42"/>
      <c r="L315" s="46"/>
      <c r="M315" s="222"/>
      <c r="N315" s="223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165</v>
      </c>
      <c r="AU315" s="19" t="s">
        <v>81</v>
      </c>
    </row>
    <row r="316" s="2" customFormat="1" ht="16.5" customHeight="1">
      <c r="A316" s="40"/>
      <c r="B316" s="41"/>
      <c r="C316" s="257" t="s">
        <v>1397</v>
      </c>
      <c r="D316" s="257" t="s">
        <v>192</v>
      </c>
      <c r="E316" s="258" t="s">
        <v>4277</v>
      </c>
      <c r="F316" s="259" t="s">
        <v>4278</v>
      </c>
      <c r="G316" s="260" t="s">
        <v>258</v>
      </c>
      <c r="H316" s="261">
        <v>3</v>
      </c>
      <c r="I316" s="262"/>
      <c r="J316" s="263">
        <f>ROUND(I316*H316,2)</f>
        <v>0</v>
      </c>
      <c r="K316" s="259" t="s">
        <v>19</v>
      </c>
      <c r="L316" s="264"/>
      <c r="M316" s="265" t="s">
        <v>19</v>
      </c>
      <c r="N316" s="266" t="s">
        <v>42</v>
      </c>
      <c r="O316" s="86"/>
      <c r="P316" s="215">
        <f>O316*H316</f>
        <v>0</v>
      </c>
      <c r="Q316" s="215">
        <v>0</v>
      </c>
      <c r="R316" s="215">
        <f>Q316*H316</f>
        <v>0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195</v>
      </c>
      <c r="AT316" s="217" t="s">
        <v>192</v>
      </c>
      <c r="AU316" s="217" t="s">
        <v>81</v>
      </c>
      <c r="AY316" s="19" t="s">
        <v>155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79</v>
      </c>
      <c r="BK316" s="218">
        <f>ROUND(I316*H316,2)</f>
        <v>0</v>
      </c>
      <c r="BL316" s="19" t="s">
        <v>163</v>
      </c>
      <c r="BM316" s="217" t="s">
        <v>4489</v>
      </c>
    </row>
    <row r="317" s="2" customFormat="1" ht="16.5" customHeight="1">
      <c r="A317" s="40"/>
      <c r="B317" s="41"/>
      <c r="C317" s="257" t="s">
        <v>1404</v>
      </c>
      <c r="D317" s="257" t="s">
        <v>192</v>
      </c>
      <c r="E317" s="258" t="s">
        <v>4280</v>
      </c>
      <c r="F317" s="259" t="s">
        <v>4281</v>
      </c>
      <c r="G317" s="260" t="s">
        <v>258</v>
      </c>
      <c r="H317" s="261">
        <v>3</v>
      </c>
      <c r="I317" s="262"/>
      <c r="J317" s="263">
        <f>ROUND(I317*H317,2)</f>
        <v>0</v>
      </c>
      <c r="K317" s="259" t="s">
        <v>19</v>
      </c>
      <c r="L317" s="264"/>
      <c r="M317" s="265" t="s">
        <v>19</v>
      </c>
      <c r="N317" s="266" t="s">
        <v>42</v>
      </c>
      <c r="O317" s="86"/>
      <c r="P317" s="215">
        <f>O317*H317</f>
        <v>0</v>
      </c>
      <c r="Q317" s="215">
        <v>0</v>
      </c>
      <c r="R317" s="215">
        <f>Q317*H317</f>
        <v>0</v>
      </c>
      <c r="S317" s="215">
        <v>0</v>
      </c>
      <c r="T317" s="21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17" t="s">
        <v>195</v>
      </c>
      <c r="AT317" s="217" t="s">
        <v>192</v>
      </c>
      <c r="AU317" s="217" t="s">
        <v>81</v>
      </c>
      <c r="AY317" s="19" t="s">
        <v>155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19" t="s">
        <v>79</v>
      </c>
      <c r="BK317" s="218">
        <f>ROUND(I317*H317,2)</f>
        <v>0</v>
      </c>
      <c r="BL317" s="19" t="s">
        <v>163</v>
      </c>
      <c r="BM317" s="217" t="s">
        <v>4490</v>
      </c>
    </row>
    <row r="318" s="2" customFormat="1" ht="16.5" customHeight="1">
      <c r="A318" s="40"/>
      <c r="B318" s="41"/>
      <c r="C318" s="206" t="s">
        <v>1411</v>
      </c>
      <c r="D318" s="206" t="s">
        <v>158</v>
      </c>
      <c r="E318" s="207" t="s">
        <v>4299</v>
      </c>
      <c r="F318" s="208" t="s">
        <v>4300</v>
      </c>
      <c r="G318" s="209" t="s">
        <v>258</v>
      </c>
      <c r="H318" s="210">
        <v>3</v>
      </c>
      <c r="I318" s="211"/>
      <c r="J318" s="212">
        <f>ROUND(I318*H318,2)</f>
        <v>0</v>
      </c>
      <c r="K318" s="208" t="s">
        <v>162</v>
      </c>
      <c r="L318" s="46"/>
      <c r="M318" s="213" t="s">
        <v>19</v>
      </c>
      <c r="N318" s="214" t="s">
        <v>42</v>
      </c>
      <c r="O318" s="86"/>
      <c r="P318" s="215">
        <f>O318*H318</f>
        <v>0</v>
      </c>
      <c r="Q318" s="215">
        <v>0</v>
      </c>
      <c r="R318" s="215">
        <f>Q318*H318</f>
        <v>0</v>
      </c>
      <c r="S318" s="215">
        <v>0</v>
      </c>
      <c r="T318" s="21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17" t="s">
        <v>163</v>
      </c>
      <c r="AT318" s="217" t="s">
        <v>158</v>
      </c>
      <c r="AU318" s="217" t="s">
        <v>81</v>
      </c>
      <c r="AY318" s="19" t="s">
        <v>155</v>
      </c>
      <c r="BE318" s="218">
        <f>IF(N318="základní",J318,0)</f>
        <v>0</v>
      </c>
      <c r="BF318" s="218">
        <f>IF(N318="snížená",J318,0)</f>
        <v>0</v>
      </c>
      <c r="BG318" s="218">
        <f>IF(N318="zákl. přenesená",J318,0)</f>
        <v>0</v>
      </c>
      <c r="BH318" s="218">
        <f>IF(N318="sníž. přenesená",J318,0)</f>
        <v>0</v>
      </c>
      <c r="BI318" s="218">
        <f>IF(N318="nulová",J318,0)</f>
        <v>0</v>
      </c>
      <c r="BJ318" s="19" t="s">
        <v>79</v>
      </c>
      <c r="BK318" s="218">
        <f>ROUND(I318*H318,2)</f>
        <v>0</v>
      </c>
      <c r="BL318" s="19" t="s">
        <v>163</v>
      </c>
      <c r="BM318" s="217" t="s">
        <v>4491</v>
      </c>
    </row>
    <row r="319" s="2" customFormat="1">
      <c r="A319" s="40"/>
      <c r="B319" s="41"/>
      <c r="C319" s="42"/>
      <c r="D319" s="219" t="s">
        <v>165</v>
      </c>
      <c r="E319" s="42"/>
      <c r="F319" s="220" t="s">
        <v>4302</v>
      </c>
      <c r="G319" s="42"/>
      <c r="H319" s="42"/>
      <c r="I319" s="221"/>
      <c r="J319" s="42"/>
      <c r="K319" s="42"/>
      <c r="L319" s="46"/>
      <c r="M319" s="222"/>
      <c r="N319" s="223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165</v>
      </c>
      <c r="AU319" s="19" t="s">
        <v>81</v>
      </c>
    </row>
    <row r="320" s="2" customFormat="1" ht="21.75" customHeight="1">
      <c r="A320" s="40"/>
      <c r="B320" s="41"/>
      <c r="C320" s="257" t="s">
        <v>1416</v>
      </c>
      <c r="D320" s="257" t="s">
        <v>192</v>
      </c>
      <c r="E320" s="258" t="s">
        <v>4303</v>
      </c>
      <c r="F320" s="259" t="s">
        <v>4304</v>
      </c>
      <c r="G320" s="260" t="s">
        <v>258</v>
      </c>
      <c r="H320" s="261">
        <v>3</v>
      </c>
      <c r="I320" s="262"/>
      <c r="J320" s="263">
        <f>ROUND(I320*H320,2)</f>
        <v>0</v>
      </c>
      <c r="K320" s="259" t="s">
        <v>19</v>
      </c>
      <c r="L320" s="264"/>
      <c r="M320" s="265" t="s">
        <v>19</v>
      </c>
      <c r="N320" s="266" t="s">
        <v>42</v>
      </c>
      <c r="O320" s="86"/>
      <c r="P320" s="215">
        <f>O320*H320</f>
        <v>0</v>
      </c>
      <c r="Q320" s="215">
        <v>0</v>
      </c>
      <c r="R320" s="215">
        <f>Q320*H320</f>
        <v>0</v>
      </c>
      <c r="S320" s="215">
        <v>0</v>
      </c>
      <c r="T320" s="21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17" t="s">
        <v>195</v>
      </c>
      <c r="AT320" s="217" t="s">
        <v>192</v>
      </c>
      <c r="AU320" s="217" t="s">
        <v>81</v>
      </c>
      <c r="AY320" s="19" t="s">
        <v>155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19" t="s">
        <v>79</v>
      </c>
      <c r="BK320" s="218">
        <f>ROUND(I320*H320,2)</f>
        <v>0</v>
      </c>
      <c r="BL320" s="19" t="s">
        <v>163</v>
      </c>
      <c r="BM320" s="217" t="s">
        <v>4492</v>
      </c>
    </row>
    <row r="321" s="2" customFormat="1" ht="16.5" customHeight="1">
      <c r="A321" s="40"/>
      <c r="B321" s="41"/>
      <c r="C321" s="257" t="s">
        <v>1421</v>
      </c>
      <c r="D321" s="257" t="s">
        <v>192</v>
      </c>
      <c r="E321" s="258" t="s">
        <v>4364</v>
      </c>
      <c r="F321" s="259" t="s">
        <v>4365</v>
      </c>
      <c r="G321" s="260" t="s">
        <v>258</v>
      </c>
      <c r="H321" s="261">
        <v>1</v>
      </c>
      <c r="I321" s="262"/>
      <c r="J321" s="263">
        <f>ROUND(I321*H321,2)</f>
        <v>0</v>
      </c>
      <c r="K321" s="259" t="s">
        <v>19</v>
      </c>
      <c r="L321" s="264"/>
      <c r="M321" s="265" t="s">
        <v>19</v>
      </c>
      <c r="N321" s="266" t="s">
        <v>42</v>
      </c>
      <c r="O321" s="86"/>
      <c r="P321" s="215">
        <f>O321*H321</f>
        <v>0</v>
      </c>
      <c r="Q321" s="215">
        <v>0</v>
      </c>
      <c r="R321" s="215">
        <f>Q321*H321</f>
        <v>0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195</v>
      </c>
      <c r="AT321" s="217" t="s">
        <v>192</v>
      </c>
      <c r="AU321" s="217" t="s">
        <v>81</v>
      </c>
      <c r="AY321" s="19" t="s">
        <v>155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79</v>
      </c>
      <c r="BK321" s="218">
        <f>ROUND(I321*H321,2)</f>
        <v>0</v>
      </c>
      <c r="BL321" s="19" t="s">
        <v>163</v>
      </c>
      <c r="BM321" s="217" t="s">
        <v>4493</v>
      </c>
    </row>
    <row r="322" s="2" customFormat="1" ht="16.5" customHeight="1">
      <c r="A322" s="40"/>
      <c r="B322" s="41"/>
      <c r="C322" s="257" t="s">
        <v>1427</v>
      </c>
      <c r="D322" s="257" t="s">
        <v>192</v>
      </c>
      <c r="E322" s="258" t="s">
        <v>4257</v>
      </c>
      <c r="F322" s="259" t="s">
        <v>4258</v>
      </c>
      <c r="G322" s="260" t="s">
        <v>258</v>
      </c>
      <c r="H322" s="261">
        <v>1</v>
      </c>
      <c r="I322" s="262"/>
      <c r="J322" s="263">
        <f>ROUND(I322*H322,2)</f>
        <v>0</v>
      </c>
      <c r="K322" s="259" t="s">
        <v>19</v>
      </c>
      <c r="L322" s="264"/>
      <c r="M322" s="265" t="s">
        <v>19</v>
      </c>
      <c r="N322" s="266" t="s">
        <v>42</v>
      </c>
      <c r="O322" s="86"/>
      <c r="P322" s="215">
        <f>O322*H322</f>
        <v>0</v>
      </c>
      <c r="Q322" s="215">
        <v>0</v>
      </c>
      <c r="R322" s="215">
        <f>Q322*H322</f>
        <v>0</v>
      </c>
      <c r="S322" s="215">
        <v>0</v>
      </c>
      <c r="T322" s="21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17" t="s">
        <v>195</v>
      </c>
      <c r="AT322" s="217" t="s">
        <v>192</v>
      </c>
      <c r="AU322" s="217" t="s">
        <v>81</v>
      </c>
      <c r="AY322" s="19" t="s">
        <v>155</v>
      </c>
      <c r="BE322" s="218">
        <f>IF(N322="základní",J322,0)</f>
        <v>0</v>
      </c>
      <c r="BF322" s="218">
        <f>IF(N322="snížená",J322,0)</f>
        <v>0</v>
      </c>
      <c r="BG322" s="218">
        <f>IF(N322="zákl. přenesená",J322,0)</f>
        <v>0</v>
      </c>
      <c r="BH322" s="218">
        <f>IF(N322="sníž. přenesená",J322,0)</f>
        <v>0</v>
      </c>
      <c r="BI322" s="218">
        <f>IF(N322="nulová",J322,0)</f>
        <v>0</v>
      </c>
      <c r="BJ322" s="19" t="s">
        <v>79</v>
      </c>
      <c r="BK322" s="218">
        <f>ROUND(I322*H322,2)</f>
        <v>0</v>
      </c>
      <c r="BL322" s="19" t="s">
        <v>163</v>
      </c>
      <c r="BM322" s="217" t="s">
        <v>4494</v>
      </c>
    </row>
    <row r="323" s="2" customFormat="1" ht="21.75" customHeight="1">
      <c r="A323" s="40"/>
      <c r="B323" s="41"/>
      <c r="C323" s="206" t="s">
        <v>1433</v>
      </c>
      <c r="D323" s="206" t="s">
        <v>158</v>
      </c>
      <c r="E323" s="207" t="s">
        <v>4260</v>
      </c>
      <c r="F323" s="208" t="s">
        <v>4261</v>
      </c>
      <c r="G323" s="209" t="s">
        <v>258</v>
      </c>
      <c r="H323" s="210">
        <v>1</v>
      </c>
      <c r="I323" s="211"/>
      <c r="J323" s="212">
        <f>ROUND(I323*H323,2)</f>
        <v>0</v>
      </c>
      <c r="K323" s="208" t="s">
        <v>162</v>
      </c>
      <c r="L323" s="46"/>
      <c r="M323" s="213" t="s">
        <v>19</v>
      </c>
      <c r="N323" s="214" t="s">
        <v>42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163</v>
      </c>
      <c r="AT323" s="217" t="s">
        <v>158</v>
      </c>
      <c r="AU323" s="217" t="s">
        <v>81</v>
      </c>
      <c r="AY323" s="19" t="s">
        <v>155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79</v>
      </c>
      <c r="BK323" s="218">
        <f>ROUND(I323*H323,2)</f>
        <v>0</v>
      </c>
      <c r="BL323" s="19" t="s">
        <v>163</v>
      </c>
      <c r="BM323" s="217" t="s">
        <v>4495</v>
      </c>
    </row>
    <row r="324" s="2" customFormat="1">
      <c r="A324" s="40"/>
      <c r="B324" s="41"/>
      <c r="C324" s="42"/>
      <c r="D324" s="219" t="s">
        <v>165</v>
      </c>
      <c r="E324" s="42"/>
      <c r="F324" s="220" t="s">
        <v>4263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165</v>
      </c>
      <c r="AU324" s="19" t="s">
        <v>81</v>
      </c>
    </row>
    <row r="325" s="2" customFormat="1" ht="16.5" customHeight="1">
      <c r="A325" s="40"/>
      <c r="B325" s="41"/>
      <c r="C325" s="257" t="s">
        <v>1438</v>
      </c>
      <c r="D325" s="257" t="s">
        <v>192</v>
      </c>
      <c r="E325" s="258" t="s">
        <v>4496</v>
      </c>
      <c r="F325" s="259" t="s">
        <v>4497</v>
      </c>
      <c r="G325" s="260" t="s">
        <v>258</v>
      </c>
      <c r="H325" s="261">
        <v>1</v>
      </c>
      <c r="I325" s="262"/>
      <c r="J325" s="263">
        <f>ROUND(I325*H325,2)</f>
        <v>0</v>
      </c>
      <c r="K325" s="259" t="s">
        <v>19</v>
      </c>
      <c r="L325" s="264"/>
      <c r="M325" s="281" t="s">
        <v>19</v>
      </c>
      <c r="N325" s="282" t="s">
        <v>42</v>
      </c>
      <c r="O325" s="283"/>
      <c r="P325" s="284">
        <f>O325*H325</f>
        <v>0</v>
      </c>
      <c r="Q325" s="284">
        <v>0</v>
      </c>
      <c r="R325" s="284">
        <f>Q325*H325</f>
        <v>0</v>
      </c>
      <c r="S325" s="284">
        <v>0</v>
      </c>
      <c r="T325" s="28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195</v>
      </c>
      <c r="AT325" s="217" t="s">
        <v>192</v>
      </c>
      <c r="AU325" s="217" t="s">
        <v>81</v>
      </c>
      <c r="AY325" s="19" t="s">
        <v>155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79</v>
      </c>
      <c r="BK325" s="218">
        <f>ROUND(I325*H325,2)</f>
        <v>0</v>
      </c>
      <c r="BL325" s="19" t="s">
        <v>163</v>
      </c>
      <c r="BM325" s="217" t="s">
        <v>4498</v>
      </c>
    </row>
    <row r="326" s="2" customFormat="1" ht="6.96" customHeight="1">
      <c r="A326" s="40"/>
      <c r="B326" s="61"/>
      <c r="C326" s="62"/>
      <c r="D326" s="62"/>
      <c r="E326" s="62"/>
      <c r="F326" s="62"/>
      <c r="G326" s="62"/>
      <c r="H326" s="62"/>
      <c r="I326" s="62"/>
      <c r="J326" s="62"/>
      <c r="K326" s="62"/>
      <c r="L326" s="46"/>
      <c r="M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</row>
  </sheetData>
  <sheetProtection sheet="1" autoFilter="0" formatColumns="0" formatRows="0" objects="1" scenarios="1" spinCount="100000" saltValue="Wc46Mw5zthjZL3mVtpcZBw5o2wha8KYWWmKgabUzEaIbXm0SE1UeZ5TRHhtOasxSaZpMGc6GkHame96bpLMCeA==" hashValue="wpq7xzKkFi/0EPfRI1M2rjQLZMmXhA/vX7TYvmEvzVAyHZlp7WjlX/MN6iJPL3Bm2zM9OSfIh8laEyf4EmY/3g==" algorithmName="SHA-512" password="CC35"/>
  <autoFilter ref="C90:K325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hyperlinks>
    <hyperlink ref="F95" r:id="rId1" display="https://podminky.urs.cz/item/CS_URS_2022_01/741230001"/>
    <hyperlink ref="F98" r:id="rId2" display="https://podminky.urs.cz/item/CS_URS_2022_01/741320105"/>
    <hyperlink ref="F101" r:id="rId3" display="https://podminky.urs.cz/item/CS_URS_2022_01/741320165"/>
    <hyperlink ref="F106" r:id="rId4" display="https://podminky.urs.cz/item/CS_URS_2022_01/741136321"/>
    <hyperlink ref="F109" r:id="rId5" display="https://podminky.urs.cz/item/CS_URS_2022_01/741210001"/>
    <hyperlink ref="F112" r:id="rId6" display="https://podminky.urs.cz/item/CS_URS_2022_01/741320105"/>
    <hyperlink ref="F119" r:id="rId7" display="https://podminky.urs.cz/item/CS_URS_2022_01/741320165"/>
    <hyperlink ref="F123" r:id="rId8" display="https://podminky.urs.cz/item/CS_URS_2022_01/741320175"/>
    <hyperlink ref="F125" r:id="rId9" display="https://podminky.urs.cz/item/CS_URS_2022_01/741320201"/>
    <hyperlink ref="F128" r:id="rId10" display="https://podminky.urs.cz/item/CS_URS_2022_01/741321003"/>
    <hyperlink ref="F131" r:id="rId11" display="https://podminky.urs.cz/item/CS_URS_2022_01/741322011"/>
    <hyperlink ref="F134" r:id="rId12" display="https://podminky.urs.cz/item/CS_URS_2022_01/741330032"/>
    <hyperlink ref="F137" r:id="rId13" display="https://podminky.urs.cz/item/CS_URS_2022_01/741330651"/>
    <hyperlink ref="F140" r:id="rId14" display="https://podminky.urs.cz/item/CS_URS_2022_01/741331032"/>
    <hyperlink ref="F145" r:id="rId15" display="https://podminky.urs.cz/item/CS_URS_2022_01/741210001"/>
    <hyperlink ref="F149" r:id="rId16" display="https://podminky.urs.cz/item/CS_URS_2022_01/741322011"/>
    <hyperlink ref="F151" r:id="rId17" display="https://podminky.urs.cz/item/CS_URS_2022_01/741320175"/>
    <hyperlink ref="F154" r:id="rId18" display="https://podminky.urs.cz/item/CS_URS_2022_01/741320105"/>
    <hyperlink ref="F158" r:id="rId19" display="https://podminky.urs.cz/item/CS_URS_2022_01/741320165"/>
    <hyperlink ref="F161" r:id="rId20" display="https://podminky.urs.cz/item/CS_URS_2022_01/741321003"/>
    <hyperlink ref="F166" r:id="rId21" display="https://podminky.urs.cz/item/CS_URS_2022_01/741320201"/>
    <hyperlink ref="F169" r:id="rId22" display="https://podminky.urs.cz/item/CS_URS_2022_01/741136321"/>
    <hyperlink ref="F172" r:id="rId23" display="https://podminky.urs.cz/item/CS_URS_2022_01/741210001"/>
    <hyperlink ref="F175" r:id="rId24" display="https://podminky.urs.cz/item/CS_URS_2022_01/741320105"/>
    <hyperlink ref="F178" r:id="rId25" display="https://podminky.urs.cz/item/CS_URS_2022_01/741320165"/>
    <hyperlink ref="F182" r:id="rId26" display="https://podminky.urs.cz/item/CS_URS_2022_01/741320201"/>
    <hyperlink ref="F187" r:id="rId27" display="https://podminky.urs.cz/item/CS_URS_2022_01/741320201"/>
    <hyperlink ref="F189" r:id="rId28" display="https://podminky.urs.cz/item/CS_URS_2022_01/741210001"/>
    <hyperlink ref="F192" r:id="rId29" display="https://podminky.urs.cz/item/CS_URS_2022_01/741136321"/>
    <hyperlink ref="F195" r:id="rId30" display="https://podminky.urs.cz/item/CS_URS_2022_01/741320105"/>
    <hyperlink ref="F199" r:id="rId31" display="https://podminky.urs.cz/item/CS_URS_2022_01/741321003"/>
    <hyperlink ref="F203" r:id="rId32" display="https://podminky.urs.cz/item/CS_URS_2022_01/741322061"/>
    <hyperlink ref="F206" r:id="rId33" display="https://podminky.urs.cz/item/CS_URS_2022_01/741330032"/>
    <hyperlink ref="F209" r:id="rId34" display="https://podminky.urs.cz/item/CS_URS_2022_01/741330651"/>
    <hyperlink ref="F213" r:id="rId35" display="https://podminky.urs.cz/item/CS_URS_2022_01/741210001"/>
    <hyperlink ref="F216" r:id="rId36" display="https://podminky.urs.cz/item/CS_URS_2022_01/741136321"/>
    <hyperlink ref="F219" r:id="rId37" display="https://podminky.urs.cz/item/CS_URS_2022_01/741320105"/>
    <hyperlink ref="F224" r:id="rId38" display="https://podminky.urs.cz/item/CS_URS_2022_01/741321003"/>
    <hyperlink ref="F228" r:id="rId39" display="https://podminky.urs.cz/item/CS_URS_2022_01/741322061"/>
    <hyperlink ref="F232" r:id="rId40" display="https://podminky.urs.cz/item/CS_URS_2022_01/741136321"/>
    <hyperlink ref="F235" r:id="rId41" display="https://podminky.urs.cz/item/CS_URS_2022_01/741210001"/>
    <hyperlink ref="F239" r:id="rId42" display="https://podminky.urs.cz/item/CS_URS_2022_01/741320165"/>
    <hyperlink ref="F243" r:id="rId43" display="https://podminky.urs.cz/item/CS_URS_2022_01/741322011"/>
    <hyperlink ref="F247" r:id="rId44" display="https://podminky.urs.cz/item/CS_URS_2022_01/741320105"/>
    <hyperlink ref="F251" r:id="rId45" display="https://podminky.urs.cz/item/CS_URS_2022_01/741320201"/>
    <hyperlink ref="F254" r:id="rId46" display="https://podminky.urs.cz/item/CS_URS_2022_01/741321003"/>
    <hyperlink ref="F257" r:id="rId47" display="https://podminky.urs.cz/item/CS_URS_2022_01/741322061"/>
    <hyperlink ref="F260" r:id="rId48" display="https://podminky.urs.cz/item/CS_URS_2022_01/741330032"/>
    <hyperlink ref="F264" r:id="rId49" display="https://podminky.urs.cz/item/CS_URS_2022_01/741136321"/>
    <hyperlink ref="F267" r:id="rId50" display="https://podminky.urs.cz/item/CS_URS_2022_01/741210001"/>
    <hyperlink ref="F270" r:id="rId51" display="https://podminky.urs.cz/item/CS_URS_2022_01/741330651"/>
    <hyperlink ref="F275" r:id="rId52" display="https://podminky.urs.cz/item/CS_URS_2022_01/741136321"/>
    <hyperlink ref="F278" r:id="rId53" display="https://podminky.urs.cz/item/CS_URS_2022_01/741210001"/>
    <hyperlink ref="F281" r:id="rId54" display="https://podminky.urs.cz/item/CS_URS_2022_01/741320165"/>
    <hyperlink ref="F284" r:id="rId55" display="https://podminky.urs.cz/item/CS_URS_2022_01/741321003"/>
    <hyperlink ref="F287" r:id="rId56" display="https://podminky.urs.cz/item/CS_URS_2022_01/741322061"/>
    <hyperlink ref="F290" r:id="rId57" display="https://podminky.urs.cz/item/CS_URS_2022_01/741330032"/>
    <hyperlink ref="F293" r:id="rId58" display="https://podminky.urs.cz/item/CS_URS_2022_01/741330651"/>
    <hyperlink ref="F297" r:id="rId59" display="https://podminky.urs.cz/item/CS_URS_2022_01/741136321"/>
    <hyperlink ref="F300" r:id="rId60" display="https://podminky.urs.cz/item/CS_URS_2022_01/741210001"/>
    <hyperlink ref="F303" r:id="rId61" display="https://podminky.urs.cz/item/CS_URS_2022_01/741320105"/>
    <hyperlink ref="F307" r:id="rId62" display="https://podminky.urs.cz/item/CS_URS_2022_01/741322061"/>
    <hyperlink ref="F311" r:id="rId63" display="https://podminky.urs.cz/item/CS_URS_2022_01/741136321"/>
    <hyperlink ref="F313" r:id="rId64" display="https://podminky.urs.cz/item/CS_URS_2022_01/741320201"/>
    <hyperlink ref="F315" r:id="rId65" display="https://podminky.urs.cz/item/CS_URS_2022_01/741320105"/>
    <hyperlink ref="F319" r:id="rId66" display="https://podminky.urs.cz/item/CS_URS_2022_01/741321003"/>
    <hyperlink ref="F324" r:id="rId67" display="https://podminky.urs.cz/item/CS_URS_2022_01/7412100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8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4499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ROUND((SUM(BE83:BE199)),  2)</f>
        <v>0</v>
      </c>
      <c r="G33" s="40"/>
      <c r="H33" s="40"/>
      <c r="I33" s="150">
        <v>0.20999999999999999</v>
      </c>
      <c r="J33" s="149">
        <f>ROUND(((SUM(BE83:BE199))*I33),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ROUND((SUM(BF83:BF199)),  2)</f>
        <v>0</v>
      </c>
      <c r="G34" s="40"/>
      <c r="H34" s="40"/>
      <c r="I34" s="150">
        <v>0.14999999999999999</v>
      </c>
      <c r="J34" s="149">
        <f>ROUND(((SUM(BF83:BF199))*I34),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ROUND((SUM(BG83:BG199)),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ROUND((SUM(BH83:BH199)),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ROUND((SUM(BI83:BI199)),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E-02 - Silnoproudá elektroinstalace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137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4500</v>
      </c>
      <c r="E61" s="176"/>
      <c r="F61" s="176"/>
      <c r="G61" s="176"/>
      <c r="H61" s="176"/>
      <c r="I61" s="176"/>
      <c r="J61" s="177">
        <f>J85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67"/>
      <c r="C62" s="168"/>
      <c r="D62" s="169" t="s">
        <v>230</v>
      </c>
      <c r="E62" s="170"/>
      <c r="F62" s="170"/>
      <c r="G62" s="170"/>
      <c r="H62" s="170"/>
      <c r="I62" s="170"/>
      <c r="J62" s="171">
        <f>J97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10" customFormat="1" ht="19.92" customHeight="1">
      <c r="A63" s="10"/>
      <c r="B63" s="173"/>
      <c r="C63" s="174"/>
      <c r="D63" s="175" t="s">
        <v>4501</v>
      </c>
      <c r="E63" s="176"/>
      <c r="F63" s="176"/>
      <c r="G63" s="176"/>
      <c r="H63" s="176"/>
      <c r="I63" s="176"/>
      <c r="J63" s="177">
        <f>J98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140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Rybniště ON - celková oprava objektu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131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E-02 - Silnoproudá elektroinstalace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5. 1. 2022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>Správa železnic,s.o.</v>
      </c>
      <c r="G79" s="42"/>
      <c r="H79" s="42"/>
      <c r="I79" s="34" t="s">
        <v>32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34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141</v>
      </c>
      <c r="D82" s="182" t="s">
        <v>56</v>
      </c>
      <c r="E82" s="182" t="s">
        <v>52</v>
      </c>
      <c r="F82" s="182" t="s">
        <v>53</v>
      </c>
      <c r="G82" s="182" t="s">
        <v>142</v>
      </c>
      <c r="H82" s="182" t="s">
        <v>143</v>
      </c>
      <c r="I82" s="182" t="s">
        <v>144</v>
      </c>
      <c r="J82" s="182" t="s">
        <v>135</v>
      </c>
      <c r="K82" s="183" t="s">
        <v>145</v>
      </c>
      <c r="L82" s="184"/>
      <c r="M82" s="94" t="s">
        <v>19</v>
      </c>
      <c r="N82" s="95" t="s">
        <v>41</v>
      </c>
      <c r="O82" s="95" t="s">
        <v>146</v>
      </c>
      <c r="P82" s="95" t="s">
        <v>147</v>
      </c>
      <c r="Q82" s="95" t="s">
        <v>148</v>
      </c>
      <c r="R82" s="95" t="s">
        <v>149</v>
      </c>
      <c r="S82" s="95" t="s">
        <v>150</v>
      </c>
      <c r="T82" s="96" t="s">
        <v>151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152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P84+P97</f>
        <v>0</v>
      </c>
      <c r="Q83" s="98"/>
      <c r="R83" s="187">
        <f>R84+R97</f>
        <v>23.31925</v>
      </c>
      <c r="S83" s="98"/>
      <c r="T83" s="188">
        <f>T84+T97</f>
        <v>19.222999999999999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70</v>
      </c>
      <c r="AU83" s="19" t="s">
        <v>136</v>
      </c>
      <c r="BK83" s="189">
        <f>BK84+BK97</f>
        <v>0</v>
      </c>
    </row>
    <row r="84" s="12" customFormat="1" ht="25.92" customHeight="1">
      <c r="A84" s="12"/>
      <c r="B84" s="190"/>
      <c r="C84" s="191"/>
      <c r="D84" s="192" t="s">
        <v>70</v>
      </c>
      <c r="E84" s="193" t="s">
        <v>153</v>
      </c>
      <c r="F84" s="193" t="s">
        <v>154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</f>
        <v>0</v>
      </c>
      <c r="Q84" s="198"/>
      <c r="R84" s="199">
        <f>R85</f>
        <v>22.399999999999999</v>
      </c>
      <c r="S84" s="198"/>
      <c r="T84" s="200">
        <f>T85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79</v>
      </c>
      <c r="AT84" s="202" t="s">
        <v>70</v>
      </c>
      <c r="AU84" s="202" t="s">
        <v>71</v>
      </c>
      <c r="AY84" s="201" t="s">
        <v>155</v>
      </c>
      <c r="BK84" s="203">
        <f>BK85</f>
        <v>0</v>
      </c>
    </row>
    <row r="85" s="12" customFormat="1" ht="22.8" customHeight="1">
      <c r="A85" s="12"/>
      <c r="B85" s="190"/>
      <c r="C85" s="191"/>
      <c r="D85" s="192" t="s">
        <v>70</v>
      </c>
      <c r="E85" s="204" t="s">
        <v>79</v>
      </c>
      <c r="F85" s="204" t="s">
        <v>4502</v>
      </c>
      <c r="G85" s="191"/>
      <c r="H85" s="191"/>
      <c r="I85" s="194"/>
      <c r="J85" s="205">
        <f>BK85</f>
        <v>0</v>
      </c>
      <c r="K85" s="191"/>
      <c r="L85" s="196"/>
      <c r="M85" s="197"/>
      <c r="N85" s="198"/>
      <c r="O85" s="198"/>
      <c r="P85" s="199">
        <f>SUM(P86:P96)</f>
        <v>0</v>
      </c>
      <c r="Q85" s="198"/>
      <c r="R85" s="199">
        <f>SUM(R86:R96)</f>
        <v>22.399999999999999</v>
      </c>
      <c r="S85" s="198"/>
      <c r="T85" s="200">
        <f>SUM(T86:T96)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79</v>
      </c>
      <c r="AT85" s="202" t="s">
        <v>70</v>
      </c>
      <c r="AU85" s="202" t="s">
        <v>79</v>
      </c>
      <c r="AY85" s="201" t="s">
        <v>155</v>
      </c>
      <c r="BK85" s="203">
        <f>SUM(BK86:BK96)</f>
        <v>0</v>
      </c>
    </row>
    <row r="86" s="2" customFormat="1" ht="24.15" customHeight="1">
      <c r="A86" s="40"/>
      <c r="B86" s="41"/>
      <c r="C86" s="206" t="s">
        <v>79</v>
      </c>
      <c r="D86" s="206" t="s">
        <v>158</v>
      </c>
      <c r="E86" s="207" t="s">
        <v>4503</v>
      </c>
      <c r="F86" s="208" t="s">
        <v>4504</v>
      </c>
      <c r="G86" s="209" t="s">
        <v>161</v>
      </c>
      <c r="H86" s="210">
        <v>25.600000000000001</v>
      </c>
      <c r="I86" s="211"/>
      <c r="J86" s="212">
        <f>ROUND(I86*H86,2)</f>
        <v>0</v>
      </c>
      <c r="K86" s="208" t="s">
        <v>732</v>
      </c>
      <c r="L86" s="46"/>
      <c r="M86" s="213" t="s">
        <v>19</v>
      </c>
      <c r="N86" s="214" t="s">
        <v>42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163</v>
      </c>
      <c r="AT86" s="217" t="s">
        <v>158</v>
      </c>
      <c r="AU86" s="217" t="s">
        <v>81</v>
      </c>
      <c r="AY86" s="19" t="s">
        <v>155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79</v>
      </c>
      <c r="BK86" s="218">
        <f>ROUND(I86*H86,2)</f>
        <v>0</v>
      </c>
      <c r="BL86" s="19" t="s">
        <v>163</v>
      </c>
      <c r="BM86" s="217" t="s">
        <v>4505</v>
      </c>
    </row>
    <row r="87" s="2" customFormat="1">
      <c r="A87" s="40"/>
      <c r="B87" s="41"/>
      <c r="C87" s="42"/>
      <c r="D87" s="219" t="s">
        <v>165</v>
      </c>
      <c r="E87" s="42"/>
      <c r="F87" s="220" t="s">
        <v>4506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165</v>
      </c>
      <c r="AU87" s="19" t="s">
        <v>81</v>
      </c>
    </row>
    <row r="88" s="2" customFormat="1" ht="24.15" customHeight="1">
      <c r="A88" s="40"/>
      <c r="B88" s="41"/>
      <c r="C88" s="206" t="s">
        <v>81</v>
      </c>
      <c r="D88" s="206" t="s">
        <v>158</v>
      </c>
      <c r="E88" s="207" t="s">
        <v>4507</v>
      </c>
      <c r="F88" s="208" t="s">
        <v>4508</v>
      </c>
      <c r="G88" s="209" t="s">
        <v>161</v>
      </c>
      <c r="H88" s="210">
        <v>25.600000000000001</v>
      </c>
      <c r="I88" s="211"/>
      <c r="J88" s="212">
        <f>ROUND(I88*H88,2)</f>
        <v>0</v>
      </c>
      <c r="K88" s="208" t="s">
        <v>162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163</v>
      </c>
      <c r="AT88" s="217" t="s">
        <v>158</v>
      </c>
      <c r="AU88" s="217" t="s">
        <v>81</v>
      </c>
      <c r="AY88" s="19" t="s">
        <v>155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163</v>
      </c>
      <c r="BM88" s="217" t="s">
        <v>4509</v>
      </c>
    </row>
    <row r="89" s="2" customFormat="1">
      <c r="A89" s="40"/>
      <c r="B89" s="41"/>
      <c r="C89" s="42"/>
      <c r="D89" s="219" t="s">
        <v>165</v>
      </c>
      <c r="E89" s="42"/>
      <c r="F89" s="220" t="s">
        <v>4510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165</v>
      </c>
      <c r="AU89" s="19" t="s">
        <v>81</v>
      </c>
    </row>
    <row r="90" s="2" customFormat="1" ht="37.8" customHeight="1">
      <c r="A90" s="40"/>
      <c r="B90" s="41"/>
      <c r="C90" s="206" t="s">
        <v>180</v>
      </c>
      <c r="D90" s="206" t="s">
        <v>158</v>
      </c>
      <c r="E90" s="207" t="s">
        <v>4511</v>
      </c>
      <c r="F90" s="208" t="s">
        <v>4512</v>
      </c>
      <c r="G90" s="209" t="s">
        <v>161</v>
      </c>
      <c r="H90" s="210">
        <v>11.199999999999999</v>
      </c>
      <c r="I90" s="211"/>
      <c r="J90" s="212">
        <f>ROUND(I90*H90,2)</f>
        <v>0</v>
      </c>
      <c r="K90" s="208" t="s">
        <v>162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163</v>
      </c>
      <c r="AT90" s="217" t="s">
        <v>158</v>
      </c>
      <c r="AU90" s="217" t="s">
        <v>81</v>
      </c>
      <c r="AY90" s="19" t="s">
        <v>155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163</v>
      </c>
      <c r="BM90" s="217" t="s">
        <v>4513</v>
      </c>
    </row>
    <row r="91" s="2" customFormat="1">
      <c r="A91" s="40"/>
      <c r="B91" s="41"/>
      <c r="C91" s="42"/>
      <c r="D91" s="219" t="s">
        <v>165</v>
      </c>
      <c r="E91" s="42"/>
      <c r="F91" s="220" t="s">
        <v>4514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165</v>
      </c>
      <c r="AU91" s="19" t="s">
        <v>81</v>
      </c>
    </row>
    <row r="92" s="2" customFormat="1" ht="16.5" customHeight="1">
      <c r="A92" s="40"/>
      <c r="B92" s="41"/>
      <c r="C92" s="257" t="s">
        <v>163</v>
      </c>
      <c r="D92" s="257" t="s">
        <v>192</v>
      </c>
      <c r="E92" s="258" t="s">
        <v>4515</v>
      </c>
      <c r="F92" s="259" t="s">
        <v>4516</v>
      </c>
      <c r="G92" s="260" t="s">
        <v>183</v>
      </c>
      <c r="H92" s="261">
        <v>22.399999999999999</v>
      </c>
      <c r="I92" s="262"/>
      <c r="J92" s="263">
        <f>ROUND(I92*H92,2)</f>
        <v>0</v>
      </c>
      <c r="K92" s="259" t="s">
        <v>162</v>
      </c>
      <c r="L92" s="264"/>
      <c r="M92" s="265" t="s">
        <v>19</v>
      </c>
      <c r="N92" s="266" t="s">
        <v>42</v>
      </c>
      <c r="O92" s="86"/>
      <c r="P92" s="215">
        <f>O92*H92</f>
        <v>0</v>
      </c>
      <c r="Q92" s="215">
        <v>1</v>
      </c>
      <c r="R92" s="215">
        <f>Q92*H92</f>
        <v>22.399999999999999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195</v>
      </c>
      <c r="AT92" s="217" t="s">
        <v>192</v>
      </c>
      <c r="AU92" s="217" t="s">
        <v>81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163</v>
      </c>
      <c r="BM92" s="217" t="s">
        <v>4517</v>
      </c>
    </row>
    <row r="93" s="13" customFormat="1">
      <c r="A93" s="13"/>
      <c r="B93" s="224"/>
      <c r="C93" s="225"/>
      <c r="D93" s="226" t="s">
        <v>167</v>
      </c>
      <c r="E93" s="227" t="s">
        <v>19</v>
      </c>
      <c r="F93" s="228" t="s">
        <v>4518</v>
      </c>
      <c r="G93" s="225"/>
      <c r="H93" s="229">
        <v>22.399999999999999</v>
      </c>
      <c r="I93" s="230"/>
      <c r="J93" s="225"/>
      <c r="K93" s="225"/>
      <c r="L93" s="231"/>
      <c r="M93" s="232"/>
      <c r="N93" s="233"/>
      <c r="O93" s="233"/>
      <c r="P93" s="233"/>
      <c r="Q93" s="233"/>
      <c r="R93" s="233"/>
      <c r="S93" s="233"/>
      <c r="T93" s="23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5" t="s">
        <v>167</v>
      </c>
      <c r="AU93" s="235" t="s">
        <v>81</v>
      </c>
      <c r="AV93" s="13" t="s">
        <v>81</v>
      </c>
      <c r="AW93" s="13" t="s">
        <v>33</v>
      </c>
      <c r="AX93" s="13" t="s">
        <v>71</v>
      </c>
      <c r="AY93" s="235" t="s">
        <v>155</v>
      </c>
    </row>
    <row r="94" s="14" customFormat="1">
      <c r="A94" s="14"/>
      <c r="B94" s="236"/>
      <c r="C94" s="237"/>
      <c r="D94" s="226" t="s">
        <v>167</v>
      </c>
      <c r="E94" s="238" t="s">
        <v>19</v>
      </c>
      <c r="F94" s="239" t="s">
        <v>177</v>
      </c>
      <c r="G94" s="237"/>
      <c r="H94" s="240">
        <v>22.399999999999999</v>
      </c>
      <c r="I94" s="241"/>
      <c r="J94" s="237"/>
      <c r="K94" s="237"/>
      <c r="L94" s="242"/>
      <c r="M94" s="243"/>
      <c r="N94" s="244"/>
      <c r="O94" s="244"/>
      <c r="P94" s="244"/>
      <c r="Q94" s="244"/>
      <c r="R94" s="244"/>
      <c r="S94" s="244"/>
      <c r="T94" s="245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46" t="s">
        <v>167</v>
      </c>
      <c r="AU94" s="246" t="s">
        <v>81</v>
      </c>
      <c r="AV94" s="14" t="s">
        <v>163</v>
      </c>
      <c r="AW94" s="14" t="s">
        <v>33</v>
      </c>
      <c r="AX94" s="14" t="s">
        <v>79</v>
      </c>
      <c r="AY94" s="246" t="s">
        <v>155</v>
      </c>
    </row>
    <row r="95" s="2" customFormat="1" ht="21.75" customHeight="1">
      <c r="A95" s="40"/>
      <c r="B95" s="41"/>
      <c r="C95" s="206" t="s">
        <v>191</v>
      </c>
      <c r="D95" s="206" t="s">
        <v>158</v>
      </c>
      <c r="E95" s="207" t="s">
        <v>4519</v>
      </c>
      <c r="F95" s="208" t="s">
        <v>4520</v>
      </c>
      <c r="G95" s="209" t="s">
        <v>264</v>
      </c>
      <c r="H95" s="210">
        <v>28</v>
      </c>
      <c r="I95" s="211"/>
      <c r="J95" s="212">
        <f>ROUND(I95*H95,2)</f>
        <v>0</v>
      </c>
      <c r="K95" s="208" t="s">
        <v>162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163</v>
      </c>
      <c r="AT95" s="217" t="s">
        <v>158</v>
      </c>
      <c r="AU95" s="217" t="s">
        <v>81</v>
      </c>
      <c r="AY95" s="19" t="s">
        <v>155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163</v>
      </c>
      <c r="BM95" s="217" t="s">
        <v>4521</v>
      </c>
    </row>
    <row r="96" s="2" customFormat="1">
      <c r="A96" s="40"/>
      <c r="B96" s="41"/>
      <c r="C96" s="42"/>
      <c r="D96" s="219" t="s">
        <v>165</v>
      </c>
      <c r="E96" s="42"/>
      <c r="F96" s="220" t="s">
        <v>4522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165</v>
      </c>
      <c r="AU96" s="19" t="s">
        <v>81</v>
      </c>
    </row>
    <row r="97" s="12" customFormat="1" ht="25.92" customHeight="1">
      <c r="A97" s="12"/>
      <c r="B97" s="190"/>
      <c r="C97" s="191"/>
      <c r="D97" s="192" t="s">
        <v>70</v>
      </c>
      <c r="E97" s="193" t="s">
        <v>1671</v>
      </c>
      <c r="F97" s="193" t="s">
        <v>1672</v>
      </c>
      <c r="G97" s="191"/>
      <c r="H97" s="191"/>
      <c r="I97" s="194"/>
      <c r="J97" s="195">
        <f>BK97</f>
        <v>0</v>
      </c>
      <c r="K97" s="191"/>
      <c r="L97" s="196"/>
      <c r="M97" s="197"/>
      <c r="N97" s="198"/>
      <c r="O97" s="198"/>
      <c r="P97" s="199">
        <f>P98</f>
        <v>0</v>
      </c>
      <c r="Q97" s="198"/>
      <c r="R97" s="199">
        <f>R98</f>
        <v>0.91925000000000001</v>
      </c>
      <c r="S97" s="198"/>
      <c r="T97" s="200">
        <f>T98</f>
        <v>19.222999999999999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1" t="s">
        <v>81</v>
      </c>
      <c r="AT97" s="202" t="s">
        <v>70</v>
      </c>
      <c r="AU97" s="202" t="s">
        <v>71</v>
      </c>
      <c r="AY97" s="201" t="s">
        <v>155</v>
      </c>
      <c r="BK97" s="203">
        <f>BK98</f>
        <v>0</v>
      </c>
    </row>
    <row r="98" s="12" customFormat="1" ht="22.8" customHeight="1">
      <c r="A98" s="12"/>
      <c r="B98" s="190"/>
      <c r="C98" s="191"/>
      <c r="D98" s="192" t="s">
        <v>70</v>
      </c>
      <c r="E98" s="204" t="s">
        <v>4523</v>
      </c>
      <c r="F98" s="204" t="s">
        <v>4524</v>
      </c>
      <c r="G98" s="191"/>
      <c r="H98" s="191"/>
      <c r="I98" s="194"/>
      <c r="J98" s="205">
        <f>BK98</f>
        <v>0</v>
      </c>
      <c r="K98" s="191"/>
      <c r="L98" s="196"/>
      <c r="M98" s="197"/>
      <c r="N98" s="198"/>
      <c r="O98" s="198"/>
      <c r="P98" s="199">
        <f>SUM(P99:P199)</f>
        <v>0</v>
      </c>
      <c r="Q98" s="198"/>
      <c r="R98" s="199">
        <f>SUM(R99:R199)</f>
        <v>0.91925000000000001</v>
      </c>
      <c r="S98" s="198"/>
      <c r="T98" s="200">
        <f>SUM(T99:T199)</f>
        <v>19.222999999999999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81</v>
      </c>
      <c r="AT98" s="202" t="s">
        <v>70</v>
      </c>
      <c r="AU98" s="202" t="s">
        <v>79</v>
      </c>
      <c r="AY98" s="201" t="s">
        <v>155</v>
      </c>
      <c r="BK98" s="203">
        <f>SUM(BK99:BK199)</f>
        <v>0</v>
      </c>
    </row>
    <row r="99" s="2" customFormat="1" ht="16.5" customHeight="1">
      <c r="A99" s="40"/>
      <c r="B99" s="41"/>
      <c r="C99" s="206" t="s">
        <v>197</v>
      </c>
      <c r="D99" s="206" t="s">
        <v>158</v>
      </c>
      <c r="E99" s="207" t="s">
        <v>4525</v>
      </c>
      <c r="F99" s="208" t="s">
        <v>4526</v>
      </c>
      <c r="G99" s="209" t="s">
        <v>258</v>
      </c>
      <c r="H99" s="210">
        <v>4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382</v>
      </c>
      <c r="AT99" s="217" t="s">
        <v>158</v>
      </c>
      <c r="AU99" s="217" t="s">
        <v>81</v>
      </c>
      <c r="AY99" s="19" t="s">
        <v>155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382</v>
      </c>
      <c r="BM99" s="217" t="s">
        <v>4527</v>
      </c>
    </row>
    <row r="100" s="2" customFormat="1" ht="21.75" customHeight="1">
      <c r="A100" s="40"/>
      <c r="B100" s="41"/>
      <c r="C100" s="206" t="s">
        <v>201</v>
      </c>
      <c r="D100" s="206" t="s">
        <v>158</v>
      </c>
      <c r="E100" s="207" t="s">
        <v>4528</v>
      </c>
      <c r="F100" s="208" t="s">
        <v>4529</v>
      </c>
      <c r="G100" s="209" t="s">
        <v>258</v>
      </c>
      <c r="H100" s="210">
        <v>3</v>
      </c>
      <c r="I100" s="211"/>
      <c r="J100" s="212">
        <f>ROUND(I100*H100,2)</f>
        <v>0</v>
      </c>
      <c r="K100" s="208" t="s">
        <v>162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382</v>
      </c>
      <c r="AT100" s="217" t="s">
        <v>158</v>
      </c>
      <c r="AU100" s="217" t="s">
        <v>81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382</v>
      </c>
      <c r="BM100" s="217" t="s">
        <v>4530</v>
      </c>
    </row>
    <row r="101" s="2" customFormat="1">
      <c r="A101" s="40"/>
      <c r="B101" s="41"/>
      <c r="C101" s="42"/>
      <c r="D101" s="219" t="s">
        <v>165</v>
      </c>
      <c r="E101" s="42"/>
      <c r="F101" s="220" t="s">
        <v>4531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165</v>
      </c>
      <c r="AU101" s="19" t="s">
        <v>81</v>
      </c>
    </row>
    <row r="102" s="2" customFormat="1" ht="16.5" customHeight="1">
      <c r="A102" s="40"/>
      <c r="B102" s="41"/>
      <c r="C102" s="257" t="s">
        <v>195</v>
      </c>
      <c r="D102" s="257" t="s">
        <v>192</v>
      </c>
      <c r="E102" s="258" t="s">
        <v>4532</v>
      </c>
      <c r="F102" s="259" t="s">
        <v>4533</v>
      </c>
      <c r="G102" s="260" t="s">
        <v>258</v>
      </c>
      <c r="H102" s="261">
        <v>3</v>
      </c>
      <c r="I102" s="262"/>
      <c r="J102" s="263">
        <f>ROUND(I102*H102,2)</f>
        <v>0</v>
      </c>
      <c r="K102" s="259" t="s">
        <v>162</v>
      </c>
      <c r="L102" s="264"/>
      <c r="M102" s="265" t="s">
        <v>19</v>
      </c>
      <c r="N102" s="266" t="s">
        <v>42</v>
      </c>
      <c r="O102" s="86"/>
      <c r="P102" s="215">
        <f>O102*H102</f>
        <v>0</v>
      </c>
      <c r="Q102" s="215">
        <v>0.00013999999999999999</v>
      </c>
      <c r="R102" s="215">
        <f>Q102*H102</f>
        <v>0.00041999999999999996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506</v>
      </c>
      <c r="AT102" s="217" t="s">
        <v>192</v>
      </c>
      <c r="AU102" s="217" t="s">
        <v>81</v>
      </c>
      <c r="AY102" s="19" t="s">
        <v>155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382</v>
      </c>
      <c r="BM102" s="217" t="s">
        <v>4534</v>
      </c>
    </row>
    <row r="103" s="2" customFormat="1" ht="16.5" customHeight="1">
      <c r="A103" s="40"/>
      <c r="B103" s="41"/>
      <c r="C103" s="257" t="s">
        <v>313</v>
      </c>
      <c r="D103" s="257" t="s">
        <v>192</v>
      </c>
      <c r="E103" s="258" t="s">
        <v>4535</v>
      </c>
      <c r="F103" s="259" t="s">
        <v>4536</v>
      </c>
      <c r="G103" s="260" t="s">
        <v>258</v>
      </c>
      <c r="H103" s="261">
        <v>80</v>
      </c>
      <c r="I103" s="262"/>
      <c r="J103" s="263">
        <f>ROUND(I103*H103,2)</f>
        <v>0</v>
      </c>
      <c r="K103" s="259" t="s">
        <v>162</v>
      </c>
      <c r="L103" s="264"/>
      <c r="M103" s="265" t="s">
        <v>19</v>
      </c>
      <c r="N103" s="266" t="s">
        <v>42</v>
      </c>
      <c r="O103" s="86"/>
      <c r="P103" s="215">
        <f>O103*H103</f>
        <v>0</v>
      </c>
      <c r="Q103" s="215">
        <v>6.0000000000000002E-05</v>
      </c>
      <c r="R103" s="215">
        <f>Q103*H103</f>
        <v>0.0048000000000000004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506</v>
      </c>
      <c r="AT103" s="217" t="s">
        <v>192</v>
      </c>
      <c r="AU103" s="217" t="s">
        <v>81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382</v>
      </c>
      <c r="BM103" s="217" t="s">
        <v>4537</v>
      </c>
    </row>
    <row r="104" s="2" customFormat="1" ht="16.5" customHeight="1">
      <c r="A104" s="40"/>
      <c r="B104" s="41"/>
      <c r="C104" s="206" t="s">
        <v>124</v>
      </c>
      <c r="D104" s="206" t="s">
        <v>158</v>
      </c>
      <c r="E104" s="207" t="s">
        <v>4538</v>
      </c>
      <c r="F104" s="208" t="s">
        <v>4539</v>
      </c>
      <c r="G104" s="209" t="s">
        <v>2632</v>
      </c>
      <c r="H104" s="210">
        <v>60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42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382</v>
      </c>
      <c r="AT104" s="217" t="s">
        <v>158</v>
      </c>
      <c r="AU104" s="217" t="s">
        <v>81</v>
      </c>
      <c r="AY104" s="19" t="s">
        <v>155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382</v>
      </c>
      <c r="BM104" s="217" t="s">
        <v>4540</v>
      </c>
    </row>
    <row r="105" s="2" customFormat="1" ht="16.5" customHeight="1">
      <c r="A105" s="40"/>
      <c r="B105" s="41"/>
      <c r="C105" s="206" t="s">
        <v>127</v>
      </c>
      <c r="D105" s="206" t="s">
        <v>158</v>
      </c>
      <c r="E105" s="207" t="s">
        <v>4541</v>
      </c>
      <c r="F105" s="208" t="s">
        <v>4542</v>
      </c>
      <c r="G105" s="209" t="s">
        <v>161</v>
      </c>
      <c r="H105" s="210">
        <v>7</v>
      </c>
      <c r="I105" s="211"/>
      <c r="J105" s="212">
        <f>ROUND(I105*H105,2)</f>
        <v>0</v>
      </c>
      <c r="K105" s="208" t="s">
        <v>162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2.5</v>
      </c>
      <c r="T105" s="216">
        <f>S105*H105</f>
        <v>17.5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382</v>
      </c>
      <c r="AT105" s="217" t="s">
        <v>158</v>
      </c>
      <c r="AU105" s="217" t="s">
        <v>81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382</v>
      </c>
      <c r="BM105" s="217" t="s">
        <v>4543</v>
      </c>
    </row>
    <row r="106" s="2" customFormat="1">
      <c r="A106" s="40"/>
      <c r="B106" s="41"/>
      <c r="C106" s="42"/>
      <c r="D106" s="219" t="s">
        <v>165</v>
      </c>
      <c r="E106" s="42"/>
      <c r="F106" s="220" t="s">
        <v>4544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165</v>
      </c>
      <c r="AU106" s="19" t="s">
        <v>81</v>
      </c>
    </row>
    <row r="107" s="2" customFormat="1" ht="21.75" customHeight="1">
      <c r="A107" s="40"/>
      <c r="B107" s="41"/>
      <c r="C107" s="206" t="s">
        <v>348</v>
      </c>
      <c r="D107" s="206" t="s">
        <v>158</v>
      </c>
      <c r="E107" s="207" t="s">
        <v>4545</v>
      </c>
      <c r="F107" s="208" t="s">
        <v>4546</v>
      </c>
      <c r="G107" s="209" t="s">
        <v>258</v>
      </c>
      <c r="H107" s="210">
        <v>313</v>
      </c>
      <c r="I107" s="211"/>
      <c r="J107" s="212">
        <f>ROUND(I107*H107,2)</f>
        <v>0</v>
      </c>
      <c r="K107" s="208" t="s">
        <v>162</v>
      </c>
      <c r="L107" s="46"/>
      <c r="M107" s="213" t="s">
        <v>19</v>
      </c>
      <c r="N107" s="214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0.001</v>
      </c>
      <c r="T107" s="216">
        <f>S107*H107</f>
        <v>0.313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382</v>
      </c>
      <c r="AT107" s="217" t="s">
        <v>158</v>
      </c>
      <c r="AU107" s="217" t="s">
        <v>81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382</v>
      </c>
      <c r="BM107" s="217" t="s">
        <v>4547</v>
      </c>
    </row>
    <row r="108" s="2" customFormat="1">
      <c r="A108" s="40"/>
      <c r="B108" s="41"/>
      <c r="C108" s="42"/>
      <c r="D108" s="219" t="s">
        <v>165</v>
      </c>
      <c r="E108" s="42"/>
      <c r="F108" s="220" t="s">
        <v>4548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165</v>
      </c>
      <c r="AU108" s="19" t="s">
        <v>81</v>
      </c>
    </row>
    <row r="109" s="2" customFormat="1" ht="16.5" customHeight="1">
      <c r="A109" s="40"/>
      <c r="B109" s="41"/>
      <c r="C109" s="206" t="s">
        <v>358</v>
      </c>
      <c r="D109" s="206" t="s">
        <v>158</v>
      </c>
      <c r="E109" s="207" t="s">
        <v>4549</v>
      </c>
      <c r="F109" s="208" t="s">
        <v>4550</v>
      </c>
      <c r="G109" s="209" t="s">
        <v>4336</v>
      </c>
      <c r="H109" s="210">
        <v>60</v>
      </c>
      <c r="I109" s="211"/>
      <c r="J109" s="212">
        <f>ROUND(I109*H109,2)</f>
        <v>0</v>
      </c>
      <c r="K109" s="208" t="s">
        <v>732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0.0040000000000000001</v>
      </c>
      <c r="T109" s="216">
        <f>S109*H109</f>
        <v>0.23999999999999999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382</v>
      </c>
      <c r="AT109" s="217" t="s">
        <v>158</v>
      </c>
      <c r="AU109" s="217" t="s">
        <v>81</v>
      </c>
      <c r="AY109" s="19" t="s">
        <v>155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382</v>
      </c>
      <c r="BM109" s="217" t="s">
        <v>4551</v>
      </c>
    </row>
    <row r="110" s="2" customFormat="1">
      <c r="A110" s="40"/>
      <c r="B110" s="41"/>
      <c r="C110" s="42"/>
      <c r="D110" s="219" t="s">
        <v>165</v>
      </c>
      <c r="E110" s="42"/>
      <c r="F110" s="220" t="s">
        <v>4552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165</v>
      </c>
      <c r="AU110" s="19" t="s">
        <v>81</v>
      </c>
    </row>
    <row r="111" s="2" customFormat="1" ht="16.5" customHeight="1">
      <c r="A111" s="40"/>
      <c r="B111" s="41"/>
      <c r="C111" s="206" t="s">
        <v>369</v>
      </c>
      <c r="D111" s="206" t="s">
        <v>158</v>
      </c>
      <c r="E111" s="207" t="s">
        <v>4553</v>
      </c>
      <c r="F111" s="208" t="s">
        <v>4554</v>
      </c>
      <c r="G111" s="209" t="s">
        <v>4336</v>
      </c>
      <c r="H111" s="210">
        <v>70</v>
      </c>
      <c r="I111" s="211"/>
      <c r="J111" s="212">
        <f>ROUND(I111*H111,2)</f>
        <v>0</v>
      </c>
      <c r="K111" s="208" t="s">
        <v>732</v>
      </c>
      <c r="L111" s="46"/>
      <c r="M111" s="213" t="s">
        <v>19</v>
      </c>
      <c r="N111" s="214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0.0060000000000000001</v>
      </c>
      <c r="T111" s="216">
        <f>S111*H111</f>
        <v>0.41999999999999998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382</v>
      </c>
      <c r="AT111" s="217" t="s">
        <v>158</v>
      </c>
      <c r="AU111" s="217" t="s">
        <v>81</v>
      </c>
      <c r="AY111" s="19" t="s">
        <v>155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382</v>
      </c>
      <c r="BM111" s="217" t="s">
        <v>4555</v>
      </c>
    </row>
    <row r="112" s="2" customFormat="1">
      <c r="A112" s="40"/>
      <c r="B112" s="41"/>
      <c r="C112" s="42"/>
      <c r="D112" s="219" t="s">
        <v>165</v>
      </c>
      <c r="E112" s="42"/>
      <c r="F112" s="220" t="s">
        <v>4556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165</v>
      </c>
      <c r="AU112" s="19" t="s">
        <v>81</v>
      </c>
    </row>
    <row r="113" s="2" customFormat="1" ht="16.5" customHeight="1">
      <c r="A113" s="40"/>
      <c r="B113" s="41"/>
      <c r="C113" s="206" t="s">
        <v>8</v>
      </c>
      <c r="D113" s="206" t="s">
        <v>158</v>
      </c>
      <c r="E113" s="207" t="s">
        <v>4557</v>
      </c>
      <c r="F113" s="208" t="s">
        <v>4558</v>
      </c>
      <c r="G113" s="209" t="s">
        <v>338</v>
      </c>
      <c r="H113" s="210">
        <v>750</v>
      </c>
      <c r="I113" s="211"/>
      <c r="J113" s="212">
        <f>ROUND(I113*H113,2)</f>
        <v>0</v>
      </c>
      <c r="K113" s="208" t="s">
        <v>162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1.7600000000000001E-05</v>
      </c>
      <c r="R113" s="215">
        <f>Q113*H113</f>
        <v>0.0132</v>
      </c>
      <c r="S113" s="215">
        <v>0.001</v>
      </c>
      <c r="T113" s="216">
        <f>S113*H113</f>
        <v>0.75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382</v>
      </c>
      <c r="AT113" s="217" t="s">
        <v>158</v>
      </c>
      <c r="AU113" s="217" t="s">
        <v>81</v>
      </c>
      <c r="AY113" s="19" t="s">
        <v>155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382</v>
      </c>
      <c r="BM113" s="217" t="s">
        <v>4559</v>
      </c>
    </row>
    <row r="114" s="2" customFormat="1">
      <c r="A114" s="40"/>
      <c r="B114" s="41"/>
      <c r="C114" s="42"/>
      <c r="D114" s="219" t="s">
        <v>165</v>
      </c>
      <c r="E114" s="42"/>
      <c r="F114" s="220" t="s">
        <v>4560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165</v>
      </c>
      <c r="AU114" s="19" t="s">
        <v>81</v>
      </c>
    </row>
    <row r="115" s="2" customFormat="1" ht="24.15" customHeight="1">
      <c r="A115" s="40"/>
      <c r="B115" s="41"/>
      <c r="C115" s="206" t="s">
        <v>382</v>
      </c>
      <c r="D115" s="206" t="s">
        <v>158</v>
      </c>
      <c r="E115" s="207" t="s">
        <v>4561</v>
      </c>
      <c r="F115" s="208" t="s">
        <v>4562</v>
      </c>
      <c r="G115" s="209" t="s">
        <v>338</v>
      </c>
      <c r="H115" s="210">
        <v>40</v>
      </c>
      <c r="I115" s="211"/>
      <c r="J115" s="212">
        <f>ROUND(I115*H115,2)</f>
        <v>0</v>
      </c>
      <c r="K115" s="208" t="s">
        <v>162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382</v>
      </c>
      <c r="AT115" s="217" t="s">
        <v>158</v>
      </c>
      <c r="AU115" s="217" t="s">
        <v>81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382</v>
      </c>
      <c r="BM115" s="217" t="s">
        <v>4563</v>
      </c>
    </row>
    <row r="116" s="2" customFormat="1">
      <c r="A116" s="40"/>
      <c r="B116" s="41"/>
      <c r="C116" s="42"/>
      <c r="D116" s="219" t="s">
        <v>165</v>
      </c>
      <c r="E116" s="42"/>
      <c r="F116" s="220" t="s">
        <v>4564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165</v>
      </c>
      <c r="AU116" s="19" t="s">
        <v>81</v>
      </c>
    </row>
    <row r="117" s="2" customFormat="1" ht="16.5" customHeight="1">
      <c r="A117" s="40"/>
      <c r="B117" s="41"/>
      <c r="C117" s="257" t="s">
        <v>389</v>
      </c>
      <c r="D117" s="257" t="s">
        <v>192</v>
      </c>
      <c r="E117" s="258" t="s">
        <v>4565</v>
      </c>
      <c r="F117" s="259" t="s">
        <v>4566</v>
      </c>
      <c r="G117" s="260" t="s">
        <v>338</v>
      </c>
      <c r="H117" s="261">
        <v>40</v>
      </c>
      <c r="I117" s="262"/>
      <c r="J117" s="263">
        <f>ROUND(I117*H117,2)</f>
        <v>0</v>
      </c>
      <c r="K117" s="259" t="s">
        <v>162</v>
      </c>
      <c r="L117" s="264"/>
      <c r="M117" s="265" t="s">
        <v>19</v>
      </c>
      <c r="N117" s="266" t="s">
        <v>42</v>
      </c>
      <c r="O117" s="86"/>
      <c r="P117" s="215">
        <f>O117*H117</f>
        <v>0</v>
      </c>
      <c r="Q117" s="215">
        <v>0.00020000000000000001</v>
      </c>
      <c r="R117" s="215">
        <f>Q117*H117</f>
        <v>0.0080000000000000002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506</v>
      </c>
      <c r="AT117" s="217" t="s">
        <v>192</v>
      </c>
      <c r="AU117" s="217" t="s">
        <v>81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382</v>
      </c>
      <c r="BM117" s="217" t="s">
        <v>4567</v>
      </c>
    </row>
    <row r="118" s="2" customFormat="1" ht="24.15" customHeight="1">
      <c r="A118" s="40"/>
      <c r="B118" s="41"/>
      <c r="C118" s="206" t="s">
        <v>397</v>
      </c>
      <c r="D118" s="206" t="s">
        <v>158</v>
      </c>
      <c r="E118" s="207" t="s">
        <v>4568</v>
      </c>
      <c r="F118" s="208" t="s">
        <v>4569</v>
      </c>
      <c r="G118" s="209" t="s">
        <v>338</v>
      </c>
      <c r="H118" s="210">
        <v>80</v>
      </c>
      <c r="I118" s="211"/>
      <c r="J118" s="212">
        <f>ROUND(I118*H118,2)</f>
        <v>0</v>
      </c>
      <c r="K118" s="208" t="s">
        <v>162</v>
      </c>
      <c r="L118" s="46"/>
      <c r="M118" s="213" t="s">
        <v>19</v>
      </c>
      <c r="N118" s="214" t="s">
        <v>42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382</v>
      </c>
      <c r="AT118" s="217" t="s">
        <v>158</v>
      </c>
      <c r="AU118" s="217" t="s">
        <v>81</v>
      </c>
      <c r="AY118" s="19" t="s">
        <v>155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79</v>
      </c>
      <c r="BK118" s="218">
        <f>ROUND(I118*H118,2)</f>
        <v>0</v>
      </c>
      <c r="BL118" s="19" t="s">
        <v>382</v>
      </c>
      <c r="BM118" s="217" t="s">
        <v>4570</v>
      </c>
    </row>
    <row r="119" s="2" customFormat="1">
      <c r="A119" s="40"/>
      <c r="B119" s="41"/>
      <c r="C119" s="42"/>
      <c r="D119" s="219" t="s">
        <v>165</v>
      </c>
      <c r="E119" s="42"/>
      <c r="F119" s="220" t="s">
        <v>4571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165</v>
      </c>
      <c r="AU119" s="19" t="s">
        <v>81</v>
      </c>
    </row>
    <row r="120" s="2" customFormat="1" ht="16.5" customHeight="1">
      <c r="A120" s="40"/>
      <c r="B120" s="41"/>
      <c r="C120" s="206" t="s">
        <v>405</v>
      </c>
      <c r="D120" s="206" t="s">
        <v>158</v>
      </c>
      <c r="E120" s="207" t="s">
        <v>4572</v>
      </c>
      <c r="F120" s="208" t="s">
        <v>4573</v>
      </c>
      <c r="G120" s="209" t="s">
        <v>19</v>
      </c>
      <c r="H120" s="210">
        <v>1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42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382</v>
      </c>
      <c r="AT120" s="217" t="s">
        <v>158</v>
      </c>
      <c r="AU120" s="217" t="s">
        <v>81</v>
      </c>
      <c r="AY120" s="19" t="s">
        <v>155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382</v>
      </c>
      <c r="BM120" s="217" t="s">
        <v>4574</v>
      </c>
    </row>
    <row r="121" s="2" customFormat="1" ht="16.5" customHeight="1">
      <c r="A121" s="40"/>
      <c r="B121" s="41"/>
      <c r="C121" s="257" t="s">
        <v>413</v>
      </c>
      <c r="D121" s="257" t="s">
        <v>192</v>
      </c>
      <c r="E121" s="258" t="s">
        <v>4575</v>
      </c>
      <c r="F121" s="259" t="s">
        <v>4576</v>
      </c>
      <c r="G121" s="260" t="s">
        <v>19</v>
      </c>
      <c r="H121" s="261">
        <v>1</v>
      </c>
      <c r="I121" s="262"/>
      <c r="J121" s="263">
        <f>ROUND(I121*H121,2)</f>
        <v>0</v>
      </c>
      <c r="K121" s="259" t="s">
        <v>19</v>
      </c>
      <c r="L121" s="264"/>
      <c r="M121" s="265" t="s">
        <v>19</v>
      </c>
      <c r="N121" s="266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506</v>
      </c>
      <c r="AT121" s="217" t="s">
        <v>192</v>
      </c>
      <c r="AU121" s="217" t="s">
        <v>81</v>
      </c>
      <c r="AY121" s="19" t="s">
        <v>155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382</v>
      </c>
      <c r="BM121" s="217" t="s">
        <v>4577</v>
      </c>
    </row>
    <row r="122" s="2" customFormat="1" ht="16.5" customHeight="1">
      <c r="A122" s="40"/>
      <c r="B122" s="41"/>
      <c r="C122" s="257" t="s">
        <v>7</v>
      </c>
      <c r="D122" s="257" t="s">
        <v>192</v>
      </c>
      <c r="E122" s="258" t="s">
        <v>4578</v>
      </c>
      <c r="F122" s="259" t="s">
        <v>4579</v>
      </c>
      <c r="G122" s="260" t="s">
        <v>338</v>
      </c>
      <c r="H122" s="261">
        <v>80</v>
      </c>
      <c r="I122" s="262"/>
      <c r="J122" s="263">
        <f>ROUND(I122*H122,2)</f>
        <v>0</v>
      </c>
      <c r="K122" s="259" t="s">
        <v>162</v>
      </c>
      <c r="L122" s="264"/>
      <c r="M122" s="265" t="s">
        <v>19</v>
      </c>
      <c r="N122" s="266" t="s">
        <v>42</v>
      </c>
      <c r="O122" s="86"/>
      <c r="P122" s="215">
        <f>O122*H122</f>
        <v>0</v>
      </c>
      <c r="Q122" s="215">
        <v>0.00077999999999999999</v>
      </c>
      <c r="R122" s="215">
        <f>Q122*H122</f>
        <v>0.062399999999999997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506</v>
      </c>
      <c r="AT122" s="217" t="s">
        <v>192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382</v>
      </c>
      <c r="BM122" s="217" t="s">
        <v>4580</v>
      </c>
    </row>
    <row r="123" s="2" customFormat="1" ht="24.15" customHeight="1">
      <c r="A123" s="40"/>
      <c r="B123" s="41"/>
      <c r="C123" s="206" t="s">
        <v>422</v>
      </c>
      <c r="D123" s="206" t="s">
        <v>158</v>
      </c>
      <c r="E123" s="207" t="s">
        <v>4581</v>
      </c>
      <c r="F123" s="208" t="s">
        <v>4582</v>
      </c>
      <c r="G123" s="209" t="s">
        <v>258</v>
      </c>
      <c r="H123" s="210">
        <v>161</v>
      </c>
      <c r="I123" s="211"/>
      <c r="J123" s="212">
        <f>ROUND(I123*H123,2)</f>
        <v>0</v>
      </c>
      <c r="K123" s="208" t="s">
        <v>162</v>
      </c>
      <c r="L123" s="46"/>
      <c r="M123" s="213" t="s">
        <v>19</v>
      </c>
      <c r="N123" s="214" t="s">
        <v>42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382</v>
      </c>
      <c r="AT123" s="217" t="s">
        <v>158</v>
      </c>
      <c r="AU123" s="217" t="s">
        <v>81</v>
      </c>
      <c r="AY123" s="19" t="s">
        <v>155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79</v>
      </c>
      <c r="BK123" s="218">
        <f>ROUND(I123*H123,2)</f>
        <v>0</v>
      </c>
      <c r="BL123" s="19" t="s">
        <v>382</v>
      </c>
      <c r="BM123" s="217" t="s">
        <v>4583</v>
      </c>
    </row>
    <row r="124" s="2" customFormat="1">
      <c r="A124" s="40"/>
      <c r="B124" s="41"/>
      <c r="C124" s="42"/>
      <c r="D124" s="219" t="s">
        <v>165</v>
      </c>
      <c r="E124" s="42"/>
      <c r="F124" s="220" t="s">
        <v>4584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165</v>
      </c>
      <c r="AU124" s="19" t="s">
        <v>81</v>
      </c>
    </row>
    <row r="125" s="2" customFormat="1" ht="16.5" customHeight="1">
      <c r="A125" s="40"/>
      <c r="B125" s="41"/>
      <c r="C125" s="257" t="s">
        <v>427</v>
      </c>
      <c r="D125" s="257" t="s">
        <v>192</v>
      </c>
      <c r="E125" s="258" t="s">
        <v>4585</v>
      </c>
      <c r="F125" s="259" t="s">
        <v>4586</v>
      </c>
      <c r="G125" s="260" t="s">
        <v>258</v>
      </c>
      <c r="H125" s="261">
        <v>161</v>
      </c>
      <c r="I125" s="262"/>
      <c r="J125" s="263">
        <f>ROUND(I125*H125,2)</f>
        <v>0</v>
      </c>
      <c r="K125" s="259" t="s">
        <v>162</v>
      </c>
      <c r="L125" s="264"/>
      <c r="M125" s="265" t="s">
        <v>19</v>
      </c>
      <c r="N125" s="266" t="s">
        <v>42</v>
      </c>
      <c r="O125" s="86"/>
      <c r="P125" s="215">
        <f>O125*H125</f>
        <v>0</v>
      </c>
      <c r="Q125" s="215">
        <v>9.0000000000000006E-05</v>
      </c>
      <c r="R125" s="215">
        <f>Q125*H125</f>
        <v>0.014490000000000001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506</v>
      </c>
      <c r="AT125" s="217" t="s">
        <v>192</v>
      </c>
      <c r="AU125" s="217" t="s">
        <v>81</v>
      </c>
      <c r="AY125" s="19" t="s">
        <v>155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79</v>
      </c>
      <c r="BK125" s="218">
        <f>ROUND(I125*H125,2)</f>
        <v>0</v>
      </c>
      <c r="BL125" s="19" t="s">
        <v>382</v>
      </c>
      <c r="BM125" s="217" t="s">
        <v>4587</v>
      </c>
    </row>
    <row r="126" s="2" customFormat="1" ht="24.15" customHeight="1">
      <c r="A126" s="40"/>
      <c r="B126" s="41"/>
      <c r="C126" s="206" t="s">
        <v>445</v>
      </c>
      <c r="D126" s="206" t="s">
        <v>158</v>
      </c>
      <c r="E126" s="207" t="s">
        <v>4588</v>
      </c>
      <c r="F126" s="208" t="s">
        <v>4589</v>
      </c>
      <c r="G126" s="209" t="s">
        <v>338</v>
      </c>
      <c r="H126" s="210">
        <v>50</v>
      </c>
      <c r="I126" s="211"/>
      <c r="J126" s="212">
        <f>ROUND(I126*H126,2)</f>
        <v>0</v>
      </c>
      <c r="K126" s="208" t="s">
        <v>162</v>
      </c>
      <c r="L126" s="46"/>
      <c r="M126" s="213" t="s">
        <v>19</v>
      </c>
      <c r="N126" s="214" t="s">
        <v>42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382</v>
      </c>
      <c r="AT126" s="217" t="s">
        <v>158</v>
      </c>
      <c r="AU126" s="217" t="s">
        <v>81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382</v>
      </c>
      <c r="BM126" s="217" t="s">
        <v>4590</v>
      </c>
    </row>
    <row r="127" s="2" customFormat="1">
      <c r="A127" s="40"/>
      <c r="B127" s="41"/>
      <c r="C127" s="42"/>
      <c r="D127" s="219" t="s">
        <v>165</v>
      </c>
      <c r="E127" s="42"/>
      <c r="F127" s="220" t="s">
        <v>4591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165</v>
      </c>
      <c r="AU127" s="19" t="s">
        <v>81</v>
      </c>
    </row>
    <row r="128" s="2" customFormat="1" ht="24.15" customHeight="1">
      <c r="A128" s="40"/>
      <c r="B128" s="41"/>
      <c r="C128" s="257" t="s">
        <v>453</v>
      </c>
      <c r="D128" s="257" t="s">
        <v>192</v>
      </c>
      <c r="E128" s="258" t="s">
        <v>4592</v>
      </c>
      <c r="F128" s="259" t="s">
        <v>4593</v>
      </c>
      <c r="G128" s="260" t="s">
        <v>338</v>
      </c>
      <c r="H128" s="261">
        <v>50</v>
      </c>
      <c r="I128" s="262"/>
      <c r="J128" s="263">
        <f>ROUND(I128*H128,2)</f>
        <v>0</v>
      </c>
      <c r="K128" s="259" t="s">
        <v>162</v>
      </c>
      <c r="L128" s="264"/>
      <c r="M128" s="265" t="s">
        <v>19</v>
      </c>
      <c r="N128" s="266" t="s">
        <v>42</v>
      </c>
      <c r="O128" s="86"/>
      <c r="P128" s="215">
        <f>O128*H128</f>
        <v>0</v>
      </c>
      <c r="Q128" s="215">
        <v>0.00014999999999999999</v>
      </c>
      <c r="R128" s="215">
        <f>Q128*H128</f>
        <v>0.0074999999999999997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506</v>
      </c>
      <c r="AT128" s="217" t="s">
        <v>192</v>
      </c>
      <c r="AU128" s="217" t="s">
        <v>81</v>
      </c>
      <c r="AY128" s="19" t="s">
        <v>155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382</v>
      </c>
      <c r="BM128" s="217" t="s">
        <v>4594</v>
      </c>
    </row>
    <row r="129" s="2" customFormat="1" ht="24.15" customHeight="1">
      <c r="A129" s="40"/>
      <c r="B129" s="41"/>
      <c r="C129" s="206" t="s">
        <v>459</v>
      </c>
      <c r="D129" s="206" t="s">
        <v>158</v>
      </c>
      <c r="E129" s="207" t="s">
        <v>4588</v>
      </c>
      <c r="F129" s="208" t="s">
        <v>4589</v>
      </c>
      <c r="G129" s="209" t="s">
        <v>338</v>
      </c>
      <c r="H129" s="210">
        <v>60</v>
      </c>
      <c r="I129" s="211"/>
      <c r="J129" s="212">
        <f>ROUND(I129*H129,2)</f>
        <v>0</v>
      </c>
      <c r="K129" s="208" t="s">
        <v>162</v>
      </c>
      <c r="L129" s="46"/>
      <c r="M129" s="213" t="s">
        <v>19</v>
      </c>
      <c r="N129" s="214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382</v>
      </c>
      <c r="AT129" s="217" t="s">
        <v>158</v>
      </c>
      <c r="AU129" s="217" t="s">
        <v>81</v>
      </c>
      <c r="AY129" s="19" t="s">
        <v>155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382</v>
      </c>
      <c r="BM129" s="217" t="s">
        <v>4595</v>
      </c>
    </row>
    <row r="130" s="2" customFormat="1">
      <c r="A130" s="40"/>
      <c r="B130" s="41"/>
      <c r="C130" s="42"/>
      <c r="D130" s="219" t="s">
        <v>165</v>
      </c>
      <c r="E130" s="42"/>
      <c r="F130" s="220" t="s">
        <v>4591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165</v>
      </c>
      <c r="AU130" s="19" t="s">
        <v>81</v>
      </c>
    </row>
    <row r="131" s="2" customFormat="1" ht="24.15" customHeight="1">
      <c r="A131" s="40"/>
      <c r="B131" s="41"/>
      <c r="C131" s="257" t="s">
        <v>469</v>
      </c>
      <c r="D131" s="257" t="s">
        <v>192</v>
      </c>
      <c r="E131" s="258" t="s">
        <v>4596</v>
      </c>
      <c r="F131" s="259" t="s">
        <v>4597</v>
      </c>
      <c r="G131" s="260" t="s">
        <v>338</v>
      </c>
      <c r="H131" s="261">
        <v>60</v>
      </c>
      <c r="I131" s="262"/>
      <c r="J131" s="263">
        <f>ROUND(I131*H131,2)</f>
        <v>0</v>
      </c>
      <c r="K131" s="259" t="s">
        <v>162</v>
      </c>
      <c r="L131" s="264"/>
      <c r="M131" s="265" t="s">
        <v>19</v>
      </c>
      <c r="N131" s="266" t="s">
        <v>42</v>
      </c>
      <c r="O131" s="86"/>
      <c r="P131" s="215">
        <f>O131*H131</f>
        <v>0</v>
      </c>
      <c r="Q131" s="215">
        <v>0.00021000000000000001</v>
      </c>
      <c r="R131" s="215">
        <f>Q131*H131</f>
        <v>0.0126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506</v>
      </c>
      <c r="AT131" s="217" t="s">
        <v>192</v>
      </c>
      <c r="AU131" s="217" t="s">
        <v>81</v>
      </c>
      <c r="AY131" s="19" t="s">
        <v>155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79</v>
      </c>
      <c r="BK131" s="218">
        <f>ROUND(I131*H131,2)</f>
        <v>0</v>
      </c>
      <c r="BL131" s="19" t="s">
        <v>382</v>
      </c>
      <c r="BM131" s="217" t="s">
        <v>4598</v>
      </c>
    </row>
    <row r="132" s="2" customFormat="1" ht="24.15" customHeight="1">
      <c r="A132" s="40"/>
      <c r="B132" s="41"/>
      <c r="C132" s="206" t="s">
        <v>476</v>
      </c>
      <c r="D132" s="206" t="s">
        <v>158</v>
      </c>
      <c r="E132" s="207" t="s">
        <v>4588</v>
      </c>
      <c r="F132" s="208" t="s">
        <v>4589</v>
      </c>
      <c r="G132" s="209" t="s">
        <v>338</v>
      </c>
      <c r="H132" s="210">
        <v>110</v>
      </c>
      <c r="I132" s="211"/>
      <c r="J132" s="212">
        <f>ROUND(I132*H132,2)</f>
        <v>0</v>
      </c>
      <c r="K132" s="208" t="s">
        <v>162</v>
      </c>
      <c r="L132" s="46"/>
      <c r="M132" s="213" t="s">
        <v>19</v>
      </c>
      <c r="N132" s="214" t="s">
        <v>42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382</v>
      </c>
      <c r="AT132" s="217" t="s">
        <v>158</v>
      </c>
      <c r="AU132" s="217" t="s">
        <v>81</v>
      </c>
      <c r="AY132" s="19" t="s">
        <v>155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79</v>
      </c>
      <c r="BK132" s="218">
        <f>ROUND(I132*H132,2)</f>
        <v>0</v>
      </c>
      <c r="BL132" s="19" t="s">
        <v>382</v>
      </c>
      <c r="BM132" s="217" t="s">
        <v>4599</v>
      </c>
    </row>
    <row r="133" s="2" customFormat="1">
      <c r="A133" s="40"/>
      <c r="B133" s="41"/>
      <c r="C133" s="42"/>
      <c r="D133" s="219" t="s">
        <v>165</v>
      </c>
      <c r="E133" s="42"/>
      <c r="F133" s="220" t="s">
        <v>4591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165</v>
      </c>
      <c r="AU133" s="19" t="s">
        <v>81</v>
      </c>
    </row>
    <row r="134" s="2" customFormat="1" ht="24.15" customHeight="1">
      <c r="A134" s="40"/>
      <c r="B134" s="41"/>
      <c r="C134" s="257" t="s">
        <v>483</v>
      </c>
      <c r="D134" s="257" t="s">
        <v>192</v>
      </c>
      <c r="E134" s="258" t="s">
        <v>4600</v>
      </c>
      <c r="F134" s="259" t="s">
        <v>4601</v>
      </c>
      <c r="G134" s="260" t="s">
        <v>338</v>
      </c>
      <c r="H134" s="261">
        <v>60</v>
      </c>
      <c r="I134" s="262"/>
      <c r="J134" s="263">
        <f>ROUND(I134*H134,2)</f>
        <v>0</v>
      </c>
      <c r="K134" s="259" t="s">
        <v>162</v>
      </c>
      <c r="L134" s="264"/>
      <c r="M134" s="265" t="s">
        <v>19</v>
      </c>
      <c r="N134" s="266" t="s">
        <v>42</v>
      </c>
      <c r="O134" s="86"/>
      <c r="P134" s="215">
        <f>O134*H134</f>
        <v>0</v>
      </c>
      <c r="Q134" s="215">
        <v>0.00011</v>
      </c>
      <c r="R134" s="215">
        <f>Q134*H134</f>
        <v>0.0066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506</v>
      </c>
      <c r="AT134" s="217" t="s">
        <v>192</v>
      </c>
      <c r="AU134" s="217" t="s">
        <v>81</v>
      </c>
      <c r="AY134" s="19" t="s">
        <v>155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382</v>
      </c>
      <c r="BM134" s="217" t="s">
        <v>4602</v>
      </c>
    </row>
    <row r="135" s="2" customFormat="1" ht="24.15" customHeight="1">
      <c r="A135" s="40"/>
      <c r="B135" s="41"/>
      <c r="C135" s="257" t="s">
        <v>497</v>
      </c>
      <c r="D135" s="257" t="s">
        <v>192</v>
      </c>
      <c r="E135" s="258" t="s">
        <v>4603</v>
      </c>
      <c r="F135" s="259" t="s">
        <v>4604</v>
      </c>
      <c r="G135" s="260" t="s">
        <v>338</v>
      </c>
      <c r="H135" s="261">
        <v>50</v>
      </c>
      <c r="I135" s="262"/>
      <c r="J135" s="263">
        <f>ROUND(I135*H135,2)</f>
        <v>0</v>
      </c>
      <c r="K135" s="259" t="s">
        <v>162</v>
      </c>
      <c r="L135" s="264"/>
      <c r="M135" s="265" t="s">
        <v>19</v>
      </c>
      <c r="N135" s="266" t="s">
        <v>42</v>
      </c>
      <c r="O135" s="86"/>
      <c r="P135" s="215">
        <f>O135*H135</f>
        <v>0</v>
      </c>
      <c r="Q135" s="215">
        <v>3.0000000000000001E-05</v>
      </c>
      <c r="R135" s="215">
        <f>Q135*H135</f>
        <v>0.0015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506</v>
      </c>
      <c r="AT135" s="217" t="s">
        <v>192</v>
      </c>
      <c r="AU135" s="217" t="s">
        <v>81</v>
      </c>
      <c r="AY135" s="19" t="s">
        <v>155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382</v>
      </c>
      <c r="BM135" s="217" t="s">
        <v>4605</v>
      </c>
    </row>
    <row r="136" s="2" customFormat="1" ht="24.15" customHeight="1">
      <c r="A136" s="40"/>
      <c r="B136" s="41"/>
      <c r="C136" s="206" t="s">
        <v>245</v>
      </c>
      <c r="D136" s="206" t="s">
        <v>158</v>
      </c>
      <c r="E136" s="207" t="s">
        <v>4588</v>
      </c>
      <c r="F136" s="208" t="s">
        <v>4589</v>
      </c>
      <c r="G136" s="209" t="s">
        <v>338</v>
      </c>
      <c r="H136" s="210">
        <v>50</v>
      </c>
      <c r="I136" s="211"/>
      <c r="J136" s="212">
        <f>ROUND(I136*H136,2)</f>
        <v>0</v>
      </c>
      <c r="K136" s="208" t="s">
        <v>162</v>
      </c>
      <c r="L136" s="46"/>
      <c r="M136" s="213" t="s">
        <v>19</v>
      </c>
      <c r="N136" s="214" t="s">
        <v>42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382</v>
      </c>
      <c r="AT136" s="217" t="s">
        <v>158</v>
      </c>
      <c r="AU136" s="217" t="s">
        <v>81</v>
      </c>
      <c r="AY136" s="19" t="s">
        <v>155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79</v>
      </c>
      <c r="BK136" s="218">
        <f>ROUND(I136*H136,2)</f>
        <v>0</v>
      </c>
      <c r="BL136" s="19" t="s">
        <v>382</v>
      </c>
      <c r="BM136" s="217" t="s">
        <v>4606</v>
      </c>
    </row>
    <row r="137" s="2" customFormat="1">
      <c r="A137" s="40"/>
      <c r="B137" s="41"/>
      <c r="C137" s="42"/>
      <c r="D137" s="219" t="s">
        <v>165</v>
      </c>
      <c r="E137" s="42"/>
      <c r="F137" s="220" t="s">
        <v>4591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165</v>
      </c>
      <c r="AU137" s="19" t="s">
        <v>81</v>
      </c>
    </row>
    <row r="138" s="2" customFormat="1" ht="24.15" customHeight="1">
      <c r="A138" s="40"/>
      <c r="B138" s="41"/>
      <c r="C138" s="257" t="s">
        <v>506</v>
      </c>
      <c r="D138" s="257" t="s">
        <v>192</v>
      </c>
      <c r="E138" s="258" t="s">
        <v>4607</v>
      </c>
      <c r="F138" s="259" t="s">
        <v>4608</v>
      </c>
      <c r="G138" s="260" t="s">
        <v>338</v>
      </c>
      <c r="H138" s="261">
        <v>50</v>
      </c>
      <c r="I138" s="262"/>
      <c r="J138" s="263">
        <f>ROUND(I138*H138,2)</f>
        <v>0</v>
      </c>
      <c r="K138" s="259" t="s">
        <v>162</v>
      </c>
      <c r="L138" s="264"/>
      <c r="M138" s="265" t="s">
        <v>19</v>
      </c>
      <c r="N138" s="266" t="s">
        <v>42</v>
      </c>
      <c r="O138" s="86"/>
      <c r="P138" s="215">
        <f>O138*H138</f>
        <v>0</v>
      </c>
      <c r="Q138" s="215">
        <v>5.0000000000000002E-05</v>
      </c>
      <c r="R138" s="215">
        <f>Q138*H138</f>
        <v>0.0025000000000000001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506</v>
      </c>
      <c r="AT138" s="217" t="s">
        <v>192</v>
      </c>
      <c r="AU138" s="217" t="s">
        <v>81</v>
      </c>
      <c r="AY138" s="19" t="s">
        <v>155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79</v>
      </c>
      <c r="BK138" s="218">
        <f>ROUND(I138*H138,2)</f>
        <v>0</v>
      </c>
      <c r="BL138" s="19" t="s">
        <v>382</v>
      </c>
      <c r="BM138" s="217" t="s">
        <v>4609</v>
      </c>
    </row>
    <row r="139" s="2" customFormat="1" ht="24.15" customHeight="1">
      <c r="A139" s="40"/>
      <c r="B139" s="41"/>
      <c r="C139" s="206" t="s">
        <v>513</v>
      </c>
      <c r="D139" s="206" t="s">
        <v>158</v>
      </c>
      <c r="E139" s="207" t="s">
        <v>4610</v>
      </c>
      <c r="F139" s="208" t="s">
        <v>4611</v>
      </c>
      <c r="G139" s="209" t="s">
        <v>338</v>
      </c>
      <c r="H139" s="210">
        <v>1</v>
      </c>
      <c r="I139" s="211"/>
      <c r="J139" s="212">
        <f>ROUND(I139*H139,2)</f>
        <v>0</v>
      </c>
      <c r="K139" s="208" t="s">
        <v>162</v>
      </c>
      <c r="L139" s="46"/>
      <c r="M139" s="213" t="s">
        <v>19</v>
      </c>
      <c r="N139" s="214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382</v>
      </c>
      <c r="AT139" s="217" t="s">
        <v>158</v>
      </c>
      <c r="AU139" s="217" t="s">
        <v>81</v>
      </c>
      <c r="AY139" s="19" t="s">
        <v>155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382</v>
      </c>
      <c r="BM139" s="217" t="s">
        <v>4612</v>
      </c>
    </row>
    <row r="140" s="2" customFormat="1">
      <c r="A140" s="40"/>
      <c r="B140" s="41"/>
      <c r="C140" s="42"/>
      <c r="D140" s="219" t="s">
        <v>165</v>
      </c>
      <c r="E140" s="42"/>
      <c r="F140" s="220" t="s">
        <v>4613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165</v>
      </c>
      <c r="AU140" s="19" t="s">
        <v>81</v>
      </c>
    </row>
    <row r="141" s="2" customFormat="1" ht="24.15" customHeight="1">
      <c r="A141" s="40"/>
      <c r="B141" s="41"/>
      <c r="C141" s="257" t="s">
        <v>300</v>
      </c>
      <c r="D141" s="257" t="s">
        <v>192</v>
      </c>
      <c r="E141" s="258" t="s">
        <v>4614</v>
      </c>
      <c r="F141" s="259" t="s">
        <v>4615</v>
      </c>
      <c r="G141" s="260" t="s">
        <v>338</v>
      </c>
      <c r="H141" s="261">
        <v>1</v>
      </c>
      <c r="I141" s="262"/>
      <c r="J141" s="263">
        <f>ROUND(I141*H141,2)</f>
        <v>0</v>
      </c>
      <c r="K141" s="259" t="s">
        <v>162</v>
      </c>
      <c r="L141" s="264"/>
      <c r="M141" s="265" t="s">
        <v>19</v>
      </c>
      <c r="N141" s="266" t="s">
        <v>42</v>
      </c>
      <c r="O141" s="86"/>
      <c r="P141" s="215">
        <f>O141*H141</f>
        <v>0</v>
      </c>
      <c r="Q141" s="215">
        <v>0.00014999999999999999</v>
      </c>
      <c r="R141" s="215">
        <f>Q141*H141</f>
        <v>0.00014999999999999999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506</v>
      </c>
      <c r="AT141" s="217" t="s">
        <v>192</v>
      </c>
      <c r="AU141" s="217" t="s">
        <v>81</v>
      </c>
      <c r="AY141" s="19" t="s">
        <v>155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382</v>
      </c>
      <c r="BM141" s="217" t="s">
        <v>4616</v>
      </c>
    </row>
    <row r="142" s="2" customFormat="1" ht="24.15" customHeight="1">
      <c r="A142" s="40"/>
      <c r="B142" s="41"/>
      <c r="C142" s="206" t="s">
        <v>527</v>
      </c>
      <c r="D142" s="206" t="s">
        <v>158</v>
      </c>
      <c r="E142" s="207" t="s">
        <v>4617</v>
      </c>
      <c r="F142" s="208" t="s">
        <v>4618</v>
      </c>
      <c r="G142" s="209" t="s">
        <v>338</v>
      </c>
      <c r="H142" s="210">
        <v>2200</v>
      </c>
      <c r="I142" s="211"/>
      <c r="J142" s="212">
        <f>ROUND(I142*H142,2)</f>
        <v>0</v>
      </c>
      <c r="K142" s="208" t="s">
        <v>162</v>
      </c>
      <c r="L142" s="46"/>
      <c r="M142" s="213" t="s">
        <v>19</v>
      </c>
      <c r="N142" s="214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382</v>
      </c>
      <c r="AT142" s="217" t="s">
        <v>158</v>
      </c>
      <c r="AU142" s="217" t="s">
        <v>81</v>
      </c>
      <c r="AY142" s="19" t="s">
        <v>155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382</v>
      </c>
      <c r="BM142" s="217" t="s">
        <v>4619</v>
      </c>
    </row>
    <row r="143" s="2" customFormat="1">
      <c r="A143" s="40"/>
      <c r="B143" s="41"/>
      <c r="C143" s="42"/>
      <c r="D143" s="219" t="s">
        <v>165</v>
      </c>
      <c r="E143" s="42"/>
      <c r="F143" s="220" t="s">
        <v>4620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165</v>
      </c>
      <c r="AU143" s="19" t="s">
        <v>81</v>
      </c>
    </row>
    <row r="144" s="2" customFormat="1" ht="24.15" customHeight="1">
      <c r="A144" s="40"/>
      <c r="B144" s="41"/>
      <c r="C144" s="257" t="s">
        <v>536</v>
      </c>
      <c r="D144" s="257" t="s">
        <v>192</v>
      </c>
      <c r="E144" s="258" t="s">
        <v>4621</v>
      </c>
      <c r="F144" s="259" t="s">
        <v>4622</v>
      </c>
      <c r="G144" s="260" t="s">
        <v>338</v>
      </c>
      <c r="H144" s="261">
        <v>2200</v>
      </c>
      <c r="I144" s="262"/>
      <c r="J144" s="263">
        <f>ROUND(I144*H144,2)</f>
        <v>0</v>
      </c>
      <c r="K144" s="259" t="s">
        <v>162</v>
      </c>
      <c r="L144" s="264"/>
      <c r="M144" s="265" t="s">
        <v>19</v>
      </c>
      <c r="N144" s="266" t="s">
        <v>42</v>
      </c>
      <c r="O144" s="86"/>
      <c r="P144" s="215">
        <f>O144*H144</f>
        <v>0</v>
      </c>
      <c r="Q144" s="215">
        <v>0.00017000000000000001</v>
      </c>
      <c r="R144" s="215">
        <f>Q144*H144</f>
        <v>0.374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506</v>
      </c>
      <c r="AT144" s="217" t="s">
        <v>192</v>
      </c>
      <c r="AU144" s="217" t="s">
        <v>81</v>
      </c>
      <c r="AY144" s="19" t="s">
        <v>155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382</v>
      </c>
      <c r="BM144" s="217" t="s">
        <v>4623</v>
      </c>
    </row>
    <row r="145" s="2" customFormat="1" ht="24.15" customHeight="1">
      <c r="A145" s="40"/>
      <c r="B145" s="41"/>
      <c r="C145" s="206" t="s">
        <v>544</v>
      </c>
      <c r="D145" s="206" t="s">
        <v>158</v>
      </c>
      <c r="E145" s="207" t="s">
        <v>4617</v>
      </c>
      <c r="F145" s="208" t="s">
        <v>4618</v>
      </c>
      <c r="G145" s="209" t="s">
        <v>338</v>
      </c>
      <c r="H145" s="210">
        <v>1880</v>
      </c>
      <c r="I145" s="211"/>
      <c r="J145" s="212">
        <f>ROUND(I145*H145,2)</f>
        <v>0</v>
      </c>
      <c r="K145" s="208" t="s">
        <v>162</v>
      </c>
      <c r="L145" s="46"/>
      <c r="M145" s="213" t="s">
        <v>19</v>
      </c>
      <c r="N145" s="214" t="s">
        <v>42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382</v>
      </c>
      <c r="AT145" s="217" t="s">
        <v>158</v>
      </c>
      <c r="AU145" s="217" t="s">
        <v>81</v>
      </c>
      <c r="AY145" s="19" t="s">
        <v>155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382</v>
      </c>
      <c r="BM145" s="217" t="s">
        <v>4624</v>
      </c>
    </row>
    <row r="146" s="2" customFormat="1">
      <c r="A146" s="40"/>
      <c r="B146" s="41"/>
      <c r="C146" s="42"/>
      <c r="D146" s="219" t="s">
        <v>165</v>
      </c>
      <c r="E146" s="42"/>
      <c r="F146" s="220" t="s">
        <v>4620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165</v>
      </c>
      <c r="AU146" s="19" t="s">
        <v>81</v>
      </c>
    </row>
    <row r="147" s="2" customFormat="1" ht="24.15" customHeight="1">
      <c r="A147" s="40"/>
      <c r="B147" s="41"/>
      <c r="C147" s="257" t="s">
        <v>549</v>
      </c>
      <c r="D147" s="257" t="s">
        <v>192</v>
      </c>
      <c r="E147" s="258" t="s">
        <v>4625</v>
      </c>
      <c r="F147" s="259" t="s">
        <v>4626</v>
      </c>
      <c r="G147" s="260" t="s">
        <v>338</v>
      </c>
      <c r="H147" s="261">
        <v>1880</v>
      </c>
      <c r="I147" s="262"/>
      <c r="J147" s="263">
        <f>ROUND(I147*H147,2)</f>
        <v>0</v>
      </c>
      <c r="K147" s="259" t="s">
        <v>162</v>
      </c>
      <c r="L147" s="264"/>
      <c r="M147" s="265" t="s">
        <v>19</v>
      </c>
      <c r="N147" s="266" t="s">
        <v>42</v>
      </c>
      <c r="O147" s="86"/>
      <c r="P147" s="215">
        <f>O147*H147</f>
        <v>0</v>
      </c>
      <c r="Q147" s="215">
        <v>0.00012999999999999999</v>
      </c>
      <c r="R147" s="215">
        <f>Q147*H147</f>
        <v>0.24439999999999998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506</v>
      </c>
      <c r="AT147" s="217" t="s">
        <v>192</v>
      </c>
      <c r="AU147" s="217" t="s">
        <v>81</v>
      </c>
      <c r="AY147" s="19" t="s">
        <v>155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382</v>
      </c>
      <c r="BM147" s="217" t="s">
        <v>4627</v>
      </c>
    </row>
    <row r="148" s="2" customFormat="1" ht="24.15" customHeight="1">
      <c r="A148" s="40"/>
      <c r="B148" s="41"/>
      <c r="C148" s="206" t="s">
        <v>551</v>
      </c>
      <c r="D148" s="206" t="s">
        <v>158</v>
      </c>
      <c r="E148" s="207" t="s">
        <v>4628</v>
      </c>
      <c r="F148" s="208" t="s">
        <v>4629</v>
      </c>
      <c r="G148" s="209" t="s">
        <v>338</v>
      </c>
      <c r="H148" s="210">
        <v>45</v>
      </c>
      <c r="I148" s="211"/>
      <c r="J148" s="212">
        <f>ROUND(I148*H148,2)</f>
        <v>0</v>
      </c>
      <c r="K148" s="208" t="s">
        <v>162</v>
      </c>
      <c r="L148" s="46"/>
      <c r="M148" s="213" t="s">
        <v>19</v>
      </c>
      <c r="N148" s="214" t="s">
        <v>42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382</v>
      </c>
      <c r="AT148" s="217" t="s">
        <v>158</v>
      </c>
      <c r="AU148" s="217" t="s">
        <v>81</v>
      </c>
      <c r="AY148" s="19" t="s">
        <v>155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382</v>
      </c>
      <c r="BM148" s="217" t="s">
        <v>4630</v>
      </c>
    </row>
    <row r="149" s="2" customFormat="1">
      <c r="A149" s="40"/>
      <c r="B149" s="41"/>
      <c r="C149" s="42"/>
      <c r="D149" s="219" t="s">
        <v>165</v>
      </c>
      <c r="E149" s="42"/>
      <c r="F149" s="220" t="s">
        <v>4631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165</v>
      </c>
      <c r="AU149" s="19" t="s">
        <v>81</v>
      </c>
    </row>
    <row r="150" s="2" customFormat="1" ht="24.15" customHeight="1">
      <c r="A150" s="40"/>
      <c r="B150" s="41"/>
      <c r="C150" s="257" t="s">
        <v>620</v>
      </c>
      <c r="D150" s="257" t="s">
        <v>192</v>
      </c>
      <c r="E150" s="258" t="s">
        <v>4632</v>
      </c>
      <c r="F150" s="259" t="s">
        <v>4633</v>
      </c>
      <c r="G150" s="260" t="s">
        <v>338</v>
      </c>
      <c r="H150" s="261">
        <v>45</v>
      </c>
      <c r="I150" s="262"/>
      <c r="J150" s="263">
        <f>ROUND(I150*H150,2)</f>
        <v>0</v>
      </c>
      <c r="K150" s="259" t="s">
        <v>162</v>
      </c>
      <c r="L150" s="264"/>
      <c r="M150" s="265" t="s">
        <v>19</v>
      </c>
      <c r="N150" s="266" t="s">
        <v>42</v>
      </c>
      <c r="O150" s="86"/>
      <c r="P150" s="215">
        <f>O150*H150</f>
        <v>0</v>
      </c>
      <c r="Q150" s="215">
        <v>0.00123</v>
      </c>
      <c r="R150" s="215">
        <f>Q150*H150</f>
        <v>0.055349999999999996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506</v>
      </c>
      <c r="AT150" s="217" t="s">
        <v>192</v>
      </c>
      <c r="AU150" s="217" t="s">
        <v>81</v>
      </c>
      <c r="AY150" s="19" t="s">
        <v>155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79</v>
      </c>
      <c r="BK150" s="218">
        <f>ROUND(I150*H150,2)</f>
        <v>0</v>
      </c>
      <c r="BL150" s="19" t="s">
        <v>382</v>
      </c>
      <c r="BM150" s="217" t="s">
        <v>4634</v>
      </c>
    </row>
    <row r="151" s="2" customFormat="1" ht="24.15" customHeight="1">
      <c r="A151" s="40"/>
      <c r="B151" s="41"/>
      <c r="C151" s="206" t="s">
        <v>375</v>
      </c>
      <c r="D151" s="206" t="s">
        <v>158</v>
      </c>
      <c r="E151" s="207" t="s">
        <v>4635</v>
      </c>
      <c r="F151" s="208" t="s">
        <v>4636</v>
      </c>
      <c r="G151" s="209" t="s">
        <v>338</v>
      </c>
      <c r="H151" s="210">
        <v>80</v>
      </c>
      <c r="I151" s="211"/>
      <c r="J151" s="212">
        <f>ROUND(I151*H151,2)</f>
        <v>0</v>
      </c>
      <c r="K151" s="208" t="s">
        <v>162</v>
      </c>
      <c r="L151" s="46"/>
      <c r="M151" s="213" t="s">
        <v>19</v>
      </c>
      <c r="N151" s="214" t="s">
        <v>42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382</v>
      </c>
      <c r="AT151" s="217" t="s">
        <v>158</v>
      </c>
      <c r="AU151" s="217" t="s">
        <v>81</v>
      </c>
      <c r="AY151" s="19" t="s">
        <v>155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382</v>
      </c>
      <c r="BM151" s="217" t="s">
        <v>4637</v>
      </c>
    </row>
    <row r="152" s="2" customFormat="1">
      <c r="A152" s="40"/>
      <c r="B152" s="41"/>
      <c r="C152" s="42"/>
      <c r="D152" s="219" t="s">
        <v>165</v>
      </c>
      <c r="E152" s="42"/>
      <c r="F152" s="220" t="s">
        <v>4638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165</v>
      </c>
      <c r="AU152" s="19" t="s">
        <v>81</v>
      </c>
    </row>
    <row r="153" s="2" customFormat="1" ht="24.15" customHeight="1">
      <c r="A153" s="40"/>
      <c r="B153" s="41"/>
      <c r="C153" s="257" t="s">
        <v>631</v>
      </c>
      <c r="D153" s="257" t="s">
        <v>192</v>
      </c>
      <c r="E153" s="258" t="s">
        <v>4639</v>
      </c>
      <c r="F153" s="259" t="s">
        <v>4640</v>
      </c>
      <c r="G153" s="260" t="s">
        <v>338</v>
      </c>
      <c r="H153" s="261">
        <v>80</v>
      </c>
      <c r="I153" s="262"/>
      <c r="J153" s="263">
        <f>ROUND(I153*H153,2)</f>
        <v>0</v>
      </c>
      <c r="K153" s="259" t="s">
        <v>162</v>
      </c>
      <c r="L153" s="264"/>
      <c r="M153" s="265" t="s">
        <v>19</v>
      </c>
      <c r="N153" s="266" t="s">
        <v>42</v>
      </c>
      <c r="O153" s="86"/>
      <c r="P153" s="215">
        <f>O153*H153</f>
        <v>0</v>
      </c>
      <c r="Q153" s="215">
        <v>0.00033</v>
      </c>
      <c r="R153" s="215">
        <f>Q153*H153</f>
        <v>0.0264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506</v>
      </c>
      <c r="AT153" s="217" t="s">
        <v>192</v>
      </c>
      <c r="AU153" s="217" t="s">
        <v>81</v>
      </c>
      <c r="AY153" s="19" t="s">
        <v>155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382</v>
      </c>
      <c r="BM153" s="217" t="s">
        <v>4641</v>
      </c>
    </row>
    <row r="154" s="2" customFormat="1" ht="24.15" customHeight="1">
      <c r="A154" s="40"/>
      <c r="B154" s="41"/>
      <c r="C154" s="206" t="s">
        <v>639</v>
      </c>
      <c r="D154" s="206" t="s">
        <v>158</v>
      </c>
      <c r="E154" s="207" t="s">
        <v>4642</v>
      </c>
      <c r="F154" s="208" t="s">
        <v>4643</v>
      </c>
      <c r="G154" s="209" t="s">
        <v>338</v>
      </c>
      <c r="H154" s="210">
        <v>50</v>
      </c>
      <c r="I154" s="211"/>
      <c r="J154" s="212">
        <f>ROUND(I154*H154,2)</f>
        <v>0</v>
      </c>
      <c r="K154" s="208" t="s">
        <v>162</v>
      </c>
      <c r="L154" s="46"/>
      <c r="M154" s="213" t="s">
        <v>19</v>
      </c>
      <c r="N154" s="214" t="s">
        <v>42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382</v>
      </c>
      <c r="AT154" s="217" t="s">
        <v>158</v>
      </c>
      <c r="AU154" s="217" t="s">
        <v>81</v>
      </c>
      <c r="AY154" s="19" t="s">
        <v>155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79</v>
      </c>
      <c r="BK154" s="218">
        <f>ROUND(I154*H154,2)</f>
        <v>0</v>
      </c>
      <c r="BL154" s="19" t="s">
        <v>382</v>
      </c>
      <c r="BM154" s="217" t="s">
        <v>4644</v>
      </c>
    </row>
    <row r="155" s="2" customFormat="1">
      <c r="A155" s="40"/>
      <c r="B155" s="41"/>
      <c r="C155" s="42"/>
      <c r="D155" s="219" t="s">
        <v>165</v>
      </c>
      <c r="E155" s="42"/>
      <c r="F155" s="220" t="s">
        <v>4645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165</v>
      </c>
      <c r="AU155" s="19" t="s">
        <v>81</v>
      </c>
    </row>
    <row r="156" s="2" customFormat="1" ht="24.15" customHeight="1">
      <c r="A156" s="40"/>
      <c r="B156" s="41"/>
      <c r="C156" s="257" t="s">
        <v>702</v>
      </c>
      <c r="D156" s="257" t="s">
        <v>192</v>
      </c>
      <c r="E156" s="258" t="s">
        <v>4646</v>
      </c>
      <c r="F156" s="259" t="s">
        <v>4647</v>
      </c>
      <c r="G156" s="260" t="s">
        <v>338</v>
      </c>
      <c r="H156" s="261">
        <v>50</v>
      </c>
      <c r="I156" s="262"/>
      <c r="J156" s="263">
        <f>ROUND(I156*H156,2)</f>
        <v>0</v>
      </c>
      <c r="K156" s="259" t="s">
        <v>162</v>
      </c>
      <c r="L156" s="264"/>
      <c r="M156" s="265" t="s">
        <v>19</v>
      </c>
      <c r="N156" s="266" t="s">
        <v>42</v>
      </c>
      <c r="O156" s="86"/>
      <c r="P156" s="215">
        <f>O156*H156</f>
        <v>0</v>
      </c>
      <c r="Q156" s="215">
        <v>0.00033</v>
      </c>
      <c r="R156" s="215">
        <f>Q156*H156</f>
        <v>0.016500000000000001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506</v>
      </c>
      <c r="AT156" s="217" t="s">
        <v>192</v>
      </c>
      <c r="AU156" s="217" t="s">
        <v>81</v>
      </c>
      <c r="AY156" s="19" t="s">
        <v>155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382</v>
      </c>
      <c r="BM156" s="217" t="s">
        <v>4648</v>
      </c>
    </row>
    <row r="157" s="2" customFormat="1" ht="24.15" customHeight="1">
      <c r="A157" s="40"/>
      <c r="B157" s="41"/>
      <c r="C157" s="206" t="s">
        <v>704</v>
      </c>
      <c r="D157" s="206" t="s">
        <v>158</v>
      </c>
      <c r="E157" s="207" t="s">
        <v>4642</v>
      </c>
      <c r="F157" s="208" t="s">
        <v>4643</v>
      </c>
      <c r="G157" s="209" t="s">
        <v>338</v>
      </c>
      <c r="H157" s="210">
        <v>80</v>
      </c>
      <c r="I157" s="211"/>
      <c r="J157" s="212">
        <f>ROUND(I157*H157,2)</f>
        <v>0</v>
      </c>
      <c r="K157" s="208" t="s">
        <v>162</v>
      </c>
      <c r="L157" s="46"/>
      <c r="M157" s="213" t="s">
        <v>19</v>
      </c>
      <c r="N157" s="214" t="s">
        <v>42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382</v>
      </c>
      <c r="AT157" s="217" t="s">
        <v>158</v>
      </c>
      <c r="AU157" s="217" t="s">
        <v>81</v>
      </c>
      <c r="AY157" s="19" t="s">
        <v>155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382</v>
      </c>
      <c r="BM157" s="217" t="s">
        <v>4649</v>
      </c>
    </row>
    <row r="158" s="2" customFormat="1">
      <c r="A158" s="40"/>
      <c r="B158" s="41"/>
      <c r="C158" s="42"/>
      <c r="D158" s="219" t="s">
        <v>165</v>
      </c>
      <c r="E158" s="42"/>
      <c r="F158" s="220" t="s">
        <v>4645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165</v>
      </c>
      <c r="AU158" s="19" t="s">
        <v>81</v>
      </c>
    </row>
    <row r="159" s="2" customFormat="1" ht="24.15" customHeight="1">
      <c r="A159" s="40"/>
      <c r="B159" s="41"/>
      <c r="C159" s="257" t="s">
        <v>706</v>
      </c>
      <c r="D159" s="257" t="s">
        <v>192</v>
      </c>
      <c r="E159" s="258" t="s">
        <v>4650</v>
      </c>
      <c r="F159" s="259" t="s">
        <v>4651</v>
      </c>
      <c r="G159" s="260" t="s">
        <v>338</v>
      </c>
      <c r="H159" s="261">
        <v>80</v>
      </c>
      <c r="I159" s="262"/>
      <c r="J159" s="263">
        <f>ROUND(I159*H159,2)</f>
        <v>0</v>
      </c>
      <c r="K159" s="259" t="s">
        <v>162</v>
      </c>
      <c r="L159" s="264"/>
      <c r="M159" s="265" t="s">
        <v>19</v>
      </c>
      <c r="N159" s="266" t="s">
        <v>42</v>
      </c>
      <c r="O159" s="86"/>
      <c r="P159" s="215">
        <f>O159*H159</f>
        <v>0</v>
      </c>
      <c r="Q159" s="215">
        <v>0.00044000000000000002</v>
      </c>
      <c r="R159" s="215">
        <f>Q159*H159</f>
        <v>0.035200000000000002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506</v>
      </c>
      <c r="AT159" s="217" t="s">
        <v>192</v>
      </c>
      <c r="AU159" s="217" t="s">
        <v>81</v>
      </c>
      <c r="AY159" s="19" t="s">
        <v>155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79</v>
      </c>
      <c r="BK159" s="218">
        <f>ROUND(I159*H159,2)</f>
        <v>0</v>
      </c>
      <c r="BL159" s="19" t="s">
        <v>382</v>
      </c>
      <c r="BM159" s="217" t="s">
        <v>4652</v>
      </c>
    </row>
    <row r="160" s="2" customFormat="1" ht="21.75" customHeight="1">
      <c r="A160" s="40"/>
      <c r="B160" s="41"/>
      <c r="C160" s="206" t="s">
        <v>711</v>
      </c>
      <c r="D160" s="206" t="s">
        <v>158</v>
      </c>
      <c r="E160" s="207" t="s">
        <v>4653</v>
      </c>
      <c r="F160" s="208" t="s">
        <v>4654</v>
      </c>
      <c r="G160" s="209" t="s">
        <v>258</v>
      </c>
      <c r="H160" s="210">
        <v>230</v>
      </c>
      <c r="I160" s="211"/>
      <c r="J160" s="212">
        <f>ROUND(I160*H160,2)</f>
        <v>0</v>
      </c>
      <c r="K160" s="208" t="s">
        <v>162</v>
      </c>
      <c r="L160" s="46"/>
      <c r="M160" s="213" t="s">
        <v>19</v>
      </c>
      <c r="N160" s="214" t="s">
        <v>42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382</v>
      </c>
      <c r="AT160" s="217" t="s">
        <v>158</v>
      </c>
      <c r="AU160" s="217" t="s">
        <v>81</v>
      </c>
      <c r="AY160" s="19" t="s">
        <v>155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79</v>
      </c>
      <c r="BK160" s="218">
        <f>ROUND(I160*H160,2)</f>
        <v>0</v>
      </c>
      <c r="BL160" s="19" t="s">
        <v>382</v>
      </c>
      <c r="BM160" s="217" t="s">
        <v>4655</v>
      </c>
    </row>
    <row r="161" s="2" customFormat="1">
      <c r="A161" s="40"/>
      <c r="B161" s="41"/>
      <c r="C161" s="42"/>
      <c r="D161" s="219" t="s">
        <v>165</v>
      </c>
      <c r="E161" s="42"/>
      <c r="F161" s="220" t="s">
        <v>4656</v>
      </c>
      <c r="G161" s="42"/>
      <c r="H161" s="42"/>
      <c r="I161" s="221"/>
      <c r="J161" s="42"/>
      <c r="K161" s="42"/>
      <c r="L161" s="46"/>
      <c r="M161" s="222"/>
      <c r="N161" s="223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165</v>
      </c>
      <c r="AU161" s="19" t="s">
        <v>81</v>
      </c>
    </row>
    <row r="162" s="2" customFormat="1" ht="21.75" customHeight="1">
      <c r="A162" s="40"/>
      <c r="B162" s="41"/>
      <c r="C162" s="206" t="s">
        <v>716</v>
      </c>
      <c r="D162" s="206" t="s">
        <v>158</v>
      </c>
      <c r="E162" s="207" t="s">
        <v>4657</v>
      </c>
      <c r="F162" s="208" t="s">
        <v>4658</v>
      </c>
      <c r="G162" s="209" t="s">
        <v>258</v>
      </c>
      <c r="H162" s="210">
        <v>50</v>
      </c>
      <c r="I162" s="211"/>
      <c r="J162" s="212">
        <f>ROUND(I162*H162,2)</f>
        <v>0</v>
      </c>
      <c r="K162" s="208" t="s">
        <v>162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382</v>
      </c>
      <c r="AT162" s="217" t="s">
        <v>158</v>
      </c>
      <c r="AU162" s="217" t="s">
        <v>81</v>
      </c>
      <c r="AY162" s="19" t="s">
        <v>155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382</v>
      </c>
      <c r="BM162" s="217" t="s">
        <v>4659</v>
      </c>
    </row>
    <row r="163" s="2" customFormat="1">
      <c r="A163" s="40"/>
      <c r="B163" s="41"/>
      <c r="C163" s="42"/>
      <c r="D163" s="219" t="s">
        <v>165</v>
      </c>
      <c r="E163" s="42"/>
      <c r="F163" s="220" t="s">
        <v>4660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165</v>
      </c>
      <c r="AU163" s="19" t="s">
        <v>81</v>
      </c>
    </row>
    <row r="164" s="2" customFormat="1" ht="16.5" customHeight="1">
      <c r="A164" s="40"/>
      <c r="B164" s="41"/>
      <c r="C164" s="257" t="s">
        <v>720</v>
      </c>
      <c r="D164" s="257" t="s">
        <v>192</v>
      </c>
      <c r="E164" s="258" t="s">
        <v>4661</v>
      </c>
      <c r="F164" s="259" t="s">
        <v>4662</v>
      </c>
      <c r="G164" s="260" t="s">
        <v>258</v>
      </c>
      <c r="H164" s="261">
        <v>200</v>
      </c>
      <c r="I164" s="262"/>
      <c r="J164" s="263">
        <f>ROUND(I164*H164,2)</f>
        <v>0</v>
      </c>
      <c r="K164" s="259" t="s">
        <v>19</v>
      </c>
      <c r="L164" s="264"/>
      <c r="M164" s="265" t="s">
        <v>19</v>
      </c>
      <c r="N164" s="266" t="s">
        <v>42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506</v>
      </c>
      <c r="AT164" s="217" t="s">
        <v>192</v>
      </c>
      <c r="AU164" s="217" t="s">
        <v>81</v>
      </c>
      <c r="AY164" s="19" t="s">
        <v>155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382</v>
      </c>
      <c r="BM164" s="217" t="s">
        <v>4663</v>
      </c>
    </row>
    <row r="165" s="2" customFormat="1" ht="16.5" customHeight="1">
      <c r="A165" s="40"/>
      <c r="B165" s="41"/>
      <c r="C165" s="257" t="s">
        <v>724</v>
      </c>
      <c r="D165" s="257" t="s">
        <v>192</v>
      </c>
      <c r="E165" s="258" t="s">
        <v>4664</v>
      </c>
      <c r="F165" s="259" t="s">
        <v>4665</v>
      </c>
      <c r="G165" s="260" t="s">
        <v>258</v>
      </c>
      <c r="H165" s="261">
        <v>80</v>
      </c>
      <c r="I165" s="262"/>
      <c r="J165" s="263">
        <f>ROUND(I165*H165,2)</f>
        <v>0</v>
      </c>
      <c r="K165" s="259" t="s">
        <v>19</v>
      </c>
      <c r="L165" s="264"/>
      <c r="M165" s="265" t="s">
        <v>19</v>
      </c>
      <c r="N165" s="266" t="s">
        <v>42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506</v>
      </c>
      <c r="AT165" s="217" t="s">
        <v>192</v>
      </c>
      <c r="AU165" s="217" t="s">
        <v>81</v>
      </c>
      <c r="AY165" s="19" t="s">
        <v>155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382</v>
      </c>
      <c r="BM165" s="217" t="s">
        <v>4666</v>
      </c>
    </row>
    <row r="166" s="2" customFormat="1" ht="16.5" customHeight="1">
      <c r="A166" s="40"/>
      <c r="B166" s="41"/>
      <c r="C166" s="257" t="s">
        <v>729</v>
      </c>
      <c r="D166" s="257" t="s">
        <v>192</v>
      </c>
      <c r="E166" s="258" t="s">
        <v>4667</v>
      </c>
      <c r="F166" s="259" t="s">
        <v>4668</v>
      </c>
      <c r="G166" s="260" t="s">
        <v>258</v>
      </c>
      <c r="H166" s="261">
        <v>186</v>
      </c>
      <c r="I166" s="262"/>
      <c r="J166" s="263">
        <f>ROUND(I166*H166,2)</f>
        <v>0</v>
      </c>
      <c r="K166" s="259" t="s">
        <v>19</v>
      </c>
      <c r="L166" s="264"/>
      <c r="M166" s="265" t="s">
        <v>19</v>
      </c>
      <c r="N166" s="266" t="s">
        <v>42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506</v>
      </c>
      <c r="AT166" s="217" t="s">
        <v>192</v>
      </c>
      <c r="AU166" s="217" t="s">
        <v>81</v>
      </c>
      <c r="AY166" s="19" t="s">
        <v>155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79</v>
      </c>
      <c r="BK166" s="218">
        <f>ROUND(I166*H166,2)</f>
        <v>0</v>
      </c>
      <c r="BL166" s="19" t="s">
        <v>382</v>
      </c>
      <c r="BM166" s="217" t="s">
        <v>4669</v>
      </c>
    </row>
    <row r="167" s="2" customFormat="1" ht="16.5" customHeight="1">
      <c r="A167" s="40"/>
      <c r="B167" s="41"/>
      <c r="C167" s="257" t="s">
        <v>740</v>
      </c>
      <c r="D167" s="257" t="s">
        <v>192</v>
      </c>
      <c r="E167" s="258" t="s">
        <v>4670</v>
      </c>
      <c r="F167" s="259" t="s">
        <v>4671</v>
      </c>
      <c r="G167" s="260" t="s">
        <v>258</v>
      </c>
      <c r="H167" s="261">
        <v>120</v>
      </c>
      <c r="I167" s="262"/>
      <c r="J167" s="263">
        <f>ROUND(I167*H167,2)</f>
        <v>0</v>
      </c>
      <c r="K167" s="259" t="s">
        <v>19</v>
      </c>
      <c r="L167" s="264"/>
      <c r="M167" s="265" t="s">
        <v>19</v>
      </c>
      <c r="N167" s="266" t="s">
        <v>42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506</v>
      </c>
      <c r="AT167" s="217" t="s">
        <v>192</v>
      </c>
      <c r="AU167" s="217" t="s">
        <v>81</v>
      </c>
      <c r="AY167" s="19" t="s">
        <v>155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382</v>
      </c>
      <c r="BM167" s="217" t="s">
        <v>4672</v>
      </c>
    </row>
    <row r="168" s="2" customFormat="1" ht="24.15" customHeight="1">
      <c r="A168" s="40"/>
      <c r="B168" s="41"/>
      <c r="C168" s="206" t="s">
        <v>745</v>
      </c>
      <c r="D168" s="206" t="s">
        <v>158</v>
      </c>
      <c r="E168" s="207" t="s">
        <v>4673</v>
      </c>
      <c r="F168" s="208" t="s">
        <v>4674</v>
      </c>
      <c r="G168" s="209" t="s">
        <v>258</v>
      </c>
      <c r="H168" s="210">
        <v>73</v>
      </c>
      <c r="I168" s="211"/>
      <c r="J168" s="212">
        <f>ROUND(I168*H168,2)</f>
        <v>0</v>
      </c>
      <c r="K168" s="208" t="s">
        <v>162</v>
      </c>
      <c r="L168" s="46"/>
      <c r="M168" s="213" t="s">
        <v>19</v>
      </c>
      <c r="N168" s="214" t="s">
        <v>42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382</v>
      </c>
      <c r="AT168" s="217" t="s">
        <v>158</v>
      </c>
      <c r="AU168" s="217" t="s">
        <v>81</v>
      </c>
      <c r="AY168" s="19" t="s">
        <v>155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382</v>
      </c>
      <c r="BM168" s="217" t="s">
        <v>4675</v>
      </c>
    </row>
    <row r="169" s="2" customFormat="1">
      <c r="A169" s="40"/>
      <c r="B169" s="41"/>
      <c r="C169" s="42"/>
      <c r="D169" s="219" t="s">
        <v>165</v>
      </c>
      <c r="E169" s="42"/>
      <c r="F169" s="220" t="s">
        <v>4676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165</v>
      </c>
      <c r="AU169" s="19" t="s">
        <v>81</v>
      </c>
    </row>
    <row r="170" s="2" customFormat="1" ht="16.5" customHeight="1">
      <c r="A170" s="40"/>
      <c r="B170" s="41"/>
      <c r="C170" s="257" t="s">
        <v>752</v>
      </c>
      <c r="D170" s="257" t="s">
        <v>192</v>
      </c>
      <c r="E170" s="258" t="s">
        <v>4677</v>
      </c>
      <c r="F170" s="259" t="s">
        <v>4678</v>
      </c>
      <c r="G170" s="260" t="s">
        <v>258</v>
      </c>
      <c r="H170" s="261">
        <v>35</v>
      </c>
      <c r="I170" s="262"/>
      <c r="J170" s="263">
        <f>ROUND(I170*H170,2)</f>
        <v>0</v>
      </c>
      <c r="K170" s="259" t="s">
        <v>162</v>
      </c>
      <c r="L170" s="264"/>
      <c r="M170" s="265" t="s">
        <v>19</v>
      </c>
      <c r="N170" s="266" t="s">
        <v>42</v>
      </c>
      <c r="O170" s="86"/>
      <c r="P170" s="215">
        <f>O170*H170</f>
        <v>0</v>
      </c>
      <c r="Q170" s="215">
        <v>4.0000000000000003E-05</v>
      </c>
      <c r="R170" s="215">
        <f>Q170*H170</f>
        <v>0.0014000000000000002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506</v>
      </c>
      <c r="AT170" s="217" t="s">
        <v>192</v>
      </c>
      <c r="AU170" s="217" t="s">
        <v>81</v>
      </c>
      <c r="AY170" s="19" t="s">
        <v>155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382</v>
      </c>
      <c r="BM170" s="217" t="s">
        <v>4679</v>
      </c>
    </row>
    <row r="171" s="2" customFormat="1" ht="16.5" customHeight="1">
      <c r="A171" s="40"/>
      <c r="B171" s="41"/>
      <c r="C171" s="257" t="s">
        <v>759</v>
      </c>
      <c r="D171" s="257" t="s">
        <v>192</v>
      </c>
      <c r="E171" s="258" t="s">
        <v>4680</v>
      </c>
      <c r="F171" s="259" t="s">
        <v>4681</v>
      </c>
      <c r="G171" s="260" t="s">
        <v>258</v>
      </c>
      <c r="H171" s="261">
        <v>15</v>
      </c>
      <c r="I171" s="262"/>
      <c r="J171" s="263">
        <f>ROUND(I171*H171,2)</f>
        <v>0</v>
      </c>
      <c r="K171" s="259" t="s">
        <v>162</v>
      </c>
      <c r="L171" s="264"/>
      <c r="M171" s="265" t="s">
        <v>19</v>
      </c>
      <c r="N171" s="266" t="s">
        <v>42</v>
      </c>
      <c r="O171" s="86"/>
      <c r="P171" s="215">
        <f>O171*H171</f>
        <v>0</v>
      </c>
      <c r="Q171" s="215">
        <v>4.0000000000000003E-05</v>
      </c>
      <c r="R171" s="215">
        <f>Q171*H171</f>
        <v>0.00060000000000000006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506</v>
      </c>
      <c r="AT171" s="217" t="s">
        <v>192</v>
      </c>
      <c r="AU171" s="217" t="s">
        <v>81</v>
      </c>
      <c r="AY171" s="19" t="s">
        <v>155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382</v>
      </c>
      <c r="BM171" s="217" t="s">
        <v>4682</v>
      </c>
    </row>
    <row r="172" s="2" customFormat="1" ht="16.5" customHeight="1">
      <c r="A172" s="40"/>
      <c r="B172" s="41"/>
      <c r="C172" s="257" t="s">
        <v>764</v>
      </c>
      <c r="D172" s="257" t="s">
        <v>192</v>
      </c>
      <c r="E172" s="258" t="s">
        <v>4683</v>
      </c>
      <c r="F172" s="259" t="s">
        <v>4684</v>
      </c>
      <c r="G172" s="260" t="s">
        <v>258</v>
      </c>
      <c r="H172" s="261">
        <v>18</v>
      </c>
      <c r="I172" s="262"/>
      <c r="J172" s="263">
        <f>ROUND(I172*H172,2)</f>
        <v>0</v>
      </c>
      <c r="K172" s="259" t="s">
        <v>162</v>
      </c>
      <c r="L172" s="264"/>
      <c r="M172" s="265" t="s">
        <v>19</v>
      </c>
      <c r="N172" s="266" t="s">
        <v>42</v>
      </c>
      <c r="O172" s="86"/>
      <c r="P172" s="215">
        <f>O172*H172</f>
        <v>0</v>
      </c>
      <c r="Q172" s="215">
        <v>5.0000000000000002E-05</v>
      </c>
      <c r="R172" s="215">
        <f>Q172*H172</f>
        <v>0.00090000000000000008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506</v>
      </c>
      <c r="AT172" s="217" t="s">
        <v>192</v>
      </c>
      <c r="AU172" s="217" t="s">
        <v>81</v>
      </c>
      <c r="AY172" s="19" t="s">
        <v>155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79</v>
      </c>
      <c r="BK172" s="218">
        <f>ROUND(I172*H172,2)</f>
        <v>0</v>
      </c>
      <c r="BL172" s="19" t="s">
        <v>382</v>
      </c>
      <c r="BM172" s="217" t="s">
        <v>4685</v>
      </c>
    </row>
    <row r="173" s="2" customFormat="1" ht="16.5" customHeight="1">
      <c r="A173" s="40"/>
      <c r="B173" s="41"/>
      <c r="C173" s="257" t="s">
        <v>769</v>
      </c>
      <c r="D173" s="257" t="s">
        <v>192</v>
      </c>
      <c r="E173" s="258" t="s">
        <v>4686</v>
      </c>
      <c r="F173" s="259" t="s">
        <v>4687</v>
      </c>
      <c r="G173" s="260" t="s">
        <v>258</v>
      </c>
      <c r="H173" s="261">
        <v>2</v>
      </c>
      <c r="I173" s="262"/>
      <c r="J173" s="263">
        <f>ROUND(I173*H173,2)</f>
        <v>0</v>
      </c>
      <c r="K173" s="259" t="s">
        <v>162</v>
      </c>
      <c r="L173" s="264"/>
      <c r="M173" s="265" t="s">
        <v>19</v>
      </c>
      <c r="N173" s="266" t="s">
        <v>42</v>
      </c>
      <c r="O173" s="86"/>
      <c r="P173" s="215">
        <f>O173*H173</f>
        <v>0</v>
      </c>
      <c r="Q173" s="215">
        <v>4.0000000000000003E-05</v>
      </c>
      <c r="R173" s="215">
        <f>Q173*H173</f>
        <v>8.0000000000000007E-05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506</v>
      </c>
      <c r="AT173" s="217" t="s">
        <v>192</v>
      </c>
      <c r="AU173" s="217" t="s">
        <v>81</v>
      </c>
      <c r="AY173" s="19" t="s">
        <v>155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79</v>
      </c>
      <c r="BK173" s="218">
        <f>ROUND(I173*H173,2)</f>
        <v>0</v>
      </c>
      <c r="BL173" s="19" t="s">
        <v>382</v>
      </c>
      <c r="BM173" s="217" t="s">
        <v>4688</v>
      </c>
    </row>
    <row r="174" s="2" customFormat="1" ht="24.15" customHeight="1">
      <c r="A174" s="40"/>
      <c r="B174" s="41"/>
      <c r="C174" s="206" t="s">
        <v>775</v>
      </c>
      <c r="D174" s="206" t="s">
        <v>158</v>
      </c>
      <c r="E174" s="207" t="s">
        <v>4689</v>
      </c>
      <c r="F174" s="208" t="s">
        <v>4690</v>
      </c>
      <c r="G174" s="209" t="s">
        <v>258</v>
      </c>
      <c r="H174" s="210">
        <v>88</v>
      </c>
      <c r="I174" s="211"/>
      <c r="J174" s="212">
        <f>ROUND(I174*H174,2)</f>
        <v>0</v>
      </c>
      <c r="K174" s="208" t="s">
        <v>162</v>
      </c>
      <c r="L174" s="46"/>
      <c r="M174" s="213" t="s">
        <v>19</v>
      </c>
      <c r="N174" s="214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382</v>
      </c>
      <c r="AT174" s="217" t="s">
        <v>158</v>
      </c>
      <c r="AU174" s="217" t="s">
        <v>81</v>
      </c>
      <c r="AY174" s="19" t="s">
        <v>155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382</v>
      </c>
      <c r="BM174" s="217" t="s">
        <v>4691</v>
      </c>
    </row>
    <row r="175" s="2" customFormat="1">
      <c r="A175" s="40"/>
      <c r="B175" s="41"/>
      <c r="C175" s="42"/>
      <c r="D175" s="219" t="s">
        <v>165</v>
      </c>
      <c r="E175" s="42"/>
      <c r="F175" s="220" t="s">
        <v>4692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165</v>
      </c>
      <c r="AU175" s="19" t="s">
        <v>81</v>
      </c>
    </row>
    <row r="176" s="2" customFormat="1" ht="16.5" customHeight="1">
      <c r="A176" s="40"/>
      <c r="B176" s="41"/>
      <c r="C176" s="257" t="s">
        <v>780</v>
      </c>
      <c r="D176" s="257" t="s">
        <v>192</v>
      </c>
      <c r="E176" s="258" t="s">
        <v>4693</v>
      </c>
      <c r="F176" s="259" t="s">
        <v>4694</v>
      </c>
      <c r="G176" s="260" t="s">
        <v>258</v>
      </c>
      <c r="H176" s="261">
        <v>88</v>
      </c>
      <c r="I176" s="262"/>
      <c r="J176" s="263">
        <f>ROUND(I176*H176,2)</f>
        <v>0</v>
      </c>
      <c r="K176" s="259" t="s">
        <v>162</v>
      </c>
      <c r="L176" s="264"/>
      <c r="M176" s="265" t="s">
        <v>19</v>
      </c>
      <c r="N176" s="266" t="s">
        <v>42</v>
      </c>
      <c r="O176" s="86"/>
      <c r="P176" s="215">
        <f>O176*H176</f>
        <v>0</v>
      </c>
      <c r="Q176" s="215">
        <v>6.0000000000000002E-05</v>
      </c>
      <c r="R176" s="215">
        <f>Q176*H176</f>
        <v>0.00528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506</v>
      </c>
      <c r="AT176" s="217" t="s">
        <v>192</v>
      </c>
      <c r="AU176" s="217" t="s">
        <v>81</v>
      </c>
      <c r="AY176" s="19" t="s">
        <v>155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382</v>
      </c>
      <c r="BM176" s="217" t="s">
        <v>4695</v>
      </c>
    </row>
    <row r="177" s="2" customFormat="1" ht="16.5" customHeight="1">
      <c r="A177" s="40"/>
      <c r="B177" s="41"/>
      <c r="C177" s="257" t="s">
        <v>786</v>
      </c>
      <c r="D177" s="257" t="s">
        <v>192</v>
      </c>
      <c r="E177" s="258" t="s">
        <v>4696</v>
      </c>
      <c r="F177" s="259" t="s">
        <v>4697</v>
      </c>
      <c r="G177" s="260" t="s">
        <v>258</v>
      </c>
      <c r="H177" s="261">
        <v>158</v>
      </c>
      <c r="I177" s="262"/>
      <c r="J177" s="263">
        <f>ROUND(I177*H177,2)</f>
        <v>0</v>
      </c>
      <c r="K177" s="259" t="s">
        <v>162</v>
      </c>
      <c r="L177" s="264"/>
      <c r="M177" s="265" t="s">
        <v>19</v>
      </c>
      <c r="N177" s="266" t="s">
        <v>42</v>
      </c>
      <c r="O177" s="86"/>
      <c r="P177" s="215">
        <f>O177*H177</f>
        <v>0</v>
      </c>
      <c r="Q177" s="215">
        <v>1.0000000000000001E-05</v>
      </c>
      <c r="R177" s="215">
        <f>Q177*H177</f>
        <v>0.00158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506</v>
      </c>
      <c r="AT177" s="217" t="s">
        <v>192</v>
      </c>
      <c r="AU177" s="217" t="s">
        <v>81</v>
      </c>
      <c r="AY177" s="19" t="s">
        <v>155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382</v>
      </c>
      <c r="BM177" s="217" t="s">
        <v>4698</v>
      </c>
    </row>
    <row r="178" s="2" customFormat="1" ht="21.75" customHeight="1">
      <c r="A178" s="40"/>
      <c r="B178" s="41"/>
      <c r="C178" s="206" t="s">
        <v>403</v>
      </c>
      <c r="D178" s="206" t="s">
        <v>158</v>
      </c>
      <c r="E178" s="207" t="s">
        <v>4699</v>
      </c>
      <c r="F178" s="208" t="s">
        <v>4700</v>
      </c>
      <c r="G178" s="209" t="s">
        <v>258</v>
      </c>
      <c r="H178" s="210">
        <v>106</v>
      </c>
      <c r="I178" s="211"/>
      <c r="J178" s="212">
        <f>ROUND(I178*H178,2)</f>
        <v>0</v>
      </c>
      <c r="K178" s="208" t="s">
        <v>162</v>
      </c>
      <c r="L178" s="46"/>
      <c r="M178" s="213" t="s">
        <v>19</v>
      </c>
      <c r="N178" s="214" t="s">
        <v>42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382</v>
      </c>
      <c r="AT178" s="217" t="s">
        <v>158</v>
      </c>
      <c r="AU178" s="217" t="s">
        <v>81</v>
      </c>
      <c r="AY178" s="19" t="s">
        <v>155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79</v>
      </c>
      <c r="BK178" s="218">
        <f>ROUND(I178*H178,2)</f>
        <v>0</v>
      </c>
      <c r="BL178" s="19" t="s">
        <v>382</v>
      </c>
      <c r="BM178" s="217" t="s">
        <v>4701</v>
      </c>
    </row>
    <row r="179" s="2" customFormat="1">
      <c r="A179" s="40"/>
      <c r="B179" s="41"/>
      <c r="C179" s="42"/>
      <c r="D179" s="219" t="s">
        <v>165</v>
      </c>
      <c r="E179" s="42"/>
      <c r="F179" s="220" t="s">
        <v>4702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165</v>
      </c>
      <c r="AU179" s="19" t="s">
        <v>81</v>
      </c>
    </row>
    <row r="180" s="2" customFormat="1" ht="16.5" customHeight="1">
      <c r="A180" s="40"/>
      <c r="B180" s="41"/>
      <c r="C180" s="257" t="s">
        <v>797</v>
      </c>
      <c r="D180" s="257" t="s">
        <v>192</v>
      </c>
      <c r="E180" s="258" t="s">
        <v>4703</v>
      </c>
      <c r="F180" s="259" t="s">
        <v>4704</v>
      </c>
      <c r="G180" s="260" t="s">
        <v>258</v>
      </c>
      <c r="H180" s="261">
        <v>39</v>
      </c>
      <c r="I180" s="262"/>
      <c r="J180" s="263">
        <f>ROUND(I180*H180,2)</f>
        <v>0</v>
      </c>
      <c r="K180" s="259" t="s">
        <v>19</v>
      </c>
      <c r="L180" s="264"/>
      <c r="M180" s="265" t="s">
        <v>19</v>
      </c>
      <c r="N180" s="266" t="s">
        <v>42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506</v>
      </c>
      <c r="AT180" s="217" t="s">
        <v>192</v>
      </c>
      <c r="AU180" s="217" t="s">
        <v>81</v>
      </c>
      <c r="AY180" s="19" t="s">
        <v>155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382</v>
      </c>
      <c r="BM180" s="217" t="s">
        <v>4705</v>
      </c>
    </row>
    <row r="181" s="2" customFormat="1" ht="16.5" customHeight="1">
      <c r="A181" s="40"/>
      <c r="B181" s="41"/>
      <c r="C181" s="257" t="s">
        <v>795</v>
      </c>
      <c r="D181" s="257" t="s">
        <v>192</v>
      </c>
      <c r="E181" s="258" t="s">
        <v>4706</v>
      </c>
      <c r="F181" s="259" t="s">
        <v>4707</v>
      </c>
      <c r="G181" s="260" t="s">
        <v>258</v>
      </c>
      <c r="H181" s="261">
        <v>14</v>
      </c>
      <c r="I181" s="262"/>
      <c r="J181" s="263">
        <f>ROUND(I181*H181,2)</f>
        <v>0</v>
      </c>
      <c r="K181" s="259" t="s">
        <v>19</v>
      </c>
      <c r="L181" s="264"/>
      <c r="M181" s="265" t="s">
        <v>19</v>
      </c>
      <c r="N181" s="266" t="s">
        <v>42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506</v>
      </c>
      <c r="AT181" s="217" t="s">
        <v>192</v>
      </c>
      <c r="AU181" s="217" t="s">
        <v>81</v>
      </c>
      <c r="AY181" s="19" t="s">
        <v>155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79</v>
      </c>
      <c r="BK181" s="218">
        <f>ROUND(I181*H181,2)</f>
        <v>0</v>
      </c>
      <c r="BL181" s="19" t="s">
        <v>382</v>
      </c>
      <c r="BM181" s="217" t="s">
        <v>4708</v>
      </c>
    </row>
    <row r="182" s="2" customFormat="1" ht="21.75" customHeight="1">
      <c r="A182" s="40"/>
      <c r="B182" s="41"/>
      <c r="C182" s="257" t="s">
        <v>808</v>
      </c>
      <c r="D182" s="257" t="s">
        <v>192</v>
      </c>
      <c r="E182" s="258" t="s">
        <v>4709</v>
      </c>
      <c r="F182" s="259" t="s">
        <v>4710</v>
      </c>
      <c r="G182" s="260" t="s">
        <v>258</v>
      </c>
      <c r="H182" s="261">
        <v>26</v>
      </c>
      <c r="I182" s="262"/>
      <c r="J182" s="263">
        <f>ROUND(I182*H182,2)</f>
        <v>0</v>
      </c>
      <c r="K182" s="259" t="s">
        <v>162</v>
      </c>
      <c r="L182" s="264"/>
      <c r="M182" s="265" t="s">
        <v>19</v>
      </c>
      <c r="N182" s="266" t="s">
        <v>42</v>
      </c>
      <c r="O182" s="86"/>
      <c r="P182" s="215">
        <f>O182*H182</f>
        <v>0</v>
      </c>
      <c r="Q182" s="215">
        <v>0.00089999999999999998</v>
      </c>
      <c r="R182" s="215">
        <f>Q182*H182</f>
        <v>0.023400000000000001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506</v>
      </c>
      <c r="AT182" s="217" t="s">
        <v>192</v>
      </c>
      <c r="AU182" s="217" t="s">
        <v>81</v>
      </c>
      <c r="AY182" s="19" t="s">
        <v>155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79</v>
      </c>
      <c r="BK182" s="218">
        <f>ROUND(I182*H182,2)</f>
        <v>0</v>
      </c>
      <c r="BL182" s="19" t="s">
        <v>382</v>
      </c>
      <c r="BM182" s="217" t="s">
        <v>4711</v>
      </c>
    </row>
    <row r="183" s="2" customFormat="1" ht="16.5" customHeight="1">
      <c r="A183" s="40"/>
      <c r="B183" s="41"/>
      <c r="C183" s="257" t="s">
        <v>813</v>
      </c>
      <c r="D183" s="257" t="s">
        <v>192</v>
      </c>
      <c r="E183" s="258" t="s">
        <v>4712</v>
      </c>
      <c r="F183" s="259" t="s">
        <v>4713</v>
      </c>
      <c r="G183" s="260" t="s">
        <v>258</v>
      </c>
      <c r="H183" s="261">
        <v>15</v>
      </c>
      <c r="I183" s="262"/>
      <c r="J183" s="263">
        <f>ROUND(I183*H183,2)</f>
        <v>0</v>
      </c>
      <c r="K183" s="259" t="s">
        <v>19</v>
      </c>
      <c r="L183" s="264"/>
      <c r="M183" s="265" t="s">
        <v>19</v>
      </c>
      <c r="N183" s="266" t="s">
        <v>42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506</v>
      </c>
      <c r="AT183" s="217" t="s">
        <v>192</v>
      </c>
      <c r="AU183" s="217" t="s">
        <v>81</v>
      </c>
      <c r="AY183" s="19" t="s">
        <v>155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79</v>
      </c>
      <c r="BK183" s="218">
        <f>ROUND(I183*H183,2)</f>
        <v>0</v>
      </c>
      <c r="BL183" s="19" t="s">
        <v>382</v>
      </c>
      <c r="BM183" s="217" t="s">
        <v>4714</v>
      </c>
    </row>
    <row r="184" s="2" customFormat="1" ht="16.5" customHeight="1">
      <c r="A184" s="40"/>
      <c r="B184" s="41"/>
      <c r="C184" s="257" t="s">
        <v>821</v>
      </c>
      <c r="D184" s="257" t="s">
        <v>192</v>
      </c>
      <c r="E184" s="258" t="s">
        <v>4715</v>
      </c>
      <c r="F184" s="259" t="s">
        <v>4716</v>
      </c>
      <c r="G184" s="260" t="s">
        <v>258</v>
      </c>
      <c r="H184" s="261">
        <v>3</v>
      </c>
      <c r="I184" s="262"/>
      <c r="J184" s="263">
        <f>ROUND(I184*H184,2)</f>
        <v>0</v>
      </c>
      <c r="K184" s="259" t="s">
        <v>19</v>
      </c>
      <c r="L184" s="264"/>
      <c r="M184" s="265" t="s">
        <v>19</v>
      </c>
      <c r="N184" s="266" t="s">
        <v>42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506</v>
      </c>
      <c r="AT184" s="217" t="s">
        <v>192</v>
      </c>
      <c r="AU184" s="217" t="s">
        <v>81</v>
      </c>
      <c r="AY184" s="19" t="s">
        <v>155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79</v>
      </c>
      <c r="BK184" s="218">
        <f>ROUND(I184*H184,2)</f>
        <v>0</v>
      </c>
      <c r="BL184" s="19" t="s">
        <v>382</v>
      </c>
      <c r="BM184" s="217" t="s">
        <v>4717</v>
      </c>
    </row>
    <row r="185" s="2" customFormat="1" ht="16.5" customHeight="1">
      <c r="A185" s="40"/>
      <c r="B185" s="41"/>
      <c r="C185" s="257" t="s">
        <v>831</v>
      </c>
      <c r="D185" s="257" t="s">
        <v>192</v>
      </c>
      <c r="E185" s="258" t="s">
        <v>4718</v>
      </c>
      <c r="F185" s="259" t="s">
        <v>4719</v>
      </c>
      <c r="G185" s="260" t="s">
        <v>258</v>
      </c>
      <c r="H185" s="261">
        <v>9</v>
      </c>
      <c r="I185" s="262"/>
      <c r="J185" s="263">
        <f>ROUND(I185*H185,2)</f>
        <v>0</v>
      </c>
      <c r="K185" s="259" t="s">
        <v>19</v>
      </c>
      <c r="L185" s="264"/>
      <c r="M185" s="265" t="s">
        <v>19</v>
      </c>
      <c r="N185" s="266" t="s">
        <v>42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506</v>
      </c>
      <c r="AT185" s="217" t="s">
        <v>192</v>
      </c>
      <c r="AU185" s="217" t="s">
        <v>81</v>
      </c>
      <c r="AY185" s="19" t="s">
        <v>155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382</v>
      </c>
      <c r="BM185" s="217" t="s">
        <v>4720</v>
      </c>
    </row>
    <row r="186" s="2" customFormat="1" ht="16.5" customHeight="1">
      <c r="A186" s="40"/>
      <c r="B186" s="41"/>
      <c r="C186" s="257" t="s">
        <v>837</v>
      </c>
      <c r="D186" s="257" t="s">
        <v>192</v>
      </c>
      <c r="E186" s="258" t="s">
        <v>4721</v>
      </c>
      <c r="F186" s="259" t="s">
        <v>4722</v>
      </c>
      <c r="G186" s="260" t="s">
        <v>258</v>
      </c>
      <c r="H186" s="261">
        <v>9</v>
      </c>
      <c r="I186" s="262"/>
      <c r="J186" s="263">
        <f>ROUND(I186*H186,2)</f>
        <v>0</v>
      </c>
      <c r="K186" s="259" t="s">
        <v>19</v>
      </c>
      <c r="L186" s="264"/>
      <c r="M186" s="265" t="s">
        <v>19</v>
      </c>
      <c r="N186" s="266" t="s">
        <v>42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506</v>
      </c>
      <c r="AT186" s="217" t="s">
        <v>192</v>
      </c>
      <c r="AU186" s="217" t="s">
        <v>81</v>
      </c>
      <c r="AY186" s="19" t="s">
        <v>155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79</v>
      </c>
      <c r="BK186" s="218">
        <f>ROUND(I186*H186,2)</f>
        <v>0</v>
      </c>
      <c r="BL186" s="19" t="s">
        <v>382</v>
      </c>
      <c r="BM186" s="217" t="s">
        <v>4723</v>
      </c>
    </row>
    <row r="187" s="2" customFormat="1" ht="16.5" customHeight="1">
      <c r="A187" s="40"/>
      <c r="B187" s="41"/>
      <c r="C187" s="257" t="s">
        <v>841</v>
      </c>
      <c r="D187" s="257" t="s">
        <v>192</v>
      </c>
      <c r="E187" s="258" t="s">
        <v>4724</v>
      </c>
      <c r="F187" s="259" t="s">
        <v>4725</v>
      </c>
      <c r="G187" s="260" t="s">
        <v>258</v>
      </c>
      <c r="H187" s="261">
        <v>1</v>
      </c>
      <c r="I187" s="262"/>
      <c r="J187" s="263">
        <f>ROUND(I187*H187,2)</f>
        <v>0</v>
      </c>
      <c r="K187" s="259" t="s">
        <v>19</v>
      </c>
      <c r="L187" s="264"/>
      <c r="M187" s="265" t="s">
        <v>19</v>
      </c>
      <c r="N187" s="266" t="s">
        <v>42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506</v>
      </c>
      <c r="AT187" s="217" t="s">
        <v>192</v>
      </c>
      <c r="AU187" s="217" t="s">
        <v>81</v>
      </c>
      <c r="AY187" s="19" t="s">
        <v>155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79</v>
      </c>
      <c r="BK187" s="218">
        <f>ROUND(I187*H187,2)</f>
        <v>0</v>
      </c>
      <c r="BL187" s="19" t="s">
        <v>382</v>
      </c>
      <c r="BM187" s="217" t="s">
        <v>4726</v>
      </c>
    </row>
    <row r="188" s="2" customFormat="1" ht="16.5" customHeight="1">
      <c r="A188" s="40"/>
      <c r="B188" s="41"/>
      <c r="C188" s="257" t="s">
        <v>845</v>
      </c>
      <c r="D188" s="257" t="s">
        <v>192</v>
      </c>
      <c r="E188" s="258" t="s">
        <v>4727</v>
      </c>
      <c r="F188" s="259" t="s">
        <v>4728</v>
      </c>
      <c r="G188" s="260" t="s">
        <v>258</v>
      </c>
      <c r="H188" s="261">
        <v>1</v>
      </c>
      <c r="I188" s="262"/>
      <c r="J188" s="263">
        <f>ROUND(I188*H188,2)</f>
        <v>0</v>
      </c>
      <c r="K188" s="259" t="s">
        <v>19</v>
      </c>
      <c r="L188" s="264"/>
      <c r="M188" s="265" t="s">
        <v>19</v>
      </c>
      <c r="N188" s="266" t="s">
        <v>42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506</v>
      </c>
      <c r="AT188" s="217" t="s">
        <v>192</v>
      </c>
      <c r="AU188" s="217" t="s">
        <v>81</v>
      </c>
      <c r="AY188" s="19" t="s">
        <v>155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382</v>
      </c>
      <c r="BM188" s="217" t="s">
        <v>4729</v>
      </c>
    </row>
    <row r="189" s="2" customFormat="1" ht="16.5" customHeight="1">
      <c r="A189" s="40"/>
      <c r="B189" s="41"/>
      <c r="C189" s="257" t="s">
        <v>854</v>
      </c>
      <c r="D189" s="257" t="s">
        <v>192</v>
      </c>
      <c r="E189" s="258" t="s">
        <v>4730</v>
      </c>
      <c r="F189" s="259" t="s">
        <v>4731</v>
      </c>
      <c r="G189" s="260" t="s">
        <v>258</v>
      </c>
      <c r="H189" s="261">
        <v>12</v>
      </c>
      <c r="I189" s="262"/>
      <c r="J189" s="263">
        <f>ROUND(I189*H189,2)</f>
        <v>0</v>
      </c>
      <c r="K189" s="259" t="s">
        <v>19</v>
      </c>
      <c r="L189" s="264"/>
      <c r="M189" s="265" t="s">
        <v>19</v>
      </c>
      <c r="N189" s="266" t="s">
        <v>42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506</v>
      </c>
      <c r="AT189" s="217" t="s">
        <v>192</v>
      </c>
      <c r="AU189" s="217" t="s">
        <v>81</v>
      </c>
      <c r="AY189" s="19" t="s">
        <v>155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79</v>
      </c>
      <c r="BK189" s="218">
        <f>ROUND(I189*H189,2)</f>
        <v>0</v>
      </c>
      <c r="BL189" s="19" t="s">
        <v>382</v>
      </c>
      <c r="BM189" s="217" t="s">
        <v>4732</v>
      </c>
    </row>
    <row r="190" s="2" customFormat="1" ht="16.5" customHeight="1">
      <c r="A190" s="40"/>
      <c r="B190" s="41"/>
      <c r="C190" s="257" t="s">
        <v>859</v>
      </c>
      <c r="D190" s="257" t="s">
        <v>192</v>
      </c>
      <c r="E190" s="258" t="s">
        <v>4733</v>
      </c>
      <c r="F190" s="259" t="s">
        <v>4734</v>
      </c>
      <c r="G190" s="260" t="s">
        <v>258</v>
      </c>
      <c r="H190" s="261">
        <v>8</v>
      </c>
      <c r="I190" s="262"/>
      <c r="J190" s="263">
        <f>ROUND(I190*H190,2)</f>
        <v>0</v>
      </c>
      <c r="K190" s="259" t="s">
        <v>19</v>
      </c>
      <c r="L190" s="264"/>
      <c r="M190" s="265" t="s">
        <v>19</v>
      </c>
      <c r="N190" s="266" t="s">
        <v>42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506</v>
      </c>
      <c r="AT190" s="217" t="s">
        <v>192</v>
      </c>
      <c r="AU190" s="217" t="s">
        <v>81</v>
      </c>
      <c r="AY190" s="19" t="s">
        <v>155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79</v>
      </c>
      <c r="BK190" s="218">
        <f>ROUND(I190*H190,2)</f>
        <v>0</v>
      </c>
      <c r="BL190" s="19" t="s">
        <v>382</v>
      </c>
      <c r="BM190" s="217" t="s">
        <v>4735</v>
      </c>
    </row>
    <row r="191" s="2" customFormat="1" ht="24.15" customHeight="1">
      <c r="A191" s="40"/>
      <c r="B191" s="41"/>
      <c r="C191" s="206" t="s">
        <v>864</v>
      </c>
      <c r="D191" s="206" t="s">
        <v>158</v>
      </c>
      <c r="E191" s="207" t="s">
        <v>4736</v>
      </c>
      <c r="F191" s="208" t="s">
        <v>4737</v>
      </c>
      <c r="G191" s="209" t="s">
        <v>258</v>
      </c>
      <c r="H191" s="210">
        <v>1</v>
      </c>
      <c r="I191" s="211"/>
      <c r="J191" s="212">
        <f>ROUND(I191*H191,2)</f>
        <v>0</v>
      </c>
      <c r="K191" s="208" t="s">
        <v>162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382</v>
      </c>
      <c r="AT191" s="217" t="s">
        <v>158</v>
      </c>
      <c r="AU191" s="217" t="s">
        <v>81</v>
      </c>
      <c r="AY191" s="19" t="s">
        <v>155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382</v>
      </c>
      <c r="BM191" s="217" t="s">
        <v>4738</v>
      </c>
    </row>
    <row r="192" s="2" customFormat="1">
      <c r="A192" s="40"/>
      <c r="B192" s="41"/>
      <c r="C192" s="42"/>
      <c r="D192" s="219" t="s">
        <v>165</v>
      </c>
      <c r="E192" s="42"/>
      <c r="F192" s="220" t="s">
        <v>4739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165</v>
      </c>
      <c r="AU192" s="19" t="s">
        <v>81</v>
      </c>
    </row>
    <row r="193" s="2" customFormat="1" ht="16.5" customHeight="1">
      <c r="A193" s="40"/>
      <c r="B193" s="41"/>
      <c r="C193" s="257" t="s">
        <v>869</v>
      </c>
      <c r="D193" s="257" t="s">
        <v>192</v>
      </c>
      <c r="E193" s="258" t="s">
        <v>4740</v>
      </c>
      <c r="F193" s="259" t="s">
        <v>4741</v>
      </c>
      <c r="G193" s="260" t="s">
        <v>258</v>
      </c>
      <c r="H193" s="261">
        <v>1</v>
      </c>
      <c r="I193" s="262"/>
      <c r="J193" s="263">
        <f>ROUND(I193*H193,2)</f>
        <v>0</v>
      </c>
      <c r="K193" s="259" t="s">
        <v>19</v>
      </c>
      <c r="L193" s="264"/>
      <c r="M193" s="265" t="s">
        <v>19</v>
      </c>
      <c r="N193" s="266" t="s">
        <v>42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506</v>
      </c>
      <c r="AT193" s="217" t="s">
        <v>192</v>
      </c>
      <c r="AU193" s="217" t="s">
        <v>81</v>
      </c>
      <c r="AY193" s="19" t="s">
        <v>155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79</v>
      </c>
      <c r="BK193" s="218">
        <f>ROUND(I193*H193,2)</f>
        <v>0</v>
      </c>
      <c r="BL193" s="19" t="s">
        <v>382</v>
      </c>
      <c r="BM193" s="217" t="s">
        <v>4742</v>
      </c>
    </row>
    <row r="194" s="2" customFormat="1" ht="16.5" customHeight="1">
      <c r="A194" s="40"/>
      <c r="B194" s="41"/>
      <c r="C194" s="206" t="s">
        <v>873</v>
      </c>
      <c r="D194" s="206" t="s">
        <v>158</v>
      </c>
      <c r="E194" s="207" t="s">
        <v>4743</v>
      </c>
      <c r="F194" s="208" t="s">
        <v>4744</v>
      </c>
      <c r="G194" s="209" t="s">
        <v>2632</v>
      </c>
      <c r="H194" s="210">
        <v>16</v>
      </c>
      <c r="I194" s="211"/>
      <c r="J194" s="212">
        <f>ROUND(I194*H194,2)</f>
        <v>0</v>
      </c>
      <c r="K194" s="208" t="s">
        <v>732</v>
      </c>
      <c r="L194" s="46"/>
      <c r="M194" s="213" t="s">
        <v>19</v>
      </c>
      <c r="N194" s="214" t="s">
        <v>42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382</v>
      </c>
      <c r="AT194" s="217" t="s">
        <v>158</v>
      </c>
      <c r="AU194" s="217" t="s">
        <v>81</v>
      </c>
      <c r="AY194" s="19" t="s">
        <v>155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79</v>
      </c>
      <c r="BK194" s="218">
        <f>ROUND(I194*H194,2)</f>
        <v>0</v>
      </c>
      <c r="BL194" s="19" t="s">
        <v>382</v>
      </c>
      <c r="BM194" s="217" t="s">
        <v>4745</v>
      </c>
    </row>
    <row r="195" s="2" customFormat="1">
      <c r="A195" s="40"/>
      <c r="B195" s="41"/>
      <c r="C195" s="42"/>
      <c r="D195" s="219" t="s">
        <v>165</v>
      </c>
      <c r="E195" s="42"/>
      <c r="F195" s="220" t="s">
        <v>4746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165</v>
      </c>
      <c r="AU195" s="19" t="s">
        <v>81</v>
      </c>
    </row>
    <row r="196" s="2" customFormat="1" ht="16.5" customHeight="1">
      <c r="A196" s="40"/>
      <c r="B196" s="41"/>
      <c r="C196" s="206" t="s">
        <v>879</v>
      </c>
      <c r="D196" s="206" t="s">
        <v>158</v>
      </c>
      <c r="E196" s="207" t="s">
        <v>4747</v>
      </c>
      <c r="F196" s="208" t="s">
        <v>4748</v>
      </c>
      <c r="G196" s="209" t="s">
        <v>4749</v>
      </c>
      <c r="H196" s="210">
        <v>1</v>
      </c>
      <c r="I196" s="211"/>
      <c r="J196" s="212">
        <f>ROUND(I196*H196,2)</f>
        <v>0</v>
      </c>
      <c r="K196" s="208" t="s">
        <v>162</v>
      </c>
      <c r="L196" s="46"/>
      <c r="M196" s="213" t="s">
        <v>19</v>
      </c>
      <c r="N196" s="214" t="s">
        <v>42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382</v>
      </c>
      <c r="AT196" s="217" t="s">
        <v>158</v>
      </c>
      <c r="AU196" s="217" t="s">
        <v>81</v>
      </c>
      <c r="AY196" s="19" t="s">
        <v>155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79</v>
      </c>
      <c r="BK196" s="218">
        <f>ROUND(I196*H196,2)</f>
        <v>0</v>
      </c>
      <c r="BL196" s="19" t="s">
        <v>382</v>
      </c>
      <c r="BM196" s="217" t="s">
        <v>4750</v>
      </c>
    </row>
    <row r="197" s="2" customFormat="1">
      <c r="A197" s="40"/>
      <c r="B197" s="41"/>
      <c r="C197" s="42"/>
      <c r="D197" s="219" t="s">
        <v>165</v>
      </c>
      <c r="E197" s="42"/>
      <c r="F197" s="220" t="s">
        <v>4751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165</v>
      </c>
      <c r="AU197" s="19" t="s">
        <v>81</v>
      </c>
    </row>
    <row r="198" s="2" customFormat="1" ht="16.5" customHeight="1">
      <c r="A198" s="40"/>
      <c r="B198" s="41"/>
      <c r="C198" s="206" t="s">
        <v>885</v>
      </c>
      <c r="D198" s="206" t="s">
        <v>158</v>
      </c>
      <c r="E198" s="207" t="s">
        <v>4752</v>
      </c>
      <c r="F198" s="208" t="s">
        <v>4753</v>
      </c>
      <c r="G198" s="209" t="s">
        <v>2632</v>
      </c>
      <c r="H198" s="210">
        <v>12</v>
      </c>
      <c r="I198" s="211"/>
      <c r="J198" s="212">
        <f>ROUND(I198*H198,2)</f>
        <v>0</v>
      </c>
      <c r="K198" s="208" t="s">
        <v>732</v>
      </c>
      <c r="L198" s="46"/>
      <c r="M198" s="213" t="s">
        <v>19</v>
      </c>
      <c r="N198" s="214" t="s">
        <v>42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382</v>
      </c>
      <c r="AT198" s="217" t="s">
        <v>158</v>
      </c>
      <c r="AU198" s="217" t="s">
        <v>81</v>
      </c>
      <c r="AY198" s="19" t="s">
        <v>155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79</v>
      </c>
      <c r="BK198" s="218">
        <f>ROUND(I198*H198,2)</f>
        <v>0</v>
      </c>
      <c r="BL198" s="19" t="s">
        <v>382</v>
      </c>
      <c r="BM198" s="217" t="s">
        <v>4754</v>
      </c>
    </row>
    <row r="199" s="2" customFormat="1">
      <c r="A199" s="40"/>
      <c r="B199" s="41"/>
      <c r="C199" s="42"/>
      <c r="D199" s="219" t="s">
        <v>165</v>
      </c>
      <c r="E199" s="42"/>
      <c r="F199" s="220" t="s">
        <v>4755</v>
      </c>
      <c r="G199" s="42"/>
      <c r="H199" s="42"/>
      <c r="I199" s="221"/>
      <c r="J199" s="42"/>
      <c r="K199" s="42"/>
      <c r="L199" s="46"/>
      <c r="M199" s="286"/>
      <c r="N199" s="287"/>
      <c r="O199" s="283"/>
      <c r="P199" s="283"/>
      <c r="Q199" s="283"/>
      <c r="R199" s="283"/>
      <c r="S199" s="283"/>
      <c r="T199" s="288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165</v>
      </c>
      <c r="AU199" s="19" t="s">
        <v>81</v>
      </c>
    </row>
    <row r="200" s="2" customFormat="1" ht="6.96" customHeight="1">
      <c r="A200" s="40"/>
      <c r="B200" s="61"/>
      <c r="C200" s="62"/>
      <c r="D200" s="62"/>
      <c r="E200" s="62"/>
      <c r="F200" s="62"/>
      <c r="G200" s="62"/>
      <c r="H200" s="62"/>
      <c r="I200" s="62"/>
      <c r="J200" s="62"/>
      <c r="K200" s="62"/>
      <c r="L200" s="46"/>
      <c r="M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</row>
  </sheetData>
  <sheetProtection sheet="1" autoFilter="0" formatColumns="0" formatRows="0" objects="1" scenarios="1" spinCount="100000" saltValue="l4n35XIRYou4kQjY7fwcb7GFkSwq9O/09sBtgfO/jS571QFg1Hsj1b/ZQbGLNZ3+WXB5Xsa0yq2yoMbwYQoyxQ==" hashValue="3T3zgOdlPXY1gdcgJ2Nx72X/N/KPiEP4x3rCvTEygmz3H0rcVVSFcnzsl7Q0KsPZ0fHJ+v/J1F8l3DDUL7jDeQ==" algorithmName="SHA-512" password="CC35"/>
  <autoFilter ref="C82:K199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7" r:id="rId1" display="https://podminky.urs.cz/item/CS_URS_2021_02/132312111"/>
    <hyperlink ref="F89" r:id="rId2" display="https://podminky.urs.cz/item/CS_URS_2022_01/174151101"/>
    <hyperlink ref="F91" r:id="rId3" display="https://podminky.urs.cz/item/CS_URS_2022_01/175111201"/>
    <hyperlink ref="F96" r:id="rId4" display="https://podminky.urs.cz/item/CS_URS_2022_01/181951114"/>
    <hyperlink ref="F101" r:id="rId5" display="https://podminky.urs.cz/item/CS_URS_2022_01/741310401"/>
    <hyperlink ref="F106" r:id="rId6" display="https://podminky.urs.cz/item/CS_URS_2022_01/973021511"/>
    <hyperlink ref="F108" r:id="rId7" display="https://podminky.urs.cz/item/CS_URS_2022_01/973032616"/>
    <hyperlink ref="F110" r:id="rId8" display="https://podminky.urs.cz/item/CS_URS_2021_02/974041112"/>
    <hyperlink ref="F112" r:id="rId9" display="https://podminky.urs.cz/item/CS_URS_2021_02/974041113"/>
    <hyperlink ref="F114" r:id="rId10" display="https://podminky.urs.cz/item/CS_URS_2022_01/977332211"/>
    <hyperlink ref="F116" r:id="rId11" display="https://podminky.urs.cz/item/CS_URS_2022_01/741110052"/>
    <hyperlink ref="F119" r:id="rId12" display="https://podminky.urs.cz/item/CS_URS_2022_01/741110053"/>
    <hyperlink ref="F124" r:id="rId13" display="https://podminky.urs.cz/item/CS_URS_2022_01/741112001"/>
    <hyperlink ref="F127" r:id="rId14" display="https://podminky.urs.cz/item/CS_URS_2022_01/741120301"/>
    <hyperlink ref="F130" r:id="rId15" display="https://podminky.urs.cz/item/CS_URS_2022_01/741120301"/>
    <hyperlink ref="F133" r:id="rId16" display="https://podminky.urs.cz/item/CS_URS_2022_01/741120301"/>
    <hyperlink ref="F137" r:id="rId17" display="https://podminky.urs.cz/item/CS_URS_2022_01/741120301"/>
    <hyperlink ref="F140" r:id="rId18" display="https://podminky.urs.cz/item/CS_URS_2022_01/741122601"/>
    <hyperlink ref="F143" r:id="rId19" display="https://podminky.urs.cz/item/CS_URS_2022_01/741122611"/>
    <hyperlink ref="F146" r:id="rId20" display="https://podminky.urs.cz/item/CS_URS_2022_01/741122611"/>
    <hyperlink ref="F149" r:id="rId21" display="https://podminky.urs.cz/item/CS_URS_2022_01/741122614"/>
    <hyperlink ref="F152" r:id="rId22" display="https://podminky.urs.cz/item/CS_URS_2022_01/741122641"/>
    <hyperlink ref="F155" r:id="rId23" display="https://podminky.urs.cz/item/CS_URS_2022_01/741122642"/>
    <hyperlink ref="F158" r:id="rId24" display="https://podminky.urs.cz/item/CS_URS_2022_01/741122642"/>
    <hyperlink ref="F161" r:id="rId25" display="https://podminky.urs.cz/item/CS_URS_2022_01/741130001"/>
    <hyperlink ref="F163" r:id="rId26" display="https://podminky.urs.cz/item/CS_URS_2022_01/741130003"/>
    <hyperlink ref="F169" r:id="rId27" display="https://podminky.urs.cz/item/CS_URS_2022_01/741310011"/>
    <hyperlink ref="F175" r:id="rId28" display="https://podminky.urs.cz/item/CS_URS_2022_01/741313002"/>
    <hyperlink ref="F179" r:id="rId29" display="https://podminky.urs.cz/item/CS_URS_2022_01/741371102"/>
    <hyperlink ref="F192" r:id="rId30" display="https://podminky.urs.cz/item/CS_URS_2022_01/210071001"/>
    <hyperlink ref="F195" r:id="rId31" display="https://podminky.urs.cz/item/CS_URS_2021_02/043002000"/>
    <hyperlink ref="F197" r:id="rId32" display="https://podminky.urs.cz/item/CS_URS_2022_01/065002000"/>
    <hyperlink ref="F199" r:id="rId33" display="https://podminky.urs.cz/item/CS_URS_2021_02/090001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4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4756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ROUND((SUM(BE83:BE130)),  2)</f>
        <v>0</v>
      </c>
      <c r="G33" s="40"/>
      <c r="H33" s="40"/>
      <c r="I33" s="150">
        <v>0.20999999999999999</v>
      </c>
      <c r="J33" s="149">
        <f>ROUND(((SUM(BE83:BE130))*I33),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ROUND((SUM(BF83:BF130)),  2)</f>
        <v>0</v>
      </c>
      <c r="G34" s="40"/>
      <c r="H34" s="40"/>
      <c r="I34" s="150">
        <v>0.14999999999999999</v>
      </c>
      <c r="J34" s="149">
        <f>ROUND(((SUM(BF83:BF130))*I34),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ROUND((SUM(BG83:BG130)),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ROUND((SUM(BH83:BH130)),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ROUND((SUM(BI83:BI130)),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E-03 - Hromosvod a uzemnění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230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4501</v>
      </c>
      <c r="E61" s="176"/>
      <c r="F61" s="176"/>
      <c r="G61" s="176"/>
      <c r="H61" s="176"/>
      <c r="I61" s="176"/>
      <c r="J61" s="177">
        <f>J85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67"/>
      <c r="C62" s="168"/>
      <c r="D62" s="169" t="s">
        <v>3144</v>
      </c>
      <c r="E62" s="170"/>
      <c r="F62" s="170"/>
      <c r="G62" s="170"/>
      <c r="H62" s="170"/>
      <c r="I62" s="170"/>
      <c r="J62" s="171">
        <f>J120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10" customFormat="1" ht="19.92" customHeight="1">
      <c r="A63" s="10"/>
      <c r="B63" s="173"/>
      <c r="C63" s="174"/>
      <c r="D63" s="175" t="s">
        <v>4757</v>
      </c>
      <c r="E63" s="176"/>
      <c r="F63" s="176"/>
      <c r="G63" s="176"/>
      <c r="H63" s="176"/>
      <c r="I63" s="176"/>
      <c r="J63" s="177">
        <f>J121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140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Rybniště ON - celková oprava objektu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131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E-03 - Hromosvod a uzemnění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5. 1. 2022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>Správa železnic,s.o.</v>
      </c>
      <c r="G79" s="42"/>
      <c r="H79" s="42"/>
      <c r="I79" s="34" t="s">
        <v>32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34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141</v>
      </c>
      <c r="D82" s="182" t="s">
        <v>56</v>
      </c>
      <c r="E82" s="182" t="s">
        <v>52</v>
      </c>
      <c r="F82" s="182" t="s">
        <v>53</v>
      </c>
      <c r="G82" s="182" t="s">
        <v>142</v>
      </c>
      <c r="H82" s="182" t="s">
        <v>143</v>
      </c>
      <c r="I82" s="182" t="s">
        <v>144</v>
      </c>
      <c r="J82" s="182" t="s">
        <v>135</v>
      </c>
      <c r="K82" s="183" t="s">
        <v>145</v>
      </c>
      <c r="L82" s="184"/>
      <c r="M82" s="94" t="s">
        <v>19</v>
      </c>
      <c r="N82" s="95" t="s">
        <v>41</v>
      </c>
      <c r="O82" s="95" t="s">
        <v>146</v>
      </c>
      <c r="P82" s="95" t="s">
        <v>147</v>
      </c>
      <c r="Q82" s="95" t="s">
        <v>148</v>
      </c>
      <c r="R82" s="95" t="s">
        <v>149</v>
      </c>
      <c r="S82" s="95" t="s">
        <v>150</v>
      </c>
      <c r="T82" s="96" t="s">
        <v>151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152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P84+P120</f>
        <v>0</v>
      </c>
      <c r="Q83" s="98"/>
      <c r="R83" s="187">
        <f>R84+R120</f>
        <v>0.71644000000000008</v>
      </c>
      <c r="S83" s="98"/>
      <c r="T83" s="188">
        <f>T84+T120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70</v>
      </c>
      <c r="AU83" s="19" t="s">
        <v>136</v>
      </c>
      <c r="BK83" s="189">
        <f>BK84+BK120</f>
        <v>0</v>
      </c>
    </row>
    <row r="84" s="12" customFormat="1" ht="25.92" customHeight="1">
      <c r="A84" s="12"/>
      <c r="B84" s="190"/>
      <c r="C84" s="191"/>
      <c r="D84" s="192" t="s">
        <v>70</v>
      </c>
      <c r="E84" s="193" t="s">
        <v>1671</v>
      </c>
      <c r="F84" s="193" t="s">
        <v>1672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</f>
        <v>0</v>
      </c>
      <c r="Q84" s="198"/>
      <c r="R84" s="199">
        <f>R85</f>
        <v>0.71644000000000008</v>
      </c>
      <c r="S84" s="198"/>
      <c r="T84" s="200">
        <f>T85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81</v>
      </c>
      <c r="AT84" s="202" t="s">
        <v>70</v>
      </c>
      <c r="AU84" s="202" t="s">
        <v>71</v>
      </c>
      <c r="AY84" s="201" t="s">
        <v>155</v>
      </c>
      <c r="BK84" s="203">
        <f>BK85</f>
        <v>0</v>
      </c>
    </row>
    <row r="85" s="12" customFormat="1" ht="22.8" customHeight="1">
      <c r="A85" s="12"/>
      <c r="B85" s="190"/>
      <c r="C85" s="191"/>
      <c r="D85" s="192" t="s">
        <v>70</v>
      </c>
      <c r="E85" s="204" t="s">
        <v>4523</v>
      </c>
      <c r="F85" s="204" t="s">
        <v>4524</v>
      </c>
      <c r="G85" s="191"/>
      <c r="H85" s="191"/>
      <c r="I85" s="194"/>
      <c r="J85" s="205">
        <f>BK85</f>
        <v>0</v>
      </c>
      <c r="K85" s="191"/>
      <c r="L85" s="196"/>
      <c r="M85" s="197"/>
      <c r="N85" s="198"/>
      <c r="O85" s="198"/>
      <c r="P85" s="199">
        <f>SUM(P86:P119)</f>
        <v>0</v>
      </c>
      <c r="Q85" s="198"/>
      <c r="R85" s="199">
        <f>SUM(R86:R119)</f>
        <v>0.71644000000000008</v>
      </c>
      <c r="S85" s="198"/>
      <c r="T85" s="200">
        <f>SUM(T86:T119)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81</v>
      </c>
      <c r="AT85" s="202" t="s">
        <v>70</v>
      </c>
      <c r="AU85" s="202" t="s">
        <v>79</v>
      </c>
      <c r="AY85" s="201" t="s">
        <v>155</v>
      </c>
      <c r="BK85" s="203">
        <f>SUM(BK86:BK119)</f>
        <v>0</v>
      </c>
    </row>
    <row r="86" s="2" customFormat="1" ht="24.15" customHeight="1">
      <c r="A86" s="40"/>
      <c r="B86" s="41"/>
      <c r="C86" s="206" t="s">
        <v>79</v>
      </c>
      <c r="D86" s="206" t="s">
        <v>158</v>
      </c>
      <c r="E86" s="207" t="s">
        <v>4758</v>
      </c>
      <c r="F86" s="208" t="s">
        <v>4759</v>
      </c>
      <c r="G86" s="209" t="s">
        <v>338</v>
      </c>
      <c r="H86" s="210">
        <v>140</v>
      </c>
      <c r="I86" s="211"/>
      <c r="J86" s="212">
        <f>ROUND(I86*H86,2)</f>
        <v>0</v>
      </c>
      <c r="K86" s="208" t="s">
        <v>162</v>
      </c>
      <c r="L86" s="46"/>
      <c r="M86" s="213" t="s">
        <v>19</v>
      </c>
      <c r="N86" s="214" t="s">
        <v>42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382</v>
      </c>
      <c r="AT86" s="217" t="s">
        <v>158</v>
      </c>
      <c r="AU86" s="217" t="s">
        <v>81</v>
      </c>
      <c r="AY86" s="19" t="s">
        <v>155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79</v>
      </c>
      <c r="BK86" s="218">
        <f>ROUND(I86*H86,2)</f>
        <v>0</v>
      </c>
      <c r="BL86" s="19" t="s">
        <v>382</v>
      </c>
      <c r="BM86" s="217" t="s">
        <v>4760</v>
      </c>
    </row>
    <row r="87" s="2" customFormat="1">
      <c r="A87" s="40"/>
      <c r="B87" s="41"/>
      <c r="C87" s="42"/>
      <c r="D87" s="219" t="s">
        <v>165</v>
      </c>
      <c r="E87" s="42"/>
      <c r="F87" s="220" t="s">
        <v>4761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165</v>
      </c>
      <c r="AU87" s="19" t="s">
        <v>81</v>
      </c>
    </row>
    <row r="88" s="2" customFormat="1" ht="16.5" customHeight="1">
      <c r="A88" s="40"/>
      <c r="B88" s="41"/>
      <c r="C88" s="257" t="s">
        <v>81</v>
      </c>
      <c r="D88" s="257" t="s">
        <v>192</v>
      </c>
      <c r="E88" s="258" t="s">
        <v>4762</v>
      </c>
      <c r="F88" s="259" t="s">
        <v>4763</v>
      </c>
      <c r="G88" s="260" t="s">
        <v>3576</v>
      </c>
      <c r="H88" s="261">
        <v>140</v>
      </c>
      <c r="I88" s="262"/>
      <c r="J88" s="263">
        <f>ROUND(I88*H88,2)</f>
        <v>0</v>
      </c>
      <c r="K88" s="259" t="s">
        <v>162</v>
      </c>
      <c r="L88" s="264"/>
      <c r="M88" s="265" t="s">
        <v>19</v>
      </c>
      <c r="N88" s="266" t="s">
        <v>42</v>
      </c>
      <c r="O88" s="86"/>
      <c r="P88" s="215">
        <f>O88*H88</f>
        <v>0</v>
      </c>
      <c r="Q88" s="215">
        <v>0.001</v>
      </c>
      <c r="R88" s="215">
        <f>Q88*H88</f>
        <v>0.14000000000000001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506</v>
      </c>
      <c r="AT88" s="217" t="s">
        <v>192</v>
      </c>
      <c r="AU88" s="217" t="s">
        <v>81</v>
      </c>
      <c r="AY88" s="19" t="s">
        <v>155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382</v>
      </c>
      <c r="BM88" s="217" t="s">
        <v>4764</v>
      </c>
    </row>
    <row r="89" s="2" customFormat="1" ht="24.15" customHeight="1">
      <c r="A89" s="40"/>
      <c r="B89" s="41"/>
      <c r="C89" s="206" t="s">
        <v>180</v>
      </c>
      <c r="D89" s="206" t="s">
        <v>158</v>
      </c>
      <c r="E89" s="207" t="s">
        <v>4765</v>
      </c>
      <c r="F89" s="208" t="s">
        <v>4766</v>
      </c>
      <c r="G89" s="209" t="s">
        <v>338</v>
      </c>
      <c r="H89" s="210">
        <v>40</v>
      </c>
      <c r="I89" s="211"/>
      <c r="J89" s="212">
        <f>ROUND(I89*H89,2)</f>
        <v>0</v>
      </c>
      <c r="K89" s="208" t="s">
        <v>162</v>
      </c>
      <c r="L89" s="46"/>
      <c r="M89" s="213" t="s">
        <v>19</v>
      </c>
      <c r="N89" s="214" t="s">
        <v>42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382</v>
      </c>
      <c r="AT89" s="217" t="s">
        <v>158</v>
      </c>
      <c r="AU89" s="217" t="s">
        <v>81</v>
      </c>
      <c r="AY89" s="19" t="s">
        <v>155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79</v>
      </c>
      <c r="BK89" s="218">
        <f>ROUND(I89*H89,2)</f>
        <v>0</v>
      </c>
      <c r="BL89" s="19" t="s">
        <v>382</v>
      </c>
      <c r="BM89" s="217" t="s">
        <v>4767</v>
      </c>
    </row>
    <row r="90" s="2" customFormat="1">
      <c r="A90" s="40"/>
      <c r="B90" s="41"/>
      <c r="C90" s="42"/>
      <c r="D90" s="219" t="s">
        <v>165</v>
      </c>
      <c r="E90" s="42"/>
      <c r="F90" s="220" t="s">
        <v>4768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165</v>
      </c>
      <c r="AU90" s="19" t="s">
        <v>81</v>
      </c>
    </row>
    <row r="91" s="2" customFormat="1" ht="16.5" customHeight="1">
      <c r="A91" s="40"/>
      <c r="B91" s="41"/>
      <c r="C91" s="257" t="s">
        <v>163</v>
      </c>
      <c r="D91" s="257" t="s">
        <v>192</v>
      </c>
      <c r="E91" s="258" t="s">
        <v>4769</v>
      </c>
      <c r="F91" s="259" t="s">
        <v>4770</v>
      </c>
      <c r="G91" s="260" t="s">
        <v>3576</v>
      </c>
      <c r="H91" s="261">
        <v>80</v>
      </c>
      <c r="I91" s="262"/>
      <c r="J91" s="263">
        <f>ROUND(I91*H91,2)</f>
        <v>0</v>
      </c>
      <c r="K91" s="259" t="s">
        <v>162</v>
      </c>
      <c r="L91" s="264"/>
      <c r="M91" s="265" t="s">
        <v>19</v>
      </c>
      <c r="N91" s="266" t="s">
        <v>42</v>
      </c>
      <c r="O91" s="86"/>
      <c r="P91" s="215">
        <f>O91*H91</f>
        <v>0</v>
      </c>
      <c r="Q91" s="215">
        <v>0.001</v>
      </c>
      <c r="R91" s="215">
        <f>Q91*H91</f>
        <v>0.080000000000000002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506</v>
      </c>
      <c r="AT91" s="217" t="s">
        <v>192</v>
      </c>
      <c r="AU91" s="217" t="s">
        <v>81</v>
      </c>
      <c r="AY91" s="19" t="s">
        <v>155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382</v>
      </c>
      <c r="BM91" s="217" t="s">
        <v>4771</v>
      </c>
    </row>
    <row r="92" s="2" customFormat="1" ht="16.5" customHeight="1">
      <c r="A92" s="40"/>
      <c r="B92" s="41"/>
      <c r="C92" s="257" t="s">
        <v>191</v>
      </c>
      <c r="D92" s="257" t="s">
        <v>192</v>
      </c>
      <c r="E92" s="258" t="s">
        <v>4535</v>
      </c>
      <c r="F92" s="259" t="s">
        <v>4536</v>
      </c>
      <c r="G92" s="260" t="s">
        <v>258</v>
      </c>
      <c r="H92" s="261">
        <v>80</v>
      </c>
      <c r="I92" s="262"/>
      <c r="J92" s="263">
        <f>ROUND(I92*H92,2)</f>
        <v>0</v>
      </c>
      <c r="K92" s="259" t="s">
        <v>162</v>
      </c>
      <c r="L92" s="264"/>
      <c r="M92" s="265" t="s">
        <v>19</v>
      </c>
      <c r="N92" s="266" t="s">
        <v>42</v>
      </c>
      <c r="O92" s="86"/>
      <c r="P92" s="215">
        <f>O92*H92</f>
        <v>0</v>
      </c>
      <c r="Q92" s="215">
        <v>6.0000000000000002E-05</v>
      </c>
      <c r="R92" s="215">
        <f>Q92*H92</f>
        <v>0.0048000000000000004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506</v>
      </c>
      <c r="AT92" s="217" t="s">
        <v>192</v>
      </c>
      <c r="AU92" s="217" t="s">
        <v>81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382</v>
      </c>
      <c r="BM92" s="217" t="s">
        <v>4772</v>
      </c>
    </row>
    <row r="93" s="2" customFormat="1" ht="16.5" customHeight="1">
      <c r="A93" s="40"/>
      <c r="B93" s="41"/>
      <c r="C93" s="206" t="s">
        <v>197</v>
      </c>
      <c r="D93" s="206" t="s">
        <v>158</v>
      </c>
      <c r="E93" s="207" t="s">
        <v>4773</v>
      </c>
      <c r="F93" s="208" t="s">
        <v>4774</v>
      </c>
      <c r="G93" s="209" t="s">
        <v>338</v>
      </c>
      <c r="H93" s="210">
        <v>280</v>
      </c>
      <c r="I93" s="211"/>
      <c r="J93" s="212">
        <f>ROUND(I93*H93,2)</f>
        <v>0</v>
      </c>
      <c r="K93" s="208" t="s">
        <v>162</v>
      </c>
      <c r="L93" s="46"/>
      <c r="M93" s="213" t="s">
        <v>19</v>
      </c>
      <c r="N93" s="214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382</v>
      </c>
      <c r="AT93" s="217" t="s">
        <v>158</v>
      </c>
      <c r="AU93" s="217" t="s">
        <v>81</v>
      </c>
      <c r="AY93" s="19" t="s">
        <v>155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382</v>
      </c>
      <c r="BM93" s="217" t="s">
        <v>4775</v>
      </c>
    </row>
    <row r="94" s="2" customFormat="1">
      <c r="A94" s="40"/>
      <c r="B94" s="41"/>
      <c r="C94" s="42"/>
      <c r="D94" s="219" t="s">
        <v>165</v>
      </c>
      <c r="E94" s="42"/>
      <c r="F94" s="220" t="s">
        <v>4776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165</v>
      </c>
      <c r="AU94" s="19" t="s">
        <v>81</v>
      </c>
    </row>
    <row r="95" s="2" customFormat="1" ht="16.5" customHeight="1">
      <c r="A95" s="40"/>
      <c r="B95" s="41"/>
      <c r="C95" s="257" t="s">
        <v>201</v>
      </c>
      <c r="D95" s="257" t="s">
        <v>192</v>
      </c>
      <c r="E95" s="258" t="s">
        <v>4777</v>
      </c>
      <c r="F95" s="259" t="s">
        <v>4778</v>
      </c>
      <c r="G95" s="260" t="s">
        <v>3576</v>
      </c>
      <c r="H95" s="261">
        <v>280</v>
      </c>
      <c r="I95" s="262"/>
      <c r="J95" s="263">
        <f>ROUND(I95*H95,2)</f>
        <v>0</v>
      </c>
      <c r="K95" s="259" t="s">
        <v>162</v>
      </c>
      <c r="L95" s="264"/>
      <c r="M95" s="265" t="s">
        <v>19</v>
      </c>
      <c r="N95" s="266" t="s">
        <v>42</v>
      </c>
      <c r="O95" s="86"/>
      <c r="P95" s="215">
        <f>O95*H95</f>
        <v>0</v>
      </c>
      <c r="Q95" s="215">
        <v>0.001</v>
      </c>
      <c r="R95" s="215">
        <f>Q95*H95</f>
        <v>0.28000000000000003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506</v>
      </c>
      <c r="AT95" s="217" t="s">
        <v>192</v>
      </c>
      <c r="AU95" s="217" t="s">
        <v>81</v>
      </c>
      <c r="AY95" s="19" t="s">
        <v>155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382</v>
      </c>
      <c r="BM95" s="217" t="s">
        <v>4779</v>
      </c>
    </row>
    <row r="96" s="2" customFormat="1" ht="16.5" customHeight="1">
      <c r="A96" s="40"/>
      <c r="B96" s="41"/>
      <c r="C96" s="206" t="s">
        <v>195</v>
      </c>
      <c r="D96" s="206" t="s">
        <v>158</v>
      </c>
      <c r="E96" s="207" t="s">
        <v>4780</v>
      </c>
      <c r="F96" s="208" t="s">
        <v>4781</v>
      </c>
      <c r="G96" s="209" t="s">
        <v>258</v>
      </c>
      <c r="H96" s="210">
        <v>184</v>
      </c>
      <c r="I96" s="211"/>
      <c r="J96" s="212">
        <f>ROUND(I96*H96,2)</f>
        <v>0</v>
      </c>
      <c r="K96" s="208" t="s">
        <v>162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382</v>
      </c>
      <c r="AT96" s="217" t="s">
        <v>158</v>
      </c>
      <c r="AU96" s="217" t="s">
        <v>81</v>
      </c>
      <c r="AY96" s="19" t="s">
        <v>155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382</v>
      </c>
      <c r="BM96" s="217" t="s">
        <v>4782</v>
      </c>
    </row>
    <row r="97" s="2" customFormat="1">
      <c r="A97" s="40"/>
      <c r="B97" s="41"/>
      <c r="C97" s="42"/>
      <c r="D97" s="219" t="s">
        <v>165</v>
      </c>
      <c r="E97" s="42"/>
      <c r="F97" s="220" t="s">
        <v>4783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165</v>
      </c>
      <c r="AU97" s="19" t="s">
        <v>81</v>
      </c>
    </row>
    <row r="98" s="2" customFormat="1" ht="16.5" customHeight="1">
      <c r="A98" s="40"/>
      <c r="B98" s="41"/>
      <c r="C98" s="257" t="s">
        <v>313</v>
      </c>
      <c r="D98" s="257" t="s">
        <v>192</v>
      </c>
      <c r="E98" s="258" t="s">
        <v>4784</v>
      </c>
      <c r="F98" s="259" t="s">
        <v>4785</v>
      </c>
      <c r="G98" s="260" t="s">
        <v>258</v>
      </c>
      <c r="H98" s="261">
        <v>140</v>
      </c>
      <c r="I98" s="262"/>
      <c r="J98" s="263">
        <f>ROUND(I98*H98,2)</f>
        <v>0</v>
      </c>
      <c r="K98" s="259" t="s">
        <v>162</v>
      </c>
      <c r="L98" s="264"/>
      <c r="M98" s="265" t="s">
        <v>19</v>
      </c>
      <c r="N98" s="266" t="s">
        <v>42</v>
      </c>
      <c r="O98" s="86"/>
      <c r="P98" s="215">
        <f>O98*H98</f>
        <v>0</v>
      </c>
      <c r="Q98" s="215">
        <v>8.0000000000000007E-05</v>
      </c>
      <c r="R98" s="215">
        <f>Q98*H98</f>
        <v>0.011200000000000002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506</v>
      </c>
      <c r="AT98" s="217" t="s">
        <v>192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382</v>
      </c>
      <c r="BM98" s="217" t="s">
        <v>4786</v>
      </c>
    </row>
    <row r="99" s="2" customFormat="1" ht="16.5" customHeight="1">
      <c r="A99" s="40"/>
      <c r="B99" s="41"/>
      <c r="C99" s="257" t="s">
        <v>124</v>
      </c>
      <c r="D99" s="257" t="s">
        <v>192</v>
      </c>
      <c r="E99" s="258" t="s">
        <v>4787</v>
      </c>
      <c r="F99" s="259" t="s">
        <v>4788</v>
      </c>
      <c r="G99" s="260" t="s">
        <v>258</v>
      </c>
      <c r="H99" s="261">
        <v>10</v>
      </c>
      <c r="I99" s="262"/>
      <c r="J99" s="263">
        <f>ROUND(I99*H99,2)</f>
        <v>0</v>
      </c>
      <c r="K99" s="259" t="s">
        <v>162</v>
      </c>
      <c r="L99" s="264"/>
      <c r="M99" s="265" t="s">
        <v>19</v>
      </c>
      <c r="N99" s="266" t="s">
        <v>42</v>
      </c>
      <c r="O99" s="86"/>
      <c r="P99" s="215">
        <f>O99*H99</f>
        <v>0</v>
      </c>
      <c r="Q99" s="215">
        <v>0.00010000000000000001</v>
      </c>
      <c r="R99" s="215">
        <f>Q99*H99</f>
        <v>0.001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506</v>
      </c>
      <c r="AT99" s="217" t="s">
        <v>192</v>
      </c>
      <c r="AU99" s="217" t="s">
        <v>81</v>
      </c>
      <c r="AY99" s="19" t="s">
        <v>155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382</v>
      </c>
      <c r="BM99" s="217" t="s">
        <v>4789</v>
      </c>
    </row>
    <row r="100" s="2" customFormat="1" ht="16.5" customHeight="1">
      <c r="A100" s="40"/>
      <c r="B100" s="41"/>
      <c r="C100" s="257" t="s">
        <v>127</v>
      </c>
      <c r="D100" s="257" t="s">
        <v>192</v>
      </c>
      <c r="E100" s="258" t="s">
        <v>4790</v>
      </c>
      <c r="F100" s="259" t="s">
        <v>4791</v>
      </c>
      <c r="G100" s="260" t="s">
        <v>258</v>
      </c>
      <c r="H100" s="261">
        <v>24</v>
      </c>
      <c r="I100" s="262"/>
      <c r="J100" s="263">
        <f>ROUND(I100*H100,2)</f>
        <v>0</v>
      </c>
      <c r="K100" s="259" t="s">
        <v>162</v>
      </c>
      <c r="L100" s="264"/>
      <c r="M100" s="265" t="s">
        <v>19</v>
      </c>
      <c r="N100" s="266" t="s">
        <v>42</v>
      </c>
      <c r="O100" s="86"/>
      <c r="P100" s="215">
        <f>O100*H100</f>
        <v>0</v>
      </c>
      <c r="Q100" s="215">
        <v>0.00010000000000000001</v>
      </c>
      <c r="R100" s="215">
        <f>Q100*H100</f>
        <v>0.0024000000000000002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506</v>
      </c>
      <c r="AT100" s="217" t="s">
        <v>192</v>
      </c>
      <c r="AU100" s="217" t="s">
        <v>81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382</v>
      </c>
      <c r="BM100" s="217" t="s">
        <v>4792</v>
      </c>
    </row>
    <row r="101" s="2" customFormat="1" ht="16.5" customHeight="1">
      <c r="A101" s="40"/>
      <c r="B101" s="41"/>
      <c r="C101" s="206" t="s">
        <v>348</v>
      </c>
      <c r="D101" s="206" t="s">
        <v>158</v>
      </c>
      <c r="E101" s="207" t="s">
        <v>4793</v>
      </c>
      <c r="F101" s="208" t="s">
        <v>4794</v>
      </c>
      <c r="G101" s="209" t="s">
        <v>258</v>
      </c>
      <c r="H101" s="210">
        <v>8</v>
      </c>
      <c r="I101" s="211"/>
      <c r="J101" s="212">
        <f>ROUND(I101*H101,2)</f>
        <v>0</v>
      </c>
      <c r="K101" s="208" t="s">
        <v>162</v>
      </c>
      <c r="L101" s="46"/>
      <c r="M101" s="213" t="s">
        <v>19</v>
      </c>
      <c r="N101" s="214" t="s">
        <v>42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382</v>
      </c>
      <c r="AT101" s="217" t="s">
        <v>158</v>
      </c>
      <c r="AU101" s="217" t="s">
        <v>81</v>
      </c>
      <c r="AY101" s="19" t="s">
        <v>155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382</v>
      </c>
      <c r="BM101" s="217" t="s">
        <v>4795</v>
      </c>
    </row>
    <row r="102" s="2" customFormat="1">
      <c r="A102" s="40"/>
      <c r="B102" s="41"/>
      <c r="C102" s="42"/>
      <c r="D102" s="219" t="s">
        <v>165</v>
      </c>
      <c r="E102" s="42"/>
      <c r="F102" s="220" t="s">
        <v>4796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165</v>
      </c>
      <c r="AU102" s="19" t="s">
        <v>81</v>
      </c>
    </row>
    <row r="103" s="2" customFormat="1" ht="16.5" customHeight="1">
      <c r="A103" s="40"/>
      <c r="B103" s="41"/>
      <c r="C103" s="257" t="s">
        <v>358</v>
      </c>
      <c r="D103" s="257" t="s">
        <v>192</v>
      </c>
      <c r="E103" s="258" t="s">
        <v>4797</v>
      </c>
      <c r="F103" s="259" t="s">
        <v>4798</v>
      </c>
      <c r="G103" s="260" t="s">
        <v>258</v>
      </c>
      <c r="H103" s="261">
        <v>8</v>
      </c>
      <c r="I103" s="262"/>
      <c r="J103" s="263">
        <f>ROUND(I103*H103,2)</f>
        <v>0</v>
      </c>
      <c r="K103" s="259" t="s">
        <v>162</v>
      </c>
      <c r="L103" s="264"/>
      <c r="M103" s="265" t="s">
        <v>19</v>
      </c>
      <c r="N103" s="266" t="s">
        <v>42</v>
      </c>
      <c r="O103" s="86"/>
      <c r="P103" s="215">
        <f>O103*H103</f>
        <v>0</v>
      </c>
      <c r="Q103" s="215">
        <v>0.0025999999999999999</v>
      </c>
      <c r="R103" s="215">
        <f>Q103*H103</f>
        <v>0.020799999999999999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506</v>
      </c>
      <c r="AT103" s="217" t="s">
        <v>192</v>
      </c>
      <c r="AU103" s="217" t="s">
        <v>81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382</v>
      </c>
      <c r="BM103" s="217" t="s">
        <v>4799</v>
      </c>
    </row>
    <row r="104" s="2" customFormat="1" ht="16.5" customHeight="1">
      <c r="A104" s="40"/>
      <c r="B104" s="41"/>
      <c r="C104" s="257" t="s">
        <v>369</v>
      </c>
      <c r="D104" s="257" t="s">
        <v>192</v>
      </c>
      <c r="E104" s="258" t="s">
        <v>4800</v>
      </c>
      <c r="F104" s="259" t="s">
        <v>4801</v>
      </c>
      <c r="G104" s="260" t="s">
        <v>258</v>
      </c>
      <c r="H104" s="261">
        <v>80</v>
      </c>
      <c r="I104" s="262"/>
      <c r="J104" s="263">
        <f>ROUND(I104*H104,2)</f>
        <v>0</v>
      </c>
      <c r="K104" s="259" t="s">
        <v>162</v>
      </c>
      <c r="L104" s="264"/>
      <c r="M104" s="265" t="s">
        <v>19</v>
      </c>
      <c r="N104" s="266" t="s">
        <v>42</v>
      </c>
      <c r="O104" s="86"/>
      <c r="P104" s="215">
        <f>O104*H104</f>
        <v>0</v>
      </c>
      <c r="Q104" s="215">
        <v>0.00044999999999999999</v>
      </c>
      <c r="R104" s="215">
        <f>Q104*H104</f>
        <v>0.035999999999999997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506</v>
      </c>
      <c r="AT104" s="217" t="s">
        <v>192</v>
      </c>
      <c r="AU104" s="217" t="s">
        <v>81</v>
      </c>
      <c r="AY104" s="19" t="s">
        <v>155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382</v>
      </c>
      <c r="BM104" s="217" t="s">
        <v>4802</v>
      </c>
    </row>
    <row r="105" s="2" customFormat="1" ht="16.5" customHeight="1">
      <c r="A105" s="40"/>
      <c r="B105" s="41"/>
      <c r="C105" s="257" t="s">
        <v>8</v>
      </c>
      <c r="D105" s="257" t="s">
        <v>192</v>
      </c>
      <c r="E105" s="258" t="s">
        <v>4803</v>
      </c>
      <c r="F105" s="259" t="s">
        <v>4804</v>
      </c>
      <c r="G105" s="260" t="s">
        <v>258</v>
      </c>
      <c r="H105" s="261">
        <v>230</v>
      </c>
      <c r="I105" s="262"/>
      <c r="J105" s="263">
        <f>ROUND(I105*H105,2)</f>
        <v>0</v>
      </c>
      <c r="K105" s="259" t="s">
        <v>162</v>
      </c>
      <c r="L105" s="264"/>
      <c r="M105" s="265" t="s">
        <v>19</v>
      </c>
      <c r="N105" s="266" t="s">
        <v>42</v>
      </c>
      <c r="O105" s="86"/>
      <c r="P105" s="215">
        <f>O105*H105</f>
        <v>0</v>
      </c>
      <c r="Q105" s="215">
        <v>0.00048000000000000001</v>
      </c>
      <c r="R105" s="215">
        <f>Q105*H105</f>
        <v>0.1104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506</v>
      </c>
      <c r="AT105" s="217" t="s">
        <v>192</v>
      </c>
      <c r="AU105" s="217" t="s">
        <v>81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382</v>
      </c>
      <c r="BM105" s="217" t="s">
        <v>4805</v>
      </c>
    </row>
    <row r="106" s="2" customFormat="1" ht="16.5" customHeight="1">
      <c r="A106" s="40"/>
      <c r="B106" s="41"/>
      <c r="C106" s="257" t="s">
        <v>382</v>
      </c>
      <c r="D106" s="257" t="s">
        <v>192</v>
      </c>
      <c r="E106" s="258" t="s">
        <v>4806</v>
      </c>
      <c r="F106" s="259" t="s">
        <v>4807</v>
      </c>
      <c r="G106" s="260" t="s">
        <v>258</v>
      </c>
      <c r="H106" s="261">
        <v>32</v>
      </c>
      <c r="I106" s="262"/>
      <c r="J106" s="263">
        <f>ROUND(I106*H106,2)</f>
        <v>0</v>
      </c>
      <c r="K106" s="259" t="s">
        <v>162</v>
      </c>
      <c r="L106" s="264"/>
      <c r="M106" s="265" t="s">
        <v>19</v>
      </c>
      <c r="N106" s="266" t="s">
        <v>42</v>
      </c>
      <c r="O106" s="86"/>
      <c r="P106" s="215">
        <f>O106*H106</f>
        <v>0</v>
      </c>
      <c r="Q106" s="215">
        <v>0.00032000000000000003</v>
      </c>
      <c r="R106" s="215">
        <f>Q106*H106</f>
        <v>0.010240000000000001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506</v>
      </c>
      <c r="AT106" s="217" t="s">
        <v>192</v>
      </c>
      <c r="AU106" s="217" t="s">
        <v>81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382</v>
      </c>
      <c r="BM106" s="217" t="s">
        <v>4808</v>
      </c>
    </row>
    <row r="107" s="2" customFormat="1" ht="16.5" customHeight="1">
      <c r="A107" s="40"/>
      <c r="B107" s="41"/>
      <c r="C107" s="257" t="s">
        <v>389</v>
      </c>
      <c r="D107" s="257" t="s">
        <v>192</v>
      </c>
      <c r="E107" s="258" t="s">
        <v>4809</v>
      </c>
      <c r="F107" s="259" t="s">
        <v>4810</v>
      </c>
      <c r="G107" s="260" t="s">
        <v>258</v>
      </c>
      <c r="H107" s="261">
        <v>4</v>
      </c>
      <c r="I107" s="262"/>
      <c r="J107" s="263">
        <f>ROUND(I107*H107,2)</f>
        <v>0</v>
      </c>
      <c r="K107" s="259" t="s">
        <v>162</v>
      </c>
      <c r="L107" s="264"/>
      <c r="M107" s="265" t="s">
        <v>19</v>
      </c>
      <c r="N107" s="266" t="s">
        <v>42</v>
      </c>
      <c r="O107" s="86"/>
      <c r="P107" s="215">
        <f>O107*H107</f>
        <v>0</v>
      </c>
      <c r="Q107" s="215">
        <v>0.00025000000000000001</v>
      </c>
      <c r="R107" s="215">
        <f>Q107*H107</f>
        <v>0.001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506</v>
      </c>
      <c r="AT107" s="217" t="s">
        <v>192</v>
      </c>
      <c r="AU107" s="217" t="s">
        <v>81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382</v>
      </c>
      <c r="BM107" s="217" t="s">
        <v>4811</v>
      </c>
    </row>
    <row r="108" s="2" customFormat="1" ht="16.5" customHeight="1">
      <c r="A108" s="40"/>
      <c r="B108" s="41"/>
      <c r="C108" s="257" t="s">
        <v>397</v>
      </c>
      <c r="D108" s="257" t="s">
        <v>192</v>
      </c>
      <c r="E108" s="258" t="s">
        <v>4812</v>
      </c>
      <c r="F108" s="259" t="s">
        <v>4813</v>
      </c>
      <c r="G108" s="260" t="s">
        <v>258</v>
      </c>
      <c r="H108" s="261">
        <v>4</v>
      </c>
      <c r="I108" s="262"/>
      <c r="J108" s="263">
        <f>ROUND(I108*H108,2)</f>
        <v>0</v>
      </c>
      <c r="K108" s="259" t="s">
        <v>162</v>
      </c>
      <c r="L108" s="264"/>
      <c r="M108" s="265" t="s">
        <v>19</v>
      </c>
      <c r="N108" s="266" t="s">
        <v>42</v>
      </c>
      <c r="O108" s="86"/>
      <c r="P108" s="215">
        <f>O108*H108</f>
        <v>0</v>
      </c>
      <c r="Q108" s="215">
        <v>0.00020000000000000001</v>
      </c>
      <c r="R108" s="215">
        <f>Q108*H108</f>
        <v>0.00080000000000000004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506</v>
      </c>
      <c r="AT108" s="217" t="s">
        <v>192</v>
      </c>
      <c r="AU108" s="217" t="s">
        <v>81</v>
      </c>
      <c r="AY108" s="19" t="s">
        <v>155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382</v>
      </c>
      <c r="BM108" s="217" t="s">
        <v>4814</v>
      </c>
    </row>
    <row r="109" s="2" customFormat="1" ht="16.5" customHeight="1">
      <c r="A109" s="40"/>
      <c r="B109" s="41"/>
      <c r="C109" s="206" t="s">
        <v>405</v>
      </c>
      <c r="D109" s="206" t="s">
        <v>158</v>
      </c>
      <c r="E109" s="207" t="s">
        <v>4815</v>
      </c>
      <c r="F109" s="208" t="s">
        <v>4816</v>
      </c>
      <c r="G109" s="209" t="s">
        <v>258</v>
      </c>
      <c r="H109" s="210">
        <v>8</v>
      </c>
      <c r="I109" s="211"/>
      <c r="J109" s="212">
        <f>ROUND(I109*H109,2)</f>
        <v>0</v>
      </c>
      <c r="K109" s="208" t="s">
        <v>162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382</v>
      </c>
      <c r="AT109" s="217" t="s">
        <v>158</v>
      </c>
      <c r="AU109" s="217" t="s">
        <v>81</v>
      </c>
      <c r="AY109" s="19" t="s">
        <v>155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382</v>
      </c>
      <c r="BM109" s="217" t="s">
        <v>4817</v>
      </c>
    </row>
    <row r="110" s="2" customFormat="1">
      <c r="A110" s="40"/>
      <c r="B110" s="41"/>
      <c r="C110" s="42"/>
      <c r="D110" s="219" t="s">
        <v>165</v>
      </c>
      <c r="E110" s="42"/>
      <c r="F110" s="220" t="s">
        <v>4818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165</v>
      </c>
      <c r="AU110" s="19" t="s">
        <v>81</v>
      </c>
    </row>
    <row r="111" s="2" customFormat="1" ht="16.5" customHeight="1">
      <c r="A111" s="40"/>
      <c r="B111" s="41"/>
      <c r="C111" s="257" t="s">
        <v>413</v>
      </c>
      <c r="D111" s="257" t="s">
        <v>192</v>
      </c>
      <c r="E111" s="258" t="s">
        <v>4819</v>
      </c>
      <c r="F111" s="259" t="s">
        <v>4820</v>
      </c>
      <c r="G111" s="260" t="s">
        <v>258</v>
      </c>
      <c r="H111" s="261">
        <v>8</v>
      </c>
      <c r="I111" s="262"/>
      <c r="J111" s="263">
        <f>ROUND(I111*H111,2)</f>
        <v>0</v>
      </c>
      <c r="K111" s="259" t="s">
        <v>162</v>
      </c>
      <c r="L111" s="264"/>
      <c r="M111" s="265" t="s">
        <v>19</v>
      </c>
      <c r="N111" s="266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506</v>
      </c>
      <c r="AT111" s="217" t="s">
        <v>192</v>
      </c>
      <c r="AU111" s="217" t="s">
        <v>81</v>
      </c>
      <c r="AY111" s="19" t="s">
        <v>155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382</v>
      </c>
      <c r="BM111" s="217" t="s">
        <v>4821</v>
      </c>
    </row>
    <row r="112" s="2" customFormat="1" ht="16.5" customHeight="1">
      <c r="A112" s="40"/>
      <c r="B112" s="41"/>
      <c r="C112" s="206" t="s">
        <v>7</v>
      </c>
      <c r="D112" s="206" t="s">
        <v>158</v>
      </c>
      <c r="E112" s="207" t="s">
        <v>4822</v>
      </c>
      <c r="F112" s="208" t="s">
        <v>4823</v>
      </c>
      <c r="G112" s="209" t="s">
        <v>258</v>
      </c>
      <c r="H112" s="210">
        <v>4</v>
      </c>
      <c r="I112" s="211"/>
      <c r="J112" s="212">
        <f>ROUND(I112*H112,2)</f>
        <v>0</v>
      </c>
      <c r="K112" s="208" t="s">
        <v>162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382</v>
      </c>
      <c r="AT112" s="217" t="s">
        <v>158</v>
      </c>
      <c r="AU112" s="217" t="s">
        <v>81</v>
      </c>
      <c r="AY112" s="19" t="s">
        <v>155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382</v>
      </c>
      <c r="BM112" s="217" t="s">
        <v>4824</v>
      </c>
    </row>
    <row r="113" s="2" customFormat="1">
      <c r="A113" s="40"/>
      <c r="B113" s="41"/>
      <c r="C113" s="42"/>
      <c r="D113" s="219" t="s">
        <v>165</v>
      </c>
      <c r="E113" s="42"/>
      <c r="F113" s="220" t="s">
        <v>4825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165</v>
      </c>
      <c r="AU113" s="19" t="s">
        <v>81</v>
      </c>
    </row>
    <row r="114" s="2" customFormat="1" ht="16.5" customHeight="1">
      <c r="A114" s="40"/>
      <c r="B114" s="41"/>
      <c r="C114" s="257" t="s">
        <v>422</v>
      </c>
      <c r="D114" s="257" t="s">
        <v>192</v>
      </c>
      <c r="E114" s="258" t="s">
        <v>4826</v>
      </c>
      <c r="F114" s="259" t="s">
        <v>4827</v>
      </c>
      <c r="G114" s="260" t="s">
        <v>258</v>
      </c>
      <c r="H114" s="261">
        <v>4</v>
      </c>
      <c r="I114" s="262"/>
      <c r="J114" s="263">
        <f>ROUND(I114*H114,2)</f>
        <v>0</v>
      </c>
      <c r="K114" s="259" t="s">
        <v>162</v>
      </c>
      <c r="L114" s="264"/>
      <c r="M114" s="265" t="s">
        <v>19</v>
      </c>
      <c r="N114" s="266" t="s">
        <v>42</v>
      </c>
      <c r="O114" s="86"/>
      <c r="P114" s="215">
        <f>O114*H114</f>
        <v>0</v>
      </c>
      <c r="Q114" s="215">
        <v>0.001</v>
      </c>
      <c r="R114" s="215">
        <f>Q114*H114</f>
        <v>0.0040000000000000001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506</v>
      </c>
      <c r="AT114" s="217" t="s">
        <v>192</v>
      </c>
      <c r="AU114" s="217" t="s">
        <v>81</v>
      </c>
      <c r="AY114" s="19" t="s">
        <v>155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79</v>
      </c>
      <c r="BK114" s="218">
        <f>ROUND(I114*H114,2)</f>
        <v>0</v>
      </c>
      <c r="BL114" s="19" t="s">
        <v>382</v>
      </c>
      <c r="BM114" s="217" t="s">
        <v>4828</v>
      </c>
    </row>
    <row r="115" s="2" customFormat="1" ht="16.5" customHeight="1">
      <c r="A115" s="40"/>
      <c r="B115" s="41"/>
      <c r="C115" s="206" t="s">
        <v>427</v>
      </c>
      <c r="D115" s="206" t="s">
        <v>158</v>
      </c>
      <c r="E115" s="207" t="s">
        <v>4829</v>
      </c>
      <c r="F115" s="208" t="s">
        <v>4830</v>
      </c>
      <c r="G115" s="209" t="s">
        <v>258</v>
      </c>
      <c r="H115" s="210">
        <v>4</v>
      </c>
      <c r="I115" s="211"/>
      <c r="J115" s="212">
        <f>ROUND(I115*H115,2)</f>
        <v>0</v>
      </c>
      <c r="K115" s="208" t="s">
        <v>162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382</v>
      </c>
      <c r="AT115" s="217" t="s">
        <v>158</v>
      </c>
      <c r="AU115" s="217" t="s">
        <v>81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382</v>
      </c>
      <c r="BM115" s="217" t="s">
        <v>4831</v>
      </c>
    </row>
    <row r="116" s="2" customFormat="1">
      <c r="A116" s="40"/>
      <c r="B116" s="41"/>
      <c r="C116" s="42"/>
      <c r="D116" s="219" t="s">
        <v>165</v>
      </c>
      <c r="E116" s="42"/>
      <c r="F116" s="220" t="s">
        <v>4832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165</v>
      </c>
      <c r="AU116" s="19" t="s">
        <v>81</v>
      </c>
    </row>
    <row r="117" s="2" customFormat="1" ht="16.5" customHeight="1">
      <c r="A117" s="40"/>
      <c r="B117" s="41"/>
      <c r="C117" s="257" t="s">
        <v>445</v>
      </c>
      <c r="D117" s="257" t="s">
        <v>192</v>
      </c>
      <c r="E117" s="258" t="s">
        <v>4833</v>
      </c>
      <c r="F117" s="259" t="s">
        <v>4834</v>
      </c>
      <c r="G117" s="260" t="s">
        <v>258</v>
      </c>
      <c r="H117" s="261">
        <v>4</v>
      </c>
      <c r="I117" s="262"/>
      <c r="J117" s="263">
        <f>ROUND(I117*H117,2)</f>
        <v>0</v>
      </c>
      <c r="K117" s="259" t="s">
        <v>162</v>
      </c>
      <c r="L117" s="264"/>
      <c r="M117" s="265" t="s">
        <v>19</v>
      </c>
      <c r="N117" s="266" t="s">
        <v>42</v>
      </c>
      <c r="O117" s="86"/>
      <c r="P117" s="215">
        <f>O117*H117</f>
        <v>0</v>
      </c>
      <c r="Q117" s="215">
        <v>0.0034499999999999999</v>
      </c>
      <c r="R117" s="215">
        <f>Q117*H117</f>
        <v>0.0138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506</v>
      </c>
      <c r="AT117" s="217" t="s">
        <v>192</v>
      </c>
      <c r="AU117" s="217" t="s">
        <v>81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382</v>
      </c>
      <c r="BM117" s="217" t="s">
        <v>4835</v>
      </c>
    </row>
    <row r="118" s="2" customFormat="1" ht="16.5" customHeight="1">
      <c r="A118" s="40"/>
      <c r="B118" s="41"/>
      <c r="C118" s="206" t="s">
        <v>453</v>
      </c>
      <c r="D118" s="206" t="s">
        <v>158</v>
      </c>
      <c r="E118" s="207" t="s">
        <v>4836</v>
      </c>
      <c r="F118" s="208" t="s">
        <v>4837</v>
      </c>
      <c r="G118" s="209" t="s">
        <v>258</v>
      </c>
      <c r="H118" s="210">
        <v>1</v>
      </c>
      <c r="I118" s="211"/>
      <c r="J118" s="212">
        <f>ROUND(I118*H118,2)</f>
        <v>0</v>
      </c>
      <c r="K118" s="208" t="s">
        <v>162</v>
      </c>
      <c r="L118" s="46"/>
      <c r="M118" s="213" t="s">
        <v>19</v>
      </c>
      <c r="N118" s="214" t="s">
        <v>42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382</v>
      </c>
      <c r="AT118" s="217" t="s">
        <v>158</v>
      </c>
      <c r="AU118" s="217" t="s">
        <v>81</v>
      </c>
      <c r="AY118" s="19" t="s">
        <v>155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79</v>
      </c>
      <c r="BK118" s="218">
        <f>ROUND(I118*H118,2)</f>
        <v>0</v>
      </c>
      <c r="BL118" s="19" t="s">
        <v>382</v>
      </c>
      <c r="BM118" s="217" t="s">
        <v>4838</v>
      </c>
    </row>
    <row r="119" s="2" customFormat="1">
      <c r="A119" s="40"/>
      <c r="B119" s="41"/>
      <c r="C119" s="42"/>
      <c r="D119" s="219" t="s">
        <v>165</v>
      </c>
      <c r="E119" s="42"/>
      <c r="F119" s="220" t="s">
        <v>4839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165</v>
      </c>
      <c r="AU119" s="19" t="s">
        <v>81</v>
      </c>
    </row>
    <row r="120" s="12" customFormat="1" ht="25.92" customHeight="1">
      <c r="A120" s="12"/>
      <c r="B120" s="190"/>
      <c r="C120" s="191"/>
      <c r="D120" s="192" t="s">
        <v>70</v>
      </c>
      <c r="E120" s="193" t="s">
        <v>192</v>
      </c>
      <c r="F120" s="193" t="s">
        <v>3769</v>
      </c>
      <c r="G120" s="191"/>
      <c r="H120" s="191"/>
      <c r="I120" s="194"/>
      <c r="J120" s="195">
        <f>BK120</f>
        <v>0</v>
      </c>
      <c r="K120" s="191"/>
      <c r="L120" s="196"/>
      <c r="M120" s="197"/>
      <c r="N120" s="198"/>
      <c r="O120" s="198"/>
      <c r="P120" s="199">
        <f>P121</f>
        <v>0</v>
      </c>
      <c r="Q120" s="198"/>
      <c r="R120" s="199">
        <f>R121</f>
        <v>0</v>
      </c>
      <c r="S120" s="198"/>
      <c r="T120" s="200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1" t="s">
        <v>180</v>
      </c>
      <c r="AT120" s="202" t="s">
        <v>70</v>
      </c>
      <c r="AU120" s="202" t="s">
        <v>71</v>
      </c>
      <c r="AY120" s="201" t="s">
        <v>155</v>
      </c>
      <c r="BK120" s="203">
        <f>BK121</f>
        <v>0</v>
      </c>
    </row>
    <row r="121" s="12" customFormat="1" ht="22.8" customHeight="1">
      <c r="A121" s="12"/>
      <c r="B121" s="190"/>
      <c r="C121" s="191"/>
      <c r="D121" s="192" t="s">
        <v>70</v>
      </c>
      <c r="E121" s="204" t="s">
        <v>4840</v>
      </c>
      <c r="F121" s="204" t="s">
        <v>4841</v>
      </c>
      <c r="G121" s="191"/>
      <c r="H121" s="191"/>
      <c r="I121" s="194"/>
      <c r="J121" s="205">
        <f>BK121</f>
        <v>0</v>
      </c>
      <c r="K121" s="191"/>
      <c r="L121" s="196"/>
      <c r="M121" s="197"/>
      <c r="N121" s="198"/>
      <c r="O121" s="198"/>
      <c r="P121" s="199">
        <f>SUM(P122:P130)</f>
        <v>0</v>
      </c>
      <c r="Q121" s="198"/>
      <c r="R121" s="199">
        <f>SUM(R122:R130)</f>
        <v>0</v>
      </c>
      <c r="S121" s="198"/>
      <c r="T121" s="200">
        <f>SUM(T122:T130)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1" t="s">
        <v>180</v>
      </c>
      <c r="AT121" s="202" t="s">
        <v>70</v>
      </c>
      <c r="AU121" s="202" t="s">
        <v>79</v>
      </c>
      <c r="AY121" s="201" t="s">
        <v>155</v>
      </c>
      <c r="BK121" s="203">
        <f>SUM(BK122:BK130)</f>
        <v>0</v>
      </c>
    </row>
    <row r="122" s="2" customFormat="1" ht="24.15" customHeight="1">
      <c r="A122" s="40"/>
      <c r="B122" s="41"/>
      <c r="C122" s="206" t="s">
        <v>459</v>
      </c>
      <c r="D122" s="206" t="s">
        <v>158</v>
      </c>
      <c r="E122" s="207" t="s">
        <v>4736</v>
      </c>
      <c r="F122" s="208" t="s">
        <v>4737</v>
      </c>
      <c r="G122" s="209" t="s">
        <v>258</v>
      </c>
      <c r="H122" s="210">
        <v>1</v>
      </c>
      <c r="I122" s="211"/>
      <c r="J122" s="212">
        <f>ROUND(I122*H122,2)</f>
        <v>0</v>
      </c>
      <c r="K122" s="208" t="s">
        <v>162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808</v>
      </c>
      <c r="AT122" s="217" t="s">
        <v>158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808</v>
      </c>
      <c r="BM122" s="217" t="s">
        <v>4842</v>
      </c>
    </row>
    <row r="123" s="2" customFormat="1">
      <c r="A123" s="40"/>
      <c r="B123" s="41"/>
      <c r="C123" s="42"/>
      <c r="D123" s="219" t="s">
        <v>165</v>
      </c>
      <c r="E123" s="42"/>
      <c r="F123" s="220" t="s">
        <v>4739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165</v>
      </c>
      <c r="AU123" s="19" t="s">
        <v>81</v>
      </c>
    </row>
    <row r="124" s="2" customFormat="1" ht="16.5" customHeight="1">
      <c r="A124" s="40"/>
      <c r="B124" s="41"/>
      <c r="C124" s="257" t="s">
        <v>469</v>
      </c>
      <c r="D124" s="257" t="s">
        <v>192</v>
      </c>
      <c r="E124" s="258" t="s">
        <v>4740</v>
      </c>
      <c r="F124" s="259" t="s">
        <v>4843</v>
      </c>
      <c r="G124" s="260" t="s">
        <v>258</v>
      </c>
      <c r="H124" s="261">
        <v>1</v>
      </c>
      <c r="I124" s="262"/>
      <c r="J124" s="263">
        <f>ROUND(I124*H124,2)</f>
        <v>0</v>
      </c>
      <c r="K124" s="259" t="s">
        <v>19</v>
      </c>
      <c r="L124" s="264"/>
      <c r="M124" s="265" t="s">
        <v>19</v>
      </c>
      <c r="N124" s="266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2077</v>
      </c>
      <c r="AT124" s="217" t="s">
        <v>192</v>
      </c>
      <c r="AU124" s="217" t="s">
        <v>81</v>
      </c>
      <c r="AY124" s="19" t="s">
        <v>155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808</v>
      </c>
      <c r="BM124" s="217" t="s">
        <v>4844</v>
      </c>
    </row>
    <row r="125" s="2" customFormat="1" ht="16.5" customHeight="1">
      <c r="A125" s="40"/>
      <c r="B125" s="41"/>
      <c r="C125" s="206" t="s">
        <v>476</v>
      </c>
      <c r="D125" s="206" t="s">
        <v>158</v>
      </c>
      <c r="E125" s="207" t="s">
        <v>4845</v>
      </c>
      <c r="F125" s="208" t="s">
        <v>4846</v>
      </c>
      <c r="G125" s="209" t="s">
        <v>338</v>
      </c>
      <c r="H125" s="210">
        <v>140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42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808</v>
      </c>
      <c r="AT125" s="217" t="s">
        <v>158</v>
      </c>
      <c r="AU125" s="217" t="s">
        <v>81</v>
      </c>
      <c r="AY125" s="19" t="s">
        <v>155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79</v>
      </c>
      <c r="BK125" s="218">
        <f>ROUND(I125*H125,2)</f>
        <v>0</v>
      </c>
      <c r="BL125" s="19" t="s">
        <v>808</v>
      </c>
      <c r="BM125" s="217" t="s">
        <v>4847</v>
      </c>
    </row>
    <row r="126" s="2" customFormat="1" ht="16.5" customHeight="1">
      <c r="A126" s="40"/>
      <c r="B126" s="41"/>
      <c r="C126" s="257" t="s">
        <v>483</v>
      </c>
      <c r="D126" s="257" t="s">
        <v>192</v>
      </c>
      <c r="E126" s="258" t="s">
        <v>4848</v>
      </c>
      <c r="F126" s="259" t="s">
        <v>4849</v>
      </c>
      <c r="G126" s="260" t="s">
        <v>338</v>
      </c>
      <c r="H126" s="261">
        <v>140</v>
      </c>
      <c r="I126" s="262"/>
      <c r="J126" s="263">
        <f>ROUND(I126*H126,2)</f>
        <v>0</v>
      </c>
      <c r="K126" s="259" t="s">
        <v>19</v>
      </c>
      <c r="L126" s="264"/>
      <c r="M126" s="265" t="s">
        <v>19</v>
      </c>
      <c r="N126" s="266" t="s">
        <v>42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2077</v>
      </c>
      <c r="AT126" s="217" t="s">
        <v>192</v>
      </c>
      <c r="AU126" s="217" t="s">
        <v>81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808</v>
      </c>
      <c r="BM126" s="217" t="s">
        <v>4850</v>
      </c>
    </row>
    <row r="127" s="2" customFormat="1">
      <c r="A127" s="40"/>
      <c r="B127" s="41"/>
      <c r="C127" s="42"/>
      <c r="D127" s="226" t="s">
        <v>4851</v>
      </c>
      <c r="E127" s="42"/>
      <c r="F127" s="289" t="s">
        <v>4852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4851</v>
      </c>
      <c r="AU127" s="19" t="s">
        <v>81</v>
      </c>
    </row>
    <row r="128" s="2" customFormat="1" ht="16.5" customHeight="1">
      <c r="A128" s="40"/>
      <c r="B128" s="41"/>
      <c r="C128" s="206" t="s">
        <v>497</v>
      </c>
      <c r="D128" s="206" t="s">
        <v>158</v>
      </c>
      <c r="E128" s="207" t="s">
        <v>4853</v>
      </c>
      <c r="F128" s="208" t="s">
        <v>4854</v>
      </c>
      <c r="G128" s="209" t="s">
        <v>338</v>
      </c>
      <c r="H128" s="210">
        <v>140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42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808</v>
      </c>
      <c r="AT128" s="217" t="s">
        <v>158</v>
      </c>
      <c r="AU128" s="217" t="s">
        <v>81</v>
      </c>
      <c r="AY128" s="19" t="s">
        <v>155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808</v>
      </c>
      <c r="BM128" s="217" t="s">
        <v>4855</v>
      </c>
    </row>
    <row r="129" s="2" customFormat="1" ht="16.5" customHeight="1">
      <c r="A129" s="40"/>
      <c r="B129" s="41"/>
      <c r="C129" s="257" t="s">
        <v>245</v>
      </c>
      <c r="D129" s="257" t="s">
        <v>192</v>
      </c>
      <c r="E129" s="258" t="s">
        <v>4856</v>
      </c>
      <c r="F129" s="259" t="s">
        <v>4857</v>
      </c>
      <c r="G129" s="260" t="s">
        <v>338</v>
      </c>
      <c r="H129" s="261">
        <v>140</v>
      </c>
      <c r="I129" s="262"/>
      <c r="J129" s="263">
        <f>ROUND(I129*H129,2)</f>
        <v>0</v>
      </c>
      <c r="K129" s="259" t="s">
        <v>19</v>
      </c>
      <c r="L129" s="264"/>
      <c r="M129" s="265" t="s">
        <v>19</v>
      </c>
      <c r="N129" s="266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2077</v>
      </c>
      <c r="AT129" s="217" t="s">
        <v>192</v>
      </c>
      <c r="AU129" s="217" t="s">
        <v>81</v>
      </c>
      <c r="AY129" s="19" t="s">
        <v>155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808</v>
      </c>
      <c r="BM129" s="217" t="s">
        <v>4858</v>
      </c>
    </row>
    <row r="130" s="2" customFormat="1">
      <c r="A130" s="40"/>
      <c r="B130" s="41"/>
      <c r="C130" s="42"/>
      <c r="D130" s="226" t="s">
        <v>4851</v>
      </c>
      <c r="E130" s="42"/>
      <c r="F130" s="289" t="s">
        <v>4859</v>
      </c>
      <c r="G130" s="42"/>
      <c r="H130" s="42"/>
      <c r="I130" s="221"/>
      <c r="J130" s="42"/>
      <c r="K130" s="42"/>
      <c r="L130" s="46"/>
      <c r="M130" s="286"/>
      <c r="N130" s="287"/>
      <c r="O130" s="283"/>
      <c r="P130" s="283"/>
      <c r="Q130" s="283"/>
      <c r="R130" s="283"/>
      <c r="S130" s="283"/>
      <c r="T130" s="288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4851</v>
      </c>
      <c r="AU130" s="19" t="s">
        <v>81</v>
      </c>
    </row>
    <row r="131" s="2" customFormat="1" ht="6.96" customHeight="1">
      <c r="A131" s="40"/>
      <c r="B131" s="61"/>
      <c r="C131" s="62"/>
      <c r="D131" s="62"/>
      <c r="E131" s="62"/>
      <c r="F131" s="62"/>
      <c r="G131" s="62"/>
      <c r="H131" s="62"/>
      <c r="I131" s="62"/>
      <c r="J131" s="62"/>
      <c r="K131" s="62"/>
      <c r="L131" s="46"/>
      <c r="M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</sheetData>
  <sheetProtection sheet="1" autoFilter="0" formatColumns="0" formatRows="0" objects="1" scenarios="1" spinCount="100000" saltValue="8EFGYvs6N8nECW29RogslfqWVNgYCeB3I4QbLBBS0TMLhIpRBLSZrdQgvfysCDcq/fQC/LsKu4X5pkPN9t2LUA==" hashValue="tqBMWnA6wzqLyHTbw6ArlAumEUsRY9BoGAQsrXNFiu28lb8Ub9MZ6Lg89baY7VbfQrjAKibPueFPSpzuUeQPLg==" algorithmName="SHA-512" password="CC35"/>
  <autoFilter ref="C82:K130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7" r:id="rId1" display="https://podminky.urs.cz/item/CS_URS_2022_01/741410041"/>
    <hyperlink ref="F90" r:id="rId2" display="https://podminky.urs.cz/item/CS_URS_2022_01/741410003"/>
    <hyperlink ref="F94" r:id="rId3" display="https://podminky.urs.cz/item/CS_URS_2022_01/741420001"/>
    <hyperlink ref="F97" r:id="rId4" display="https://podminky.urs.cz/item/CS_URS_2022_01/741420022"/>
    <hyperlink ref="F102" r:id="rId5" display="https://podminky.urs.cz/item/CS_URS_2022_01/741420051"/>
    <hyperlink ref="F110" r:id="rId6" display="https://podminky.urs.cz/item/CS_URS_2022_01/741420083"/>
    <hyperlink ref="F113" r:id="rId7" display="https://podminky.urs.cz/item/CS_URS_2022_01/741420121"/>
    <hyperlink ref="F116" r:id="rId8" display="https://podminky.urs.cz/item/CS_URS_2022_01/741430004"/>
    <hyperlink ref="F119" r:id="rId9" display="https://podminky.urs.cz/item/CS_URS_2022_01/741820001"/>
    <hyperlink ref="F123" r:id="rId10" display="https://podminky.urs.cz/item/CS_URS_2022_01/2100710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4860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ROUND((SUM(BE88:BE188)),  2)</f>
        <v>0</v>
      </c>
      <c r="G33" s="40"/>
      <c r="H33" s="40"/>
      <c r="I33" s="150">
        <v>0.20999999999999999</v>
      </c>
      <c r="J33" s="149">
        <f>ROUND(((SUM(BE88:BE188))*I33),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ROUND((SUM(BF88:BF188)),  2)</f>
        <v>0</v>
      </c>
      <c r="G34" s="40"/>
      <c r="H34" s="40"/>
      <c r="I34" s="150">
        <v>0.14999999999999999</v>
      </c>
      <c r="J34" s="149">
        <f>ROUND(((SUM(BF88:BF188))*I34),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ROUND((SUM(BG88:BG188)),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ROUND((SUM(BH88:BH188)),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ROUND((SUM(BI88:BI188)),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S-01 - Informační systém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4861</v>
      </c>
      <c r="E60" s="170"/>
      <c r="F60" s="170"/>
      <c r="G60" s="170"/>
      <c r="H60" s="170"/>
      <c r="I60" s="170"/>
      <c r="J60" s="171">
        <f>J89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137</v>
      </c>
      <c r="E61" s="170"/>
      <c r="F61" s="170"/>
      <c r="G61" s="170"/>
      <c r="H61" s="170"/>
      <c r="I61" s="170"/>
      <c r="J61" s="171">
        <f>J136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10" customFormat="1" ht="19.92" customHeight="1">
      <c r="A62" s="10"/>
      <c r="B62" s="173"/>
      <c r="C62" s="174"/>
      <c r="D62" s="175" t="s">
        <v>4862</v>
      </c>
      <c r="E62" s="176"/>
      <c r="F62" s="176"/>
      <c r="G62" s="176"/>
      <c r="H62" s="176"/>
      <c r="I62" s="176"/>
      <c r="J62" s="177">
        <f>J137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4863</v>
      </c>
      <c r="E63" s="176"/>
      <c r="F63" s="176"/>
      <c r="G63" s="176"/>
      <c r="H63" s="176"/>
      <c r="I63" s="176"/>
      <c r="J63" s="177">
        <f>J140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2644</v>
      </c>
      <c r="E64" s="176"/>
      <c r="F64" s="176"/>
      <c r="G64" s="176"/>
      <c r="H64" s="176"/>
      <c r="I64" s="176"/>
      <c r="J64" s="177">
        <f>J143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67"/>
      <c r="C65" s="168"/>
      <c r="D65" s="169" t="s">
        <v>230</v>
      </c>
      <c r="E65" s="170"/>
      <c r="F65" s="170"/>
      <c r="G65" s="170"/>
      <c r="H65" s="170"/>
      <c r="I65" s="170"/>
      <c r="J65" s="171">
        <f>J148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73"/>
      <c r="C66" s="174"/>
      <c r="D66" s="175" t="s">
        <v>4501</v>
      </c>
      <c r="E66" s="176"/>
      <c r="F66" s="176"/>
      <c r="G66" s="176"/>
      <c r="H66" s="176"/>
      <c r="I66" s="176"/>
      <c r="J66" s="177">
        <f>J149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232</v>
      </c>
      <c r="E67" s="176"/>
      <c r="F67" s="176"/>
      <c r="G67" s="176"/>
      <c r="H67" s="176"/>
      <c r="I67" s="176"/>
      <c r="J67" s="177">
        <f>J164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236</v>
      </c>
      <c r="E68" s="176"/>
      <c r="F68" s="176"/>
      <c r="G68" s="176"/>
      <c r="H68" s="176"/>
      <c r="I68" s="176"/>
      <c r="J68" s="177">
        <f>J184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140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62" t="str">
        <f>E7</f>
        <v>Rybniště ON - celková oprava objektu</v>
      </c>
      <c r="F78" s="34"/>
      <c r="G78" s="34"/>
      <c r="H78" s="34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131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S-01 - Informační systém</v>
      </c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 xml:space="preserve"> </v>
      </c>
      <c r="G82" s="42"/>
      <c r="H82" s="42"/>
      <c r="I82" s="34" t="s">
        <v>23</v>
      </c>
      <c r="J82" s="74" t="str">
        <f>IF(J12="","",J12)</f>
        <v>5. 1. 2022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>Správa železnic,s.o.</v>
      </c>
      <c r="G84" s="42"/>
      <c r="H84" s="42"/>
      <c r="I84" s="34" t="s">
        <v>32</v>
      </c>
      <c r="J84" s="38" t="str">
        <f>E21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IF(E18="","",E18)</f>
        <v>Vyplň údaj</v>
      </c>
      <c r="G85" s="42"/>
      <c r="H85" s="42"/>
      <c r="I85" s="34" t="s">
        <v>34</v>
      </c>
      <c r="J85" s="38" t="str">
        <f>E24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79"/>
      <c r="B87" s="180"/>
      <c r="C87" s="181" t="s">
        <v>141</v>
      </c>
      <c r="D87" s="182" t="s">
        <v>56</v>
      </c>
      <c r="E87" s="182" t="s">
        <v>52</v>
      </c>
      <c r="F87" s="182" t="s">
        <v>53</v>
      </c>
      <c r="G87" s="182" t="s">
        <v>142</v>
      </c>
      <c r="H87" s="182" t="s">
        <v>143</v>
      </c>
      <c r="I87" s="182" t="s">
        <v>144</v>
      </c>
      <c r="J87" s="182" t="s">
        <v>135</v>
      </c>
      <c r="K87" s="183" t="s">
        <v>145</v>
      </c>
      <c r="L87" s="184"/>
      <c r="M87" s="94" t="s">
        <v>19</v>
      </c>
      <c r="N87" s="95" t="s">
        <v>41</v>
      </c>
      <c r="O87" s="95" t="s">
        <v>146</v>
      </c>
      <c r="P87" s="95" t="s">
        <v>147</v>
      </c>
      <c r="Q87" s="95" t="s">
        <v>148</v>
      </c>
      <c r="R87" s="95" t="s">
        <v>149</v>
      </c>
      <c r="S87" s="95" t="s">
        <v>150</v>
      </c>
      <c r="T87" s="96" t="s">
        <v>151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</row>
    <row r="88" s="2" customFormat="1" ht="22.8" customHeight="1">
      <c r="A88" s="40"/>
      <c r="B88" s="41"/>
      <c r="C88" s="101" t="s">
        <v>152</v>
      </c>
      <c r="D88" s="42"/>
      <c r="E88" s="42"/>
      <c r="F88" s="42"/>
      <c r="G88" s="42"/>
      <c r="H88" s="42"/>
      <c r="I88" s="42"/>
      <c r="J88" s="185">
        <f>BK88</f>
        <v>0</v>
      </c>
      <c r="K88" s="42"/>
      <c r="L88" s="46"/>
      <c r="M88" s="97"/>
      <c r="N88" s="186"/>
      <c r="O88" s="98"/>
      <c r="P88" s="187">
        <f>P89+P136+P148</f>
        <v>0</v>
      </c>
      <c r="Q88" s="98"/>
      <c r="R88" s="187">
        <f>R89+R136+R148</f>
        <v>0.065059000000000006</v>
      </c>
      <c r="S88" s="98"/>
      <c r="T88" s="188">
        <f>T89+T136+T148</f>
        <v>0.10199999999999999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136</v>
      </c>
      <c r="BK88" s="189">
        <f>BK89+BK136+BK148</f>
        <v>0</v>
      </c>
    </row>
    <row r="89" s="12" customFormat="1" ht="25.92" customHeight="1">
      <c r="A89" s="12"/>
      <c r="B89" s="190"/>
      <c r="C89" s="191"/>
      <c r="D89" s="192" t="s">
        <v>70</v>
      </c>
      <c r="E89" s="193" t="s">
        <v>4864</v>
      </c>
      <c r="F89" s="193" t="s">
        <v>4865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SUM(P90:P135)</f>
        <v>0</v>
      </c>
      <c r="Q89" s="198"/>
      <c r="R89" s="199">
        <f>SUM(R90:R135)</f>
        <v>0</v>
      </c>
      <c r="S89" s="198"/>
      <c r="T89" s="200">
        <f>SUM(T90:T135)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79</v>
      </c>
      <c r="AT89" s="202" t="s">
        <v>70</v>
      </c>
      <c r="AU89" s="202" t="s">
        <v>71</v>
      </c>
      <c r="AY89" s="201" t="s">
        <v>155</v>
      </c>
      <c r="BK89" s="203">
        <f>SUM(BK90:BK135)</f>
        <v>0</v>
      </c>
    </row>
    <row r="90" s="2" customFormat="1" ht="16.5" customHeight="1">
      <c r="A90" s="40"/>
      <c r="B90" s="41"/>
      <c r="C90" s="257" t="s">
        <v>79</v>
      </c>
      <c r="D90" s="257" t="s">
        <v>192</v>
      </c>
      <c r="E90" s="258" t="s">
        <v>4866</v>
      </c>
      <c r="F90" s="259" t="s">
        <v>4867</v>
      </c>
      <c r="G90" s="260" t="s">
        <v>4336</v>
      </c>
      <c r="H90" s="261">
        <v>1</v>
      </c>
      <c r="I90" s="262"/>
      <c r="J90" s="263">
        <f>ROUND(I90*H90,2)</f>
        <v>0</v>
      </c>
      <c r="K90" s="259" t="s">
        <v>19</v>
      </c>
      <c r="L90" s="264"/>
      <c r="M90" s="265" t="s">
        <v>19</v>
      </c>
      <c r="N90" s="266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195</v>
      </c>
      <c r="AT90" s="217" t="s">
        <v>192</v>
      </c>
      <c r="AU90" s="217" t="s">
        <v>79</v>
      </c>
      <c r="AY90" s="19" t="s">
        <v>155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163</v>
      </c>
      <c r="BM90" s="217" t="s">
        <v>4868</v>
      </c>
    </row>
    <row r="91" s="2" customFormat="1" ht="16.5" customHeight="1">
      <c r="A91" s="40"/>
      <c r="B91" s="41"/>
      <c r="C91" s="257" t="s">
        <v>81</v>
      </c>
      <c r="D91" s="257" t="s">
        <v>192</v>
      </c>
      <c r="E91" s="258" t="s">
        <v>4869</v>
      </c>
      <c r="F91" s="259" t="s">
        <v>4870</v>
      </c>
      <c r="G91" s="260" t="s">
        <v>4336</v>
      </c>
      <c r="H91" s="261">
        <v>1</v>
      </c>
      <c r="I91" s="262"/>
      <c r="J91" s="263">
        <f>ROUND(I91*H91,2)</f>
        <v>0</v>
      </c>
      <c r="K91" s="259" t="s">
        <v>19</v>
      </c>
      <c r="L91" s="264"/>
      <c r="M91" s="265" t="s">
        <v>19</v>
      </c>
      <c r="N91" s="266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195</v>
      </c>
      <c r="AT91" s="217" t="s">
        <v>192</v>
      </c>
      <c r="AU91" s="217" t="s">
        <v>79</v>
      </c>
      <c r="AY91" s="19" t="s">
        <v>155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163</v>
      </c>
      <c r="BM91" s="217" t="s">
        <v>4871</v>
      </c>
    </row>
    <row r="92" s="2" customFormat="1" ht="37.8" customHeight="1">
      <c r="A92" s="40"/>
      <c r="B92" s="41"/>
      <c r="C92" s="257" t="s">
        <v>180</v>
      </c>
      <c r="D92" s="257" t="s">
        <v>192</v>
      </c>
      <c r="E92" s="258" t="s">
        <v>4872</v>
      </c>
      <c r="F92" s="259" t="s">
        <v>4873</v>
      </c>
      <c r="G92" s="260" t="s">
        <v>4874</v>
      </c>
      <c r="H92" s="261">
        <v>1</v>
      </c>
      <c r="I92" s="262"/>
      <c r="J92" s="263">
        <f>ROUND(I92*H92,2)</f>
        <v>0</v>
      </c>
      <c r="K92" s="259" t="s">
        <v>19</v>
      </c>
      <c r="L92" s="264"/>
      <c r="M92" s="265" t="s">
        <v>19</v>
      </c>
      <c r="N92" s="266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195</v>
      </c>
      <c r="AT92" s="217" t="s">
        <v>192</v>
      </c>
      <c r="AU92" s="217" t="s">
        <v>79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163</v>
      </c>
      <c r="BM92" s="217" t="s">
        <v>4875</v>
      </c>
    </row>
    <row r="93" s="2" customFormat="1" ht="16.5" customHeight="1">
      <c r="A93" s="40"/>
      <c r="B93" s="41"/>
      <c r="C93" s="257" t="s">
        <v>163</v>
      </c>
      <c r="D93" s="257" t="s">
        <v>192</v>
      </c>
      <c r="E93" s="258" t="s">
        <v>4876</v>
      </c>
      <c r="F93" s="259" t="s">
        <v>4877</v>
      </c>
      <c r="G93" s="260" t="s">
        <v>4336</v>
      </c>
      <c r="H93" s="261">
        <v>1</v>
      </c>
      <c r="I93" s="262"/>
      <c r="J93" s="263">
        <f>ROUND(I93*H93,2)</f>
        <v>0</v>
      </c>
      <c r="K93" s="259" t="s">
        <v>19</v>
      </c>
      <c r="L93" s="264"/>
      <c r="M93" s="265" t="s">
        <v>19</v>
      </c>
      <c r="N93" s="266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195</v>
      </c>
      <c r="AT93" s="217" t="s">
        <v>192</v>
      </c>
      <c r="AU93" s="217" t="s">
        <v>79</v>
      </c>
      <c r="AY93" s="19" t="s">
        <v>155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163</v>
      </c>
      <c r="BM93" s="217" t="s">
        <v>4878</v>
      </c>
    </row>
    <row r="94" s="2" customFormat="1" ht="37.8" customHeight="1">
      <c r="A94" s="40"/>
      <c r="B94" s="41"/>
      <c r="C94" s="257" t="s">
        <v>191</v>
      </c>
      <c r="D94" s="257" t="s">
        <v>192</v>
      </c>
      <c r="E94" s="258" t="s">
        <v>4879</v>
      </c>
      <c r="F94" s="259" t="s">
        <v>4880</v>
      </c>
      <c r="G94" s="260" t="s">
        <v>4336</v>
      </c>
      <c r="H94" s="261">
        <v>1</v>
      </c>
      <c r="I94" s="262"/>
      <c r="J94" s="263">
        <f>ROUND(I94*H94,2)</f>
        <v>0</v>
      </c>
      <c r="K94" s="259" t="s">
        <v>19</v>
      </c>
      <c r="L94" s="264"/>
      <c r="M94" s="265" t="s">
        <v>19</v>
      </c>
      <c r="N94" s="266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195</v>
      </c>
      <c r="AT94" s="217" t="s">
        <v>192</v>
      </c>
      <c r="AU94" s="217" t="s">
        <v>79</v>
      </c>
      <c r="AY94" s="19" t="s">
        <v>155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163</v>
      </c>
      <c r="BM94" s="217" t="s">
        <v>4881</v>
      </c>
    </row>
    <row r="95" s="2" customFormat="1" ht="37.8" customHeight="1">
      <c r="A95" s="40"/>
      <c r="B95" s="41"/>
      <c r="C95" s="257" t="s">
        <v>197</v>
      </c>
      <c r="D95" s="257" t="s">
        <v>192</v>
      </c>
      <c r="E95" s="258" t="s">
        <v>4882</v>
      </c>
      <c r="F95" s="259" t="s">
        <v>4883</v>
      </c>
      <c r="G95" s="260" t="s">
        <v>4336</v>
      </c>
      <c r="H95" s="261">
        <v>1</v>
      </c>
      <c r="I95" s="262"/>
      <c r="J95" s="263">
        <f>ROUND(I95*H95,2)</f>
        <v>0</v>
      </c>
      <c r="K95" s="259" t="s">
        <v>19</v>
      </c>
      <c r="L95" s="264"/>
      <c r="M95" s="265" t="s">
        <v>19</v>
      </c>
      <c r="N95" s="266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195</v>
      </c>
      <c r="AT95" s="217" t="s">
        <v>192</v>
      </c>
      <c r="AU95" s="217" t="s">
        <v>79</v>
      </c>
      <c r="AY95" s="19" t="s">
        <v>155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163</v>
      </c>
      <c r="BM95" s="217" t="s">
        <v>4884</v>
      </c>
    </row>
    <row r="96" s="2" customFormat="1" ht="16.5" customHeight="1">
      <c r="A96" s="40"/>
      <c r="B96" s="41"/>
      <c r="C96" s="257" t="s">
        <v>201</v>
      </c>
      <c r="D96" s="257" t="s">
        <v>192</v>
      </c>
      <c r="E96" s="258" t="s">
        <v>4885</v>
      </c>
      <c r="F96" s="259" t="s">
        <v>4886</v>
      </c>
      <c r="G96" s="260" t="s">
        <v>4336</v>
      </c>
      <c r="H96" s="261">
        <v>1</v>
      </c>
      <c r="I96" s="262"/>
      <c r="J96" s="263">
        <f>ROUND(I96*H96,2)</f>
        <v>0</v>
      </c>
      <c r="K96" s="259" t="s">
        <v>19</v>
      </c>
      <c r="L96" s="264"/>
      <c r="M96" s="265" t="s">
        <v>19</v>
      </c>
      <c r="N96" s="266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195</v>
      </c>
      <c r="AT96" s="217" t="s">
        <v>192</v>
      </c>
      <c r="AU96" s="217" t="s">
        <v>79</v>
      </c>
      <c r="AY96" s="19" t="s">
        <v>155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163</v>
      </c>
      <c r="BM96" s="217" t="s">
        <v>4887</v>
      </c>
    </row>
    <row r="97" s="2" customFormat="1" ht="16.5" customHeight="1">
      <c r="A97" s="40"/>
      <c r="B97" s="41"/>
      <c r="C97" s="257" t="s">
        <v>195</v>
      </c>
      <c r="D97" s="257" t="s">
        <v>192</v>
      </c>
      <c r="E97" s="258" t="s">
        <v>4888</v>
      </c>
      <c r="F97" s="259" t="s">
        <v>4889</v>
      </c>
      <c r="G97" s="260" t="s">
        <v>4336</v>
      </c>
      <c r="H97" s="261">
        <v>1</v>
      </c>
      <c r="I97" s="262"/>
      <c r="J97" s="263">
        <f>ROUND(I97*H97,2)</f>
        <v>0</v>
      </c>
      <c r="K97" s="259" t="s">
        <v>19</v>
      </c>
      <c r="L97" s="264"/>
      <c r="M97" s="265" t="s">
        <v>19</v>
      </c>
      <c r="N97" s="266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195</v>
      </c>
      <c r="AT97" s="217" t="s">
        <v>192</v>
      </c>
      <c r="AU97" s="217" t="s">
        <v>79</v>
      </c>
      <c r="AY97" s="19" t="s">
        <v>155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163</v>
      </c>
      <c r="BM97" s="217" t="s">
        <v>4890</v>
      </c>
    </row>
    <row r="98" s="2" customFormat="1" ht="16.5" customHeight="1">
      <c r="A98" s="40"/>
      <c r="B98" s="41"/>
      <c r="C98" s="257" t="s">
        <v>313</v>
      </c>
      <c r="D98" s="257" t="s">
        <v>192</v>
      </c>
      <c r="E98" s="258" t="s">
        <v>4891</v>
      </c>
      <c r="F98" s="259" t="s">
        <v>4892</v>
      </c>
      <c r="G98" s="260" t="s">
        <v>4336</v>
      </c>
      <c r="H98" s="261">
        <v>1</v>
      </c>
      <c r="I98" s="262"/>
      <c r="J98" s="263">
        <f>ROUND(I98*H98,2)</f>
        <v>0</v>
      </c>
      <c r="K98" s="259" t="s">
        <v>19</v>
      </c>
      <c r="L98" s="264"/>
      <c r="M98" s="265" t="s">
        <v>19</v>
      </c>
      <c r="N98" s="266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195</v>
      </c>
      <c r="AT98" s="217" t="s">
        <v>192</v>
      </c>
      <c r="AU98" s="217" t="s">
        <v>79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163</v>
      </c>
      <c r="BM98" s="217" t="s">
        <v>4893</v>
      </c>
    </row>
    <row r="99" s="2" customFormat="1" ht="21.75" customHeight="1">
      <c r="A99" s="40"/>
      <c r="B99" s="41"/>
      <c r="C99" s="257" t="s">
        <v>124</v>
      </c>
      <c r="D99" s="257" t="s">
        <v>192</v>
      </c>
      <c r="E99" s="258" t="s">
        <v>4894</v>
      </c>
      <c r="F99" s="259" t="s">
        <v>4895</v>
      </c>
      <c r="G99" s="260" t="s">
        <v>4874</v>
      </c>
      <c r="H99" s="261">
        <v>1</v>
      </c>
      <c r="I99" s="262"/>
      <c r="J99" s="263">
        <f>ROUND(I99*H99,2)</f>
        <v>0</v>
      </c>
      <c r="K99" s="259" t="s">
        <v>19</v>
      </c>
      <c r="L99" s="264"/>
      <c r="M99" s="265" t="s">
        <v>19</v>
      </c>
      <c r="N99" s="266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195</v>
      </c>
      <c r="AT99" s="217" t="s">
        <v>192</v>
      </c>
      <c r="AU99" s="217" t="s">
        <v>79</v>
      </c>
      <c r="AY99" s="19" t="s">
        <v>155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163</v>
      </c>
      <c r="BM99" s="217" t="s">
        <v>4896</v>
      </c>
    </row>
    <row r="100" s="2" customFormat="1" ht="24.15" customHeight="1">
      <c r="A100" s="40"/>
      <c r="B100" s="41"/>
      <c r="C100" s="257" t="s">
        <v>127</v>
      </c>
      <c r="D100" s="257" t="s">
        <v>192</v>
      </c>
      <c r="E100" s="258" t="s">
        <v>4897</v>
      </c>
      <c r="F100" s="259" t="s">
        <v>4898</v>
      </c>
      <c r="G100" s="260" t="s">
        <v>4899</v>
      </c>
      <c r="H100" s="261">
        <v>1</v>
      </c>
      <c r="I100" s="262"/>
      <c r="J100" s="263">
        <f>ROUND(I100*H100,2)</f>
        <v>0</v>
      </c>
      <c r="K100" s="259" t="s">
        <v>19</v>
      </c>
      <c r="L100" s="264"/>
      <c r="M100" s="265" t="s">
        <v>19</v>
      </c>
      <c r="N100" s="266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195</v>
      </c>
      <c r="AT100" s="217" t="s">
        <v>192</v>
      </c>
      <c r="AU100" s="217" t="s">
        <v>79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163</v>
      </c>
      <c r="BM100" s="217" t="s">
        <v>4900</v>
      </c>
    </row>
    <row r="101" s="2" customFormat="1" ht="16.5" customHeight="1">
      <c r="A101" s="40"/>
      <c r="B101" s="41"/>
      <c r="C101" s="257" t="s">
        <v>348</v>
      </c>
      <c r="D101" s="257" t="s">
        <v>192</v>
      </c>
      <c r="E101" s="258" t="s">
        <v>4901</v>
      </c>
      <c r="F101" s="259" t="s">
        <v>4902</v>
      </c>
      <c r="G101" s="260" t="s">
        <v>4336</v>
      </c>
      <c r="H101" s="261">
        <v>3</v>
      </c>
      <c r="I101" s="262"/>
      <c r="J101" s="263">
        <f>ROUND(I101*H101,2)</f>
        <v>0</v>
      </c>
      <c r="K101" s="259" t="s">
        <v>19</v>
      </c>
      <c r="L101" s="264"/>
      <c r="M101" s="265" t="s">
        <v>19</v>
      </c>
      <c r="N101" s="266" t="s">
        <v>42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195</v>
      </c>
      <c r="AT101" s="217" t="s">
        <v>192</v>
      </c>
      <c r="AU101" s="217" t="s">
        <v>79</v>
      </c>
      <c r="AY101" s="19" t="s">
        <v>155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163</v>
      </c>
      <c r="BM101" s="217" t="s">
        <v>4903</v>
      </c>
    </row>
    <row r="102" s="2" customFormat="1" ht="16.5" customHeight="1">
      <c r="A102" s="40"/>
      <c r="B102" s="41"/>
      <c r="C102" s="257" t="s">
        <v>358</v>
      </c>
      <c r="D102" s="257" t="s">
        <v>192</v>
      </c>
      <c r="E102" s="258" t="s">
        <v>4904</v>
      </c>
      <c r="F102" s="259" t="s">
        <v>4905</v>
      </c>
      <c r="G102" s="260" t="s">
        <v>4336</v>
      </c>
      <c r="H102" s="261">
        <v>4</v>
      </c>
      <c r="I102" s="262"/>
      <c r="J102" s="263">
        <f>ROUND(I102*H102,2)</f>
        <v>0</v>
      </c>
      <c r="K102" s="259" t="s">
        <v>19</v>
      </c>
      <c r="L102" s="264"/>
      <c r="M102" s="265" t="s">
        <v>19</v>
      </c>
      <c r="N102" s="266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195</v>
      </c>
      <c r="AT102" s="217" t="s">
        <v>192</v>
      </c>
      <c r="AU102" s="217" t="s">
        <v>79</v>
      </c>
      <c r="AY102" s="19" t="s">
        <v>155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163</v>
      </c>
      <c r="BM102" s="217" t="s">
        <v>4906</v>
      </c>
    </row>
    <row r="103" s="2" customFormat="1" ht="16.5" customHeight="1">
      <c r="A103" s="40"/>
      <c r="B103" s="41"/>
      <c r="C103" s="257" t="s">
        <v>369</v>
      </c>
      <c r="D103" s="257" t="s">
        <v>192</v>
      </c>
      <c r="E103" s="258" t="s">
        <v>4907</v>
      </c>
      <c r="F103" s="259" t="s">
        <v>4908</v>
      </c>
      <c r="G103" s="260" t="s">
        <v>4336</v>
      </c>
      <c r="H103" s="261">
        <v>4</v>
      </c>
      <c r="I103" s="262"/>
      <c r="J103" s="263">
        <f>ROUND(I103*H103,2)</f>
        <v>0</v>
      </c>
      <c r="K103" s="259" t="s">
        <v>19</v>
      </c>
      <c r="L103" s="264"/>
      <c r="M103" s="265" t="s">
        <v>19</v>
      </c>
      <c r="N103" s="266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195</v>
      </c>
      <c r="AT103" s="217" t="s">
        <v>192</v>
      </c>
      <c r="AU103" s="217" t="s">
        <v>79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163</v>
      </c>
      <c r="BM103" s="217" t="s">
        <v>4909</v>
      </c>
    </row>
    <row r="104" s="2" customFormat="1" ht="16.5" customHeight="1">
      <c r="A104" s="40"/>
      <c r="B104" s="41"/>
      <c r="C104" s="257" t="s">
        <v>8</v>
      </c>
      <c r="D104" s="257" t="s">
        <v>192</v>
      </c>
      <c r="E104" s="258" t="s">
        <v>4910</v>
      </c>
      <c r="F104" s="259" t="s">
        <v>4911</v>
      </c>
      <c r="G104" s="260" t="s">
        <v>338</v>
      </c>
      <c r="H104" s="261">
        <v>50</v>
      </c>
      <c r="I104" s="262"/>
      <c r="J104" s="263">
        <f>ROUND(I104*H104,2)</f>
        <v>0</v>
      </c>
      <c r="K104" s="259" t="s">
        <v>19</v>
      </c>
      <c r="L104" s="264"/>
      <c r="M104" s="265" t="s">
        <v>19</v>
      </c>
      <c r="N104" s="266" t="s">
        <v>42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195</v>
      </c>
      <c r="AT104" s="217" t="s">
        <v>192</v>
      </c>
      <c r="AU104" s="217" t="s">
        <v>79</v>
      </c>
      <c r="AY104" s="19" t="s">
        <v>155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163</v>
      </c>
      <c r="BM104" s="217" t="s">
        <v>4912</v>
      </c>
    </row>
    <row r="105" s="2" customFormat="1" ht="16.5" customHeight="1">
      <c r="A105" s="40"/>
      <c r="B105" s="41"/>
      <c r="C105" s="257" t="s">
        <v>382</v>
      </c>
      <c r="D105" s="257" t="s">
        <v>192</v>
      </c>
      <c r="E105" s="258" t="s">
        <v>4913</v>
      </c>
      <c r="F105" s="259" t="s">
        <v>4914</v>
      </c>
      <c r="G105" s="260" t="s">
        <v>4336</v>
      </c>
      <c r="H105" s="261">
        <v>1</v>
      </c>
      <c r="I105" s="262"/>
      <c r="J105" s="263">
        <f>ROUND(I105*H105,2)</f>
        <v>0</v>
      </c>
      <c r="K105" s="259" t="s">
        <v>19</v>
      </c>
      <c r="L105" s="264"/>
      <c r="M105" s="265" t="s">
        <v>19</v>
      </c>
      <c r="N105" s="266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195</v>
      </c>
      <c r="AT105" s="217" t="s">
        <v>192</v>
      </c>
      <c r="AU105" s="217" t="s">
        <v>79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163</v>
      </c>
      <c r="BM105" s="217" t="s">
        <v>4915</v>
      </c>
    </row>
    <row r="106" s="2" customFormat="1" ht="16.5" customHeight="1">
      <c r="A106" s="40"/>
      <c r="B106" s="41"/>
      <c r="C106" s="257" t="s">
        <v>389</v>
      </c>
      <c r="D106" s="257" t="s">
        <v>192</v>
      </c>
      <c r="E106" s="258" t="s">
        <v>4916</v>
      </c>
      <c r="F106" s="259" t="s">
        <v>4917</v>
      </c>
      <c r="G106" s="260" t="s">
        <v>338</v>
      </c>
      <c r="H106" s="261">
        <v>80</v>
      </c>
      <c r="I106" s="262"/>
      <c r="J106" s="263">
        <f>ROUND(I106*H106,2)</f>
        <v>0</v>
      </c>
      <c r="K106" s="259" t="s">
        <v>19</v>
      </c>
      <c r="L106" s="264"/>
      <c r="M106" s="265" t="s">
        <v>19</v>
      </c>
      <c r="N106" s="266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195</v>
      </c>
      <c r="AT106" s="217" t="s">
        <v>192</v>
      </c>
      <c r="AU106" s="217" t="s">
        <v>79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163</v>
      </c>
      <c r="BM106" s="217" t="s">
        <v>4918</v>
      </c>
    </row>
    <row r="107" s="2" customFormat="1" ht="16.5" customHeight="1">
      <c r="A107" s="40"/>
      <c r="B107" s="41"/>
      <c r="C107" s="257" t="s">
        <v>397</v>
      </c>
      <c r="D107" s="257" t="s">
        <v>192</v>
      </c>
      <c r="E107" s="258" t="s">
        <v>4919</v>
      </c>
      <c r="F107" s="259" t="s">
        <v>4920</v>
      </c>
      <c r="G107" s="260" t="s">
        <v>338</v>
      </c>
      <c r="H107" s="261">
        <v>80</v>
      </c>
      <c r="I107" s="262"/>
      <c r="J107" s="263">
        <f>ROUND(I107*H107,2)</f>
        <v>0</v>
      </c>
      <c r="K107" s="259" t="s">
        <v>19</v>
      </c>
      <c r="L107" s="264"/>
      <c r="M107" s="265" t="s">
        <v>19</v>
      </c>
      <c r="N107" s="266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195</v>
      </c>
      <c r="AT107" s="217" t="s">
        <v>192</v>
      </c>
      <c r="AU107" s="217" t="s">
        <v>79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163</v>
      </c>
      <c r="BM107" s="217" t="s">
        <v>4921</v>
      </c>
    </row>
    <row r="108" s="2" customFormat="1" ht="16.5" customHeight="1">
      <c r="A108" s="40"/>
      <c r="B108" s="41"/>
      <c r="C108" s="257" t="s">
        <v>405</v>
      </c>
      <c r="D108" s="257" t="s">
        <v>192</v>
      </c>
      <c r="E108" s="258" t="s">
        <v>4922</v>
      </c>
      <c r="F108" s="259" t="s">
        <v>4923</v>
      </c>
      <c r="G108" s="260" t="s">
        <v>4336</v>
      </c>
      <c r="H108" s="261">
        <v>1</v>
      </c>
      <c r="I108" s="262"/>
      <c r="J108" s="263">
        <f>ROUND(I108*H108,2)</f>
        <v>0</v>
      </c>
      <c r="K108" s="259" t="s">
        <v>19</v>
      </c>
      <c r="L108" s="264"/>
      <c r="M108" s="265" t="s">
        <v>19</v>
      </c>
      <c r="N108" s="266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195</v>
      </c>
      <c r="AT108" s="217" t="s">
        <v>192</v>
      </c>
      <c r="AU108" s="217" t="s">
        <v>79</v>
      </c>
      <c r="AY108" s="19" t="s">
        <v>155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163</v>
      </c>
      <c r="BM108" s="217" t="s">
        <v>4924</v>
      </c>
    </row>
    <row r="109" s="2" customFormat="1" ht="16.5" customHeight="1">
      <c r="A109" s="40"/>
      <c r="B109" s="41"/>
      <c r="C109" s="257" t="s">
        <v>413</v>
      </c>
      <c r="D109" s="257" t="s">
        <v>192</v>
      </c>
      <c r="E109" s="258" t="s">
        <v>4925</v>
      </c>
      <c r="F109" s="259" t="s">
        <v>4926</v>
      </c>
      <c r="G109" s="260" t="s">
        <v>4336</v>
      </c>
      <c r="H109" s="261">
        <v>1</v>
      </c>
      <c r="I109" s="262"/>
      <c r="J109" s="263">
        <f>ROUND(I109*H109,2)</f>
        <v>0</v>
      </c>
      <c r="K109" s="259" t="s">
        <v>19</v>
      </c>
      <c r="L109" s="264"/>
      <c r="M109" s="265" t="s">
        <v>19</v>
      </c>
      <c r="N109" s="266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195</v>
      </c>
      <c r="AT109" s="217" t="s">
        <v>192</v>
      </c>
      <c r="AU109" s="217" t="s">
        <v>79</v>
      </c>
      <c r="AY109" s="19" t="s">
        <v>155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163</v>
      </c>
      <c r="BM109" s="217" t="s">
        <v>4927</v>
      </c>
    </row>
    <row r="110" s="2" customFormat="1" ht="16.5" customHeight="1">
      <c r="A110" s="40"/>
      <c r="B110" s="41"/>
      <c r="C110" s="206" t="s">
        <v>7</v>
      </c>
      <c r="D110" s="206" t="s">
        <v>158</v>
      </c>
      <c r="E110" s="207" t="s">
        <v>4928</v>
      </c>
      <c r="F110" s="208" t="s">
        <v>4929</v>
      </c>
      <c r="G110" s="209" t="s">
        <v>4336</v>
      </c>
      <c r="H110" s="210">
        <v>1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42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163</v>
      </c>
      <c r="AT110" s="217" t="s">
        <v>158</v>
      </c>
      <c r="AU110" s="217" t="s">
        <v>79</v>
      </c>
      <c r="AY110" s="19" t="s">
        <v>155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163</v>
      </c>
      <c r="BM110" s="217" t="s">
        <v>4930</v>
      </c>
    </row>
    <row r="111" s="2" customFormat="1" ht="16.5" customHeight="1">
      <c r="A111" s="40"/>
      <c r="B111" s="41"/>
      <c r="C111" s="206" t="s">
        <v>422</v>
      </c>
      <c r="D111" s="206" t="s">
        <v>158</v>
      </c>
      <c r="E111" s="207" t="s">
        <v>4931</v>
      </c>
      <c r="F111" s="208" t="s">
        <v>4932</v>
      </c>
      <c r="G111" s="209" t="s">
        <v>4336</v>
      </c>
      <c r="H111" s="210">
        <v>2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163</v>
      </c>
      <c r="AT111" s="217" t="s">
        <v>158</v>
      </c>
      <c r="AU111" s="217" t="s">
        <v>79</v>
      </c>
      <c r="AY111" s="19" t="s">
        <v>155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163</v>
      </c>
      <c r="BM111" s="217" t="s">
        <v>4933</v>
      </c>
    </row>
    <row r="112" s="2" customFormat="1" ht="16.5" customHeight="1">
      <c r="A112" s="40"/>
      <c r="B112" s="41"/>
      <c r="C112" s="206" t="s">
        <v>427</v>
      </c>
      <c r="D112" s="206" t="s">
        <v>158</v>
      </c>
      <c r="E112" s="207" t="s">
        <v>4934</v>
      </c>
      <c r="F112" s="208" t="s">
        <v>4935</v>
      </c>
      <c r="G112" s="209" t="s">
        <v>4336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163</v>
      </c>
      <c r="AT112" s="217" t="s">
        <v>158</v>
      </c>
      <c r="AU112" s="217" t="s">
        <v>79</v>
      </c>
      <c r="AY112" s="19" t="s">
        <v>155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163</v>
      </c>
      <c r="BM112" s="217" t="s">
        <v>4936</v>
      </c>
    </row>
    <row r="113" s="2" customFormat="1" ht="16.5" customHeight="1">
      <c r="A113" s="40"/>
      <c r="B113" s="41"/>
      <c r="C113" s="206" t="s">
        <v>445</v>
      </c>
      <c r="D113" s="206" t="s">
        <v>158</v>
      </c>
      <c r="E113" s="207" t="s">
        <v>4937</v>
      </c>
      <c r="F113" s="208" t="s">
        <v>4938</v>
      </c>
      <c r="G113" s="209" t="s">
        <v>4336</v>
      </c>
      <c r="H113" s="210">
        <v>1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163</v>
      </c>
      <c r="AT113" s="217" t="s">
        <v>158</v>
      </c>
      <c r="AU113" s="217" t="s">
        <v>79</v>
      </c>
      <c r="AY113" s="19" t="s">
        <v>155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163</v>
      </c>
      <c r="BM113" s="217" t="s">
        <v>4939</v>
      </c>
    </row>
    <row r="114" s="2" customFormat="1" ht="16.5" customHeight="1">
      <c r="A114" s="40"/>
      <c r="B114" s="41"/>
      <c r="C114" s="206" t="s">
        <v>453</v>
      </c>
      <c r="D114" s="206" t="s">
        <v>158</v>
      </c>
      <c r="E114" s="207" t="s">
        <v>4940</v>
      </c>
      <c r="F114" s="208" t="s">
        <v>4941</v>
      </c>
      <c r="G114" s="209" t="s">
        <v>4336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42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163</v>
      </c>
      <c r="AT114" s="217" t="s">
        <v>158</v>
      </c>
      <c r="AU114" s="217" t="s">
        <v>79</v>
      </c>
      <c r="AY114" s="19" t="s">
        <v>155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79</v>
      </c>
      <c r="BK114" s="218">
        <f>ROUND(I114*H114,2)</f>
        <v>0</v>
      </c>
      <c r="BL114" s="19" t="s">
        <v>163</v>
      </c>
      <c r="BM114" s="217" t="s">
        <v>4942</v>
      </c>
    </row>
    <row r="115" s="2" customFormat="1" ht="16.5" customHeight="1">
      <c r="A115" s="40"/>
      <c r="B115" s="41"/>
      <c r="C115" s="206" t="s">
        <v>459</v>
      </c>
      <c r="D115" s="206" t="s">
        <v>158</v>
      </c>
      <c r="E115" s="207" t="s">
        <v>4943</v>
      </c>
      <c r="F115" s="208" t="s">
        <v>4944</v>
      </c>
      <c r="G115" s="209" t="s">
        <v>4945</v>
      </c>
      <c r="H115" s="210">
        <v>400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163</v>
      </c>
      <c r="AT115" s="217" t="s">
        <v>158</v>
      </c>
      <c r="AU115" s="217" t="s">
        <v>79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163</v>
      </c>
      <c r="BM115" s="217" t="s">
        <v>4946</v>
      </c>
    </row>
    <row r="116" s="2" customFormat="1" ht="16.5" customHeight="1">
      <c r="A116" s="40"/>
      <c r="B116" s="41"/>
      <c r="C116" s="206" t="s">
        <v>469</v>
      </c>
      <c r="D116" s="206" t="s">
        <v>158</v>
      </c>
      <c r="E116" s="207" t="s">
        <v>4947</v>
      </c>
      <c r="F116" s="208" t="s">
        <v>4948</v>
      </c>
      <c r="G116" s="209" t="s">
        <v>4336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42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163</v>
      </c>
      <c r="AT116" s="217" t="s">
        <v>158</v>
      </c>
      <c r="AU116" s="217" t="s">
        <v>79</v>
      </c>
      <c r="AY116" s="19" t="s">
        <v>155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163</v>
      </c>
      <c r="BM116" s="217" t="s">
        <v>4949</v>
      </c>
    </row>
    <row r="117" s="2" customFormat="1" ht="16.5" customHeight="1">
      <c r="A117" s="40"/>
      <c r="B117" s="41"/>
      <c r="C117" s="206" t="s">
        <v>476</v>
      </c>
      <c r="D117" s="206" t="s">
        <v>158</v>
      </c>
      <c r="E117" s="207" t="s">
        <v>4950</v>
      </c>
      <c r="F117" s="208" t="s">
        <v>4951</v>
      </c>
      <c r="G117" s="209" t="s">
        <v>4336</v>
      </c>
      <c r="H117" s="210">
        <v>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163</v>
      </c>
      <c r="AT117" s="217" t="s">
        <v>158</v>
      </c>
      <c r="AU117" s="217" t="s">
        <v>79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163</v>
      </c>
      <c r="BM117" s="217" t="s">
        <v>4952</v>
      </c>
    </row>
    <row r="118" s="2" customFormat="1" ht="16.5" customHeight="1">
      <c r="A118" s="40"/>
      <c r="B118" s="41"/>
      <c r="C118" s="206" t="s">
        <v>483</v>
      </c>
      <c r="D118" s="206" t="s">
        <v>158</v>
      </c>
      <c r="E118" s="207" t="s">
        <v>4953</v>
      </c>
      <c r="F118" s="208" t="s">
        <v>4954</v>
      </c>
      <c r="G118" s="209" t="s">
        <v>338</v>
      </c>
      <c r="H118" s="210">
        <v>60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42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163</v>
      </c>
      <c r="AT118" s="217" t="s">
        <v>158</v>
      </c>
      <c r="AU118" s="217" t="s">
        <v>79</v>
      </c>
      <c r="AY118" s="19" t="s">
        <v>155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79</v>
      </c>
      <c r="BK118" s="218">
        <f>ROUND(I118*H118,2)</f>
        <v>0</v>
      </c>
      <c r="BL118" s="19" t="s">
        <v>163</v>
      </c>
      <c r="BM118" s="217" t="s">
        <v>4955</v>
      </c>
    </row>
    <row r="119" s="2" customFormat="1" ht="16.5" customHeight="1">
      <c r="A119" s="40"/>
      <c r="B119" s="41"/>
      <c r="C119" s="206" t="s">
        <v>497</v>
      </c>
      <c r="D119" s="206" t="s">
        <v>158</v>
      </c>
      <c r="E119" s="207" t="s">
        <v>4956</v>
      </c>
      <c r="F119" s="208" t="s">
        <v>4957</v>
      </c>
      <c r="G119" s="209" t="s">
        <v>4336</v>
      </c>
      <c r="H119" s="210">
        <v>4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42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163</v>
      </c>
      <c r="AT119" s="217" t="s">
        <v>158</v>
      </c>
      <c r="AU119" s="217" t="s">
        <v>79</v>
      </c>
      <c r="AY119" s="19" t="s">
        <v>155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163</v>
      </c>
      <c r="BM119" s="217" t="s">
        <v>4958</v>
      </c>
    </row>
    <row r="120" s="2" customFormat="1" ht="16.5" customHeight="1">
      <c r="A120" s="40"/>
      <c r="B120" s="41"/>
      <c r="C120" s="206" t="s">
        <v>245</v>
      </c>
      <c r="D120" s="206" t="s">
        <v>158</v>
      </c>
      <c r="E120" s="207" t="s">
        <v>4959</v>
      </c>
      <c r="F120" s="208" t="s">
        <v>4960</v>
      </c>
      <c r="G120" s="209" t="s">
        <v>338</v>
      </c>
      <c r="H120" s="210">
        <v>60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42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163</v>
      </c>
      <c r="AT120" s="217" t="s">
        <v>158</v>
      </c>
      <c r="AU120" s="217" t="s">
        <v>79</v>
      </c>
      <c r="AY120" s="19" t="s">
        <v>155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163</v>
      </c>
      <c r="BM120" s="217" t="s">
        <v>4961</v>
      </c>
    </row>
    <row r="121" s="2" customFormat="1" ht="16.5" customHeight="1">
      <c r="A121" s="40"/>
      <c r="B121" s="41"/>
      <c r="C121" s="206" t="s">
        <v>506</v>
      </c>
      <c r="D121" s="206" t="s">
        <v>158</v>
      </c>
      <c r="E121" s="207" t="s">
        <v>4962</v>
      </c>
      <c r="F121" s="208" t="s">
        <v>4963</v>
      </c>
      <c r="G121" s="209" t="s">
        <v>338</v>
      </c>
      <c r="H121" s="210">
        <v>60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163</v>
      </c>
      <c r="AT121" s="217" t="s">
        <v>158</v>
      </c>
      <c r="AU121" s="217" t="s">
        <v>79</v>
      </c>
      <c r="AY121" s="19" t="s">
        <v>155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163</v>
      </c>
      <c r="BM121" s="217" t="s">
        <v>4964</v>
      </c>
    </row>
    <row r="122" s="2" customFormat="1" ht="16.5" customHeight="1">
      <c r="A122" s="40"/>
      <c r="B122" s="41"/>
      <c r="C122" s="206" t="s">
        <v>513</v>
      </c>
      <c r="D122" s="206" t="s">
        <v>158</v>
      </c>
      <c r="E122" s="207" t="s">
        <v>4965</v>
      </c>
      <c r="F122" s="208" t="s">
        <v>4966</v>
      </c>
      <c r="G122" s="209" t="s">
        <v>338</v>
      </c>
      <c r="H122" s="210">
        <v>15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163</v>
      </c>
      <c r="AT122" s="217" t="s">
        <v>158</v>
      </c>
      <c r="AU122" s="217" t="s">
        <v>79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163</v>
      </c>
      <c r="BM122" s="217" t="s">
        <v>4967</v>
      </c>
    </row>
    <row r="123" s="2" customFormat="1" ht="16.5" customHeight="1">
      <c r="A123" s="40"/>
      <c r="B123" s="41"/>
      <c r="C123" s="206" t="s">
        <v>300</v>
      </c>
      <c r="D123" s="206" t="s">
        <v>158</v>
      </c>
      <c r="E123" s="207" t="s">
        <v>4968</v>
      </c>
      <c r="F123" s="208" t="s">
        <v>4969</v>
      </c>
      <c r="G123" s="209" t="s">
        <v>1400</v>
      </c>
      <c r="H123" s="210">
        <v>1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42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163</v>
      </c>
      <c r="AT123" s="217" t="s">
        <v>158</v>
      </c>
      <c r="AU123" s="217" t="s">
        <v>79</v>
      </c>
      <c r="AY123" s="19" t="s">
        <v>155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79</v>
      </c>
      <c r="BK123" s="218">
        <f>ROUND(I123*H123,2)</f>
        <v>0</v>
      </c>
      <c r="BL123" s="19" t="s">
        <v>163</v>
      </c>
      <c r="BM123" s="217" t="s">
        <v>4970</v>
      </c>
    </row>
    <row r="124" s="2" customFormat="1" ht="16.5" customHeight="1">
      <c r="A124" s="40"/>
      <c r="B124" s="41"/>
      <c r="C124" s="206" t="s">
        <v>527</v>
      </c>
      <c r="D124" s="206" t="s">
        <v>158</v>
      </c>
      <c r="E124" s="207" t="s">
        <v>4971</v>
      </c>
      <c r="F124" s="208" t="s">
        <v>4972</v>
      </c>
      <c r="G124" s="209" t="s">
        <v>4973</v>
      </c>
      <c r="H124" s="210">
        <v>6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163</v>
      </c>
      <c r="AT124" s="217" t="s">
        <v>158</v>
      </c>
      <c r="AU124" s="217" t="s">
        <v>79</v>
      </c>
      <c r="AY124" s="19" t="s">
        <v>155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163</v>
      </c>
      <c r="BM124" s="217" t="s">
        <v>4974</v>
      </c>
    </row>
    <row r="125" s="2" customFormat="1" ht="16.5" customHeight="1">
      <c r="A125" s="40"/>
      <c r="B125" s="41"/>
      <c r="C125" s="206" t="s">
        <v>536</v>
      </c>
      <c r="D125" s="206" t="s">
        <v>158</v>
      </c>
      <c r="E125" s="207" t="s">
        <v>4975</v>
      </c>
      <c r="F125" s="208" t="s">
        <v>4976</v>
      </c>
      <c r="G125" s="209" t="s">
        <v>4336</v>
      </c>
      <c r="H125" s="210">
        <v>8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42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163</v>
      </c>
      <c r="AT125" s="217" t="s">
        <v>158</v>
      </c>
      <c r="AU125" s="217" t="s">
        <v>79</v>
      </c>
      <c r="AY125" s="19" t="s">
        <v>155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79</v>
      </c>
      <c r="BK125" s="218">
        <f>ROUND(I125*H125,2)</f>
        <v>0</v>
      </c>
      <c r="BL125" s="19" t="s">
        <v>163</v>
      </c>
      <c r="BM125" s="217" t="s">
        <v>4977</v>
      </c>
    </row>
    <row r="126" s="2" customFormat="1" ht="16.5" customHeight="1">
      <c r="A126" s="40"/>
      <c r="B126" s="41"/>
      <c r="C126" s="206" t="s">
        <v>544</v>
      </c>
      <c r="D126" s="206" t="s">
        <v>158</v>
      </c>
      <c r="E126" s="207" t="s">
        <v>4978</v>
      </c>
      <c r="F126" s="208" t="s">
        <v>4979</v>
      </c>
      <c r="G126" s="209" t="s">
        <v>3795</v>
      </c>
      <c r="H126" s="210">
        <v>1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42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163</v>
      </c>
      <c r="AT126" s="217" t="s">
        <v>158</v>
      </c>
      <c r="AU126" s="217" t="s">
        <v>79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163</v>
      </c>
      <c r="BM126" s="217" t="s">
        <v>4980</v>
      </c>
    </row>
    <row r="127" s="2" customFormat="1" ht="16.5" customHeight="1">
      <c r="A127" s="40"/>
      <c r="B127" s="41"/>
      <c r="C127" s="206" t="s">
        <v>549</v>
      </c>
      <c r="D127" s="206" t="s">
        <v>158</v>
      </c>
      <c r="E127" s="207" t="s">
        <v>4981</v>
      </c>
      <c r="F127" s="208" t="s">
        <v>4982</v>
      </c>
      <c r="G127" s="209" t="s">
        <v>4336</v>
      </c>
      <c r="H127" s="210">
        <v>1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42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163</v>
      </c>
      <c r="AT127" s="217" t="s">
        <v>158</v>
      </c>
      <c r="AU127" s="217" t="s">
        <v>79</v>
      </c>
      <c r="AY127" s="19" t="s">
        <v>155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163</v>
      </c>
      <c r="BM127" s="217" t="s">
        <v>4983</v>
      </c>
    </row>
    <row r="128" s="2" customFormat="1" ht="24.15" customHeight="1">
      <c r="A128" s="40"/>
      <c r="B128" s="41"/>
      <c r="C128" s="206" t="s">
        <v>551</v>
      </c>
      <c r="D128" s="206" t="s">
        <v>158</v>
      </c>
      <c r="E128" s="207" t="s">
        <v>4984</v>
      </c>
      <c r="F128" s="208" t="s">
        <v>4985</v>
      </c>
      <c r="G128" s="209" t="s">
        <v>4899</v>
      </c>
      <c r="H128" s="210">
        <v>1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42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163</v>
      </c>
      <c r="AT128" s="217" t="s">
        <v>158</v>
      </c>
      <c r="AU128" s="217" t="s">
        <v>79</v>
      </c>
      <c r="AY128" s="19" t="s">
        <v>155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163</v>
      </c>
      <c r="BM128" s="217" t="s">
        <v>4986</v>
      </c>
    </row>
    <row r="129" s="2" customFormat="1" ht="16.5" customHeight="1">
      <c r="A129" s="40"/>
      <c r="B129" s="41"/>
      <c r="C129" s="206" t="s">
        <v>620</v>
      </c>
      <c r="D129" s="206" t="s">
        <v>158</v>
      </c>
      <c r="E129" s="207" t="s">
        <v>4987</v>
      </c>
      <c r="F129" s="208" t="s">
        <v>4988</v>
      </c>
      <c r="G129" s="209" t="s">
        <v>2632</v>
      </c>
      <c r="H129" s="210">
        <v>2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163</v>
      </c>
      <c r="AT129" s="217" t="s">
        <v>158</v>
      </c>
      <c r="AU129" s="217" t="s">
        <v>79</v>
      </c>
      <c r="AY129" s="19" t="s">
        <v>155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163</v>
      </c>
      <c r="BM129" s="217" t="s">
        <v>4989</v>
      </c>
    </row>
    <row r="130" s="2" customFormat="1" ht="16.5" customHeight="1">
      <c r="A130" s="40"/>
      <c r="B130" s="41"/>
      <c r="C130" s="206" t="s">
        <v>375</v>
      </c>
      <c r="D130" s="206" t="s">
        <v>158</v>
      </c>
      <c r="E130" s="207" t="s">
        <v>4990</v>
      </c>
      <c r="F130" s="208" t="s">
        <v>4991</v>
      </c>
      <c r="G130" s="209" t="s">
        <v>2632</v>
      </c>
      <c r="H130" s="210">
        <v>2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42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163</v>
      </c>
      <c r="AT130" s="217" t="s">
        <v>158</v>
      </c>
      <c r="AU130" s="217" t="s">
        <v>79</v>
      </c>
      <c r="AY130" s="19" t="s">
        <v>155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163</v>
      </c>
      <c r="BM130" s="217" t="s">
        <v>4992</v>
      </c>
    </row>
    <row r="131" s="2" customFormat="1" ht="16.5" customHeight="1">
      <c r="A131" s="40"/>
      <c r="B131" s="41"/>
      <c r="C131" s="206" t="s">
        <v>631</v>
      </c>
      <c r="D131" s="206" t="s">
        <v>158</v>
      </c>
      <c r="E131" s="207" t="s">
        <v>4993</v>
      </c>
      <c r="F131" s="208" t="s">
        <v>4994</v>
      </c>
      <c r="G131" s="209" t="s">
        <v>2632</v>
      </c>
      <c r="H131" s="210">
        <v>4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42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163</v>
      </c>
      <c r="AT131" s="217" t="s">
        <v>158</v>
      </c>
      <c r="AU131" s="217" t="s">
        <v>79</v>
      </c>
      <c r="AY131" s="19" t="s">
        <v>155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79</v>
      </c>
      <c r="BK131" s="218">
        <f>ROUND(I131*H131,2)</f>
        <v>0</v>
      </c>
      <c r="BL131" s="19" t="s">
        <v>163</v>
      </c>
      <c r="BM131" s="217" t="s">
        <v>4995</v>
      </c>
    </row>
    <row r="132" s="2" customFormat="1" ht="16.5" customHeight="1">
      <c r="A132" s="40"/>
      <c r="B132" s="41"/>
      <c r="C132" s="206" t="s">
        <v>639</v>
      </c>
      <c r="D132" s="206" t="s">
        <v>158</v>
      </c>
      <c r="E132" s="207" t="s">
        <v>4996</v>
      </c>
      <c r="F132" s="208" t="s">
        <v>4997</v>
      </c>
      <c r="G132" s="209" t="s">
        <v>2632</v>
      </c>
      <c r="H132" s="210">
        <v>3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42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163</v>
      </c>
      <c r="AT132" s="217" t="s">
        <v>158</v>
      </c>
      <c r="AU132" s="217" t="s">
        <v>79</v>
      </c>
      <c r="AY132" s="19" t="s">
        <v>155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79</v>
      </c>
      <c r="BK132" s="218">
        <f>ROUND(I132*H132,2)</f>
        <v>0</v>
      </c>
      <c r="BL132" s="19" t="s">
        <v>163</v>
      </c>
      <c r="BM132" s="217" t="s">
        <v>4998</v>
      </c>
    </row>
    <row r="133" s="2" customFormat="1" ht="16.5" customHeight="1">
      <c r="A133" s="40"/>
      <c r="B133" s="41"/>
      <c r="C133" s="206" t="s">
        <v>702</v>
      </c>
      <c r="D133" s="206" t="s">
        <v>158</v>
      </c>
      <c r="E133" s="207" t="s">
        <v>4999</v>
      </c>
      <c r="F133" s="208" t="s">
        <v>5000</v>
      </c>
      <c r="G133" s="209" t="s">
        <v>2632</v>
      </c>
      <c r="H133" s="210">
        <v>5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42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163</v>
      </c>
      <c r="AT133" s="217" t="s">
        <v>158</v>
      </c>
      <c r="AU133" s="217" t="s">
        <v>79</v>
      </c>
      <c r="AY133" s="19" t="s">
        <v>155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79</v>
      </c>
      <c r="BK133" s="218">
        <f>ROUND(I133*H133,2)</f>
        <v>0</v>
      </c>
      <c r="BL133" s="19" t="s">
        <v>163</v>
      </c>
      <c r="BM133" s="217" t="s">
        <v>5001</v>
      </c>
    </row>
    <row r="134" s="2" customFormat="1" ht="16.5" customHeight="1">
      <c r="A134" s="40"/>
      <c r="B134" s="41"/>
      <c r="C134" s="206" t="s">
        <v>704</v>
      </c>
      <c r="D134" s="206" t="s">
        <v>158</v>
      </c>
      <c r="E134" s="207" t="s">
        <v>5002</v>
      </c>
      <c r="F134" s="208" t="s">
        <v>5003</v>
      </c>
      <c r="G134" s="209" t="s">
        <v>2632</v>
      </c>
      <c r="H134" s="210">
        <v>3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42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163</v>
      </c>
      <c r="AT134" s="217" t="s">
        <v>158</v>
      </c>
      <c r="AU134" s="217" t="s">
        <v>79</v>
      </c>
      <c r="AY134" s="19" t="s">
        <v>155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163</v>
      </c>
      <c r="BM134" s="217" t="s">
        <v>5004</v>
      </c>
    </row>
    <row r="135" s="2" customFormat="1" ht="16.5" customHeight="1">
      <c r="A135" s="40"/>
      <c r="B135" s="41"/>
      <c r="C135" s="206" t="s">
        <v>706</v>
      </c>
      <c r="D135" s="206" t="s">
        <v>158</v>
      </c>
      <c r="E135" s="207" t="s">
        <v>5005</v>
      </c>
      <c r="F135" s="208" t="s">
        <v>5006</v>
      </c>
      <c r="G135" s="209" t="s">
        <v>2632</v>
      </c>
      <c r="H135" s="210">
        <v>2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42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163</v>
      </c>
      <c r="AT135" s="217" t="s">
        <v>158</v>
      </c>
      <c r="AU135" s="217" t="s">
        <v>79</v>
      </c>
      <c r="AY135" s="19" t="s">
        <v>155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163</v>
      </c>
      <c r="BM135" s="217" t="s">
        <v>5007</v>
      </c>
    </row>
    <row r="136" s="12" customFormat="1" ht="25.92" customHeight="1">
      <c r="A136" s="12"/>
      <c r="B136" s="190"/>
      <c r="C136" s="191"/>
      <c r="D136" s="192" t="s">
        <v>70</v>
      </c>
      <c r="E136" s="193" t="s">
        <v>153</v>
      </c>
      <c r="F136" s="193" t="s">
        <v>154</v>
      </c>
      <c r="G136" s="191"/>
      <c r="H136" s="191"/>
      <c r="I136" s="194"/>
      <c r="J136" s="195">
        <f>BK136</f>
        <v>0</v>
      </c>
      <c r="K136" s="191"/>
      <c r="L136" s="196"/>
      <c r="M136" s="197"/>
      <c r="N136" s="198"/>
      <c r="O136" s="198"/>
      <c r="P136" s="199">
        <f>P137+P140+P143</f>
        <v>0</v>
      </c>
      <c r="Q136" s="198"/>
      <c r="R136" s="199">
        <f>R137+R140+R143</f>
        <v>0.0015840000000000001</v>
      </c>
      <c r="S136" s="198"/>
      <c r="T136" s="200">
        <f>T137+T140+T143</f>
        <v>0.10199999999999999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1" t="s">
        <v>79</v>
      </c>
      <c r="AT136" s="202" t="s">
        <v>70</v>
      </c>
      <c r="AU136" s="202" t="s">
        <v>71</v>
      </c>
      <c r="AY136" s="201" t="s">
        <v>155</v>
      </c>
      <c r="BK136" s="203">
        <f>BK137+BK140+BK143</f>
        <v>0</v>
      </c>
    </row>
    <row r="137" s="12" customFormat="1" ht="22.8" customHeight="1">
      <c r="A137" s="12"/>
      <c r="B137" s="190"/>
      <c r="C137" s="191"/>
      <c r="D137" s="192" t="s">
        <v>70</v>
      </c>
      <c r="E137" s="204" t="s">
        <v>5008</v>
      </c>
      <c r="F137" s="204" t="s">
        <v>5009</v>
      </c>
      <c r="G137" s="191"/>
      <c r="H137" s="191"/>
      <c r="I137" s="194"/>
      <c r="J137" s="205">
        <f>BK137</f>
        <v>0</v>
      </c>
      <c r="K137" s="191"/>
      <c r="L137" s="196"/>
      <c r="M137" s="197"/>
      <c r="N137" s="198"/>
      <c r="O137" s="198"/>
      <c r="P137" s="199">
        <f>SUM(P138:P139)</f>
        <v>0</v>
      </c>
      <c r="Q137" s="198"/>
      <c r="R137" s="199">
        <f>SUM(R138:R139)</f>
        <v>0</v>
      </c>
      <c r="S137" s="198"/>
      <c r="T137" s="200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1" t="s">
        <v>79</v>
      </c>
      <c r="AT137" s="202" t="s">
        <v>70</v>
      </c>
      <c r="AU137" s="202" t="s">
        <v>79</v>
      </c>
      <c r="AY137" s="201" t="s">
        <v>155</v>
      </c>
      <c r="BK137" s="203">
        <f>SUM(BK138:BK139)</f>
        <v>0</v>
      </c>
    </row>
    <row r="138" s="2" customFormat="1" ht="16.5" customHeight="1">
      <c r="A138" s="40"/>
      <c r="B138" s="41"/>
      <c r="C138" s="206" t="s">
        <v>711</v>
      </c>
      <c r="D138" s="206" t="s">
        <v>158</v>
      </c>
      <c r="E138" s="207" t="s">
        <v>5010</v>
      </c>
      <c r="F138" s="208" t="s">
        <v>5011</v>
      </c>
      <c r="G138" s="209" t="s">
        <v>258</v>
      </c>
      <c r="H138" s="210">
        <v>2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42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163</v>
      </c>
      <c r="AT138" s="217" t="s">
        <v>158</v>
      </c>
      <c r="AU138" s="217" t="s">
        <v>81</v>
      </c>
      <c r="AY138" s="19" t="s">
        <v>155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79</v>
      </c>
      <c r="BK138" s="218">
        <f>ROUND(I138*H138,2)</f>
        <v>0</v>
      </c>
      <c r="BL138" s="19" t="s">
        <v>163</v>
      </c>
      <c r="BM138" s="217" t="s">
        <v>5012</v>
      </c>
    </row>
    <row r="139" s="2" customFormat="1" ht="16.5" customHeight="1">
      <c r="A139" s="40"/>
      <c r="B139" s="41"/>
      <c r="C139" s="206" t="s">
        <v>716</v>
      </c>
      <c r="D139" s="206" t="s">
        <v>158</v>
      </c>
      <c r="E139" s="207" t="s">
        <v>5013</v>
      </c>
      <c r="F139" s="208" t="s">
        <v>5014</v>
      </c>
      <c r="G139" s="209" t="s">
        <v>258</v>
      </c>
      <c r="H139" s="210">
        <v>2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163</v>
      </c>
      <c r="AT139" s="217" t="s">
        <v>158</v>
      </c>
      <c r="AU139" s="217" t="s">
        <v>81</v>
      </c>
      <c r="AY139" s="19" t="s">
        <v>155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163</v>
      </c>
      <c r="BM139" s="217" t="s">
        <v>5015</v>
      </c>
    </row>
    <row r="140" s="12" customFormat="1" ht="22.8" customHeight="1">
      <c r="A140" s="12"/>
      <c r="B140" s="190"/>
      <c r="C140" s="191"/>
      <c r="D140" s="192" t="s">
        <v>70</v>
      </c>
      <c r="E140" s="204" t="s">
        <v>5016</v>
      </c>
      <c r="F140" s="204" t="s">
        <v>5017</v>
      </c>
      <c r="G140" s="191"/>
      <c r="H140" s="191"/>
      <c r="I140" s="194"/>
      <c r="J140" s="205">
        <f>BK140</f>
        <v>0</v>
      </c>
      <c r="K140" s="191"/>
      <c r="L140" s="196"/>
      <c r="M140" s="197"/>
      <c r="N140" s="198"/>
      <c r="O140" s="198"/>
      <c r="P140" s="199">
        <f>SUM(P141:P142)</f>
        <v>0</v>
      </c>
      <c r="Q140" s="198"/>
      <c r="R140" s="199">
        <f>SUM(R141:R142)</f>
        <v>0</v>
      </c>
      <c r="S140" s="198"/>
      <c r="T140" s="200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1" t="s">
        <v>79</v>
      </c>
      <c r="AT140" s="202" t="s">
        <v>70</v>
      </c>
      <c r="AU140" s="202" t="s">
        <v>79</v>
      </c>
      <c r="AY140" s="201" t="s">
        <v>155</v>
      </c>
      <c r="BK140" s="203">
        <f>SUM(BK141:BK142)</f>
        <v>0</v>
      </c>
    </row>
    <row r="141" s="2" customFormat="1" ht="16.5" customHeight="1">
      <c r="A141" s="40"/>
      <c r="B141" s="41"/>
      <c r="C141" s="206" t="s">
        <v>720</v>
      </c>
      <c r="D141" s="206" t="s">
        <v>158</v>
      </c>
      <c r="E141" s="207" t="s">
        <v>5018</v>
      </c>
      <c r="F141" s="208" t="s">
        <v>5019</v>
      </c>
      <c r="G141" s="209" t="s">
        <v>258</v>
      </c>
      <c r="H141" s="210">
        <v>1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42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382</v>
      </c>
      <c r="AT141" s="217" t="s">
        <v>158</v>
      </c>
      <c r="AU141" s="217" t="s">
        <v>81</v>
      </c>
      <c r="AY141" s="19" t="s">
        <v>155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382</v>
      </c>
      <c r="BM141" s="217" t="s">
        <v>5020</v>
      </c>
    </row>
    <row r="142" s="2" customFormat="1" ht="16.5" customHeight="1">
      <c r="A142" s="40"/>
      <c r="B142" s="41"/>
      <c r="C142" s="257" t="s">
        <v>724</v>
      </c>
      <c r="D142" s="257" t="s">
        <v>192</v>
      </c>
      <c r="E142" s="258" t="s">
        <v>5021</v>
      </c>
      <c r="F142" s="259" t="s">
        <v>5022</v>
      </c>
      <c r="G142" s="260" t="s">
        <v>258</v>
      </c>
      <c r="H142" s="261">
        <v>1</v>
      </c>
      <c r="I142" s="262"/>
      <c r="J142" s="263">
        <f>ROUND(I142*H142,2)</f>
        <v>0</v>
      </c>
      <c r="K142" s="259" t="s">
        <v>19</v>
      </c>
      <c r="L142" s="264"/>
      <c r="M142" s="265" t="s">
        <v>19</v>
      </c>
      <c r="N142" s="266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506</v>
      </c>
      <c r="AT142" s="217" t="s">
        <v>192</v>
      </c>
      <c r="AU142" s="217" t="s">
        <v>81</v>
      </c>
      <c r="AY142" s="19" t="s">
        <v>155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382</v>
      </c>
      <c r="BM142" s="217" t="s">
        <v>5023</v>
      </c>
    </row>
    <row r="143" s="12" customFormat="1" ht="22.8" customHeight="1">
      <c r="A143" s="12"/>
      <c r="B143" s="190"/>
      <c r="C143" s="191"/>
      <c r="D143" s="192" t="s">
        <v>70</v>
      </c>
      <c r="E143" s="204" t="s">
        <v>313</v>
      </c>
      <c r="F143" s="204" t="s">
        <v>2649</v>
      </c>
      <c r="G143" s="191"/>
      <c r="H143" s="191"/>
      <c r="I143" s="194"/>
      <c r="J143" s="205">
        <f>BK143</f>
        <v>0</v>
      </c>
      <c r="K143" s="191"/>
      <c r="L143" s="196"/>
      <c r="M143" s="197"/>
      <c r="N143" s="198"/>
      <c r="O143" s="198"/>
      <c r="P143" s="199">
        <f>SUM(P144:P147)</f>
        <v>0</v>
      </c>
      <c r="Q143" s="198"/>
      <c r="R143" s="199">
        <f>SUM(R144:R147)</f>
        <v>0.0015840000000000001</v>
      </c>
      <c r="S143" s="198"/>
      <c r="T143" s="200">
        <f>SUM(T144:T147)</f>
        <v>0.10199999999999999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1" t="s">
        <v>79</v>
      </c>
      <c r="AT143" s="202" t="s">
        <v>70</v>
      </c>
      <c r="AU143" s="202" t="s">
        <v>79</v>
      </c>
      <c r="AY143" s="201" t="s">
        <v>155</v>
      </c>
      <c r="BK143" s="203">
        <f>SUM(BK144:BK147)</f>
        <v>0</v>
      </c>
    </row>
    <row r="144" s="2" customFormat="1" ht="24.15" customHeight="1">
      <c r="A144" s="40"/>
      <c r="B144" s="41"/>
      <c r="C144" s="206" t="s">
        <v>729</v>
      </c>
      <c r="D144" s="206" t="s">
        <v>158</v>
      </c>
      <c r="E144" s="207" t="s">
        <v>5024</v>
      </c>
      <c r="F144" s="208" t="s">
        <v>5025</v>
      </c>
      <c r="G144" s="209" t="s">
        <v>258</v>
      </c>
      <c r="H144" s="210">
        <v>12</v>
      </c>
      <c r="I144" s="211"/>
      <c r="J144" s="212">
        <f>ROUND(I144*H144,2)</f>
        <v>0</v>
      </c>
      <c r="K144" s="208" t="s">
        <v>162</v>
      </c>
      <c r="L144" s="46"/>
      <c r="M144" s="213" t="s">
        <v>19</v>
      </c>
      <c r="N144" s="214" t="s">
        <v>42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0.001</v>
      </c>
      <c r="T144" s="216">
        <f>S144*H144</f>
        <v>0.012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163</v>
      </c>
      <c r="AT144" s="217" t="s">
        <v>158</v>
      </c>
      <c r="AU144" s="217" t="s">
        <v>81</v>
      </c>
      <c r="AY144" s="19" t="s">
        <v>155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163</v>
      </c>
      <c r="BM144" s="217" t="s">
        <v>5026</v>
      </c>
    </row>
    <row r="145" s="2" customFormat="1">
      <c r="A145" s="40"/>
      <c r="B145" s="41"/>
      <c r="C145" s="42"/>
      <c r="D145" s="219" t="s">
        <v>165</v>
      </c>
      <c r="E145" s="42"/>
      <c r="F145" s="220" t="s">
        <v>5027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165</v>
      </c>
      <c r="AU145" s="19" t="s">
        <v>81</v>
      </c>
    </row>
    <row r="146" s="2" customFormat="1" ht="16.5" customHeight="1">
      <c r="A146" s="40"/>
      <c r="B146" s="41"/>
      <c r="C146" s="206" t="s">
        <v>740</v>
      </c>
      <c r="D146" s="206" t="s">
        <v>158</v>
      </c>
      <c r="E146" s="207" t="s">
        <v>4557</v>
      </c>
      <c r="F146" s="208" t="s">
        <v>4558</v>
      </c>
      <c r="G146" s="209" t="s">
        <v>338</v>
      </c>
      <c r="H146" s="210">
        <v>90</v>
      </c>
      <c r="I146" s="211"/>
      <c r="J146" s="212">
        <f>ROUND(I146*H146,2)</f>
        <v>0</v>
      </c>
      <c r="K146" s="208" t="s">
        <v>162</v>
      </c>
      <c r="L146" s="46"/>
      <c r="M146" s="213" t="s">
        <v>19</v>
      </c>
      <c r="N146" s="214" t="s">
        <v>42</v>
      </c>
      <c r="O146" s="86"/>
      <c r="P146" s="215">
        <f>O146*H146</f>
        <v>0</v>
      </c>
      <c r="Q146" s="215">
        <v>1.7600000000000001E-05</v>
      </c>
      <c r="R146" s="215">
        <f>Q146*H146</f>
        <v>0.0015840000000000001</v>
      </c>
      <c r="S146" s="215">
        <v>0.001</v>
      </c>
      <c r="T146" s="216">
        <f>S146*H146</f>
        <v>0.089999999999999997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163</v>
      </c>
      <c r="AT146" s="217" t="s">
        <v>158</v>
      </c>
      <c r="AU146" s="217" t="s">
        <v>81</v>
      </c>
      <c r="AY146" s="19" t="s">
        <v>155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79</v>
      </c>
      <c r="BK146" s="218">
        <f>ROUND(I146*H146,2)</f>
        <v>0</v>
      </c>
      <c r="BL146" s="19" t="s">
        <v>163</v>
      </c>
      <c r="BM146" s="217" t="s">
        <v>5028</v>
      </c>
    </row>
    <row r="147" s="2" customFormat="1">
      <c r="A147" s="40"/>
      <c r="B147" s="41"/>
      <c r="C147" s="42"/>
      <c r="D147" s="219" t="s">
        <v>165</v>
      </c>
      <c r="E147" s="42"/>
      <c r="F147" s="220" t="s">
        <v>4560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165</v>
      </c>
      <c r="AU147" s="19" t="s">
        <v>81</v>
      </c>
    </row>
    <row r="148" s="12" customFormat="1" ht="25.92" customHeight="1">
      <c r="A148" s="12"/>
      <c r="B148" s="190"/>
      <c r="C148" s="191"/>
      <c r="D148" s="192" t="s">
        <v>70</v>
      </c>
      <c r="E148" s="193" t="s">
        <v>1671</v>
      </c>
      <c r="F148" s="193" t="s">
        <v>1672</v>
      </c>
      <c r="G148" s="191"/>
      <c r="H148" s="191"/>
      <c r="I148" s="194"/>
      <c r="J148" s="195">
        <f>BK148</f>
        <v>0</v>
      </c>
      <c r="K148" s="191"/>
      <c r="L148" s="196"/>
      <c r="M148" s="197"/>
      <c r="N148" s="198"/>
      <c r="O148" s="198"/>
      <c r="P148" s="199">
        <f>P149+P164+P184</f>
        <v>0</v>
      </c>
      <c r="Q148" s="198"/>
      <c r="R148" s="199">
        <f>R149+R164+R184</f>
        <v>0.063475000000000004</v>
      </c>
      <c r="S148" s="198"/>
      <c r="T148" s="200">
        <f>T149+T164+T184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1" t="s">
        <v>81</v>
      </c>
      <c r="AT148" s="202" t="s">
        <v>70</v>
      </c>
      <c r="AU148" s="202" t="s">
        <v>71</v>
      </c>
      <c r="AY148" s="201" t="s">
        <v>155</v>
      </c>
      <c r="BK148" s="203">
        <f>BK149+BK164+BK184</f>
        <v>0</v>
      </c>
    </row>
    <row r="149" s="12" customFormat="1" ht="22.8" customHeight="1">
      <c r="A149" s="12"/>
      <c r="B149" s="190"/>
      <c r="C149" s="191"/>
      <c r="D149" s="192" t="s">
        <v>70</v>
      </c>
      <c r="E149" s="204" t="s">
        <v>4523</v>
      </c>
      <c r="F149" s="204" t="s">
        <v>4524</v>
      </c>
      <c r="G149" s="191"/>
      <c r="H149" s="191"/>
      <c r="I149" s="194"/>
      <c r="J149" s="205">
        <f>BK149</f>
        <v>0</v>
      </c>
      <c r="K149" s="191"/>
      <c r="L149" s="196"/>
      <c r="M149" s="197"/>
      <c r="N149" s="198"/>
      <c r="O149" s="198"/>
      <c r="P149" s="199">
        <f>SUM(P150:P163)</f>
        <v>0</v>
      </c>
      <c r="Q149" s="198"/>
      <c r="R149" s="199">
        <f>SUM(R150:R163)</f>
        <v>0.0037000000000000002</v>
      </c>
      <c r="S149" s="198"/>
      <c r="T149" s="200">
        <f>SUM(T150:T163)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1" t="s">
        <v>81</v>
      </c>
      <c r="AT149" s="202" t="s">
        <v>70</v>
      </c>
      <c r="AU149" s="202" t="s">
        <v>79</v>
      </c>
      <c r="AY149" s="201" t="s">
        <v>155</v>
      </c>
      <c r="BK149" s="203">
        <f>SUM(BK150:BK163)</f>
        <v>0</v>
      </c>
    </row>
    <row r="150" s="2" customFormat="1" ht="24.15" customHeight="1">
      <c r="A150" s="40"/>
      <c r="B150" s="41"/>
      <c r="C150" s="206" t="s">
        <v>745</v>
      </c>
      <c r="D150" s="206" t="s">
        <v>158</v>
      </c>
      <c r="E150" s="207" t="s">
        <v>4581</v>
      </c>
      <c r="F150" s="208" t="s">
        <v>4582</v>
      </c>
      <c r="G150" s="209" t="s">
        <v>258</v>
      </c>
      <c r="H150" s="210">
        <v>4</v>
      </c>
      <c r="I150" s="211"/>
      <c r="J150" s="212">
        <f>ROUND(I150*H150,2)</f>
        <v>0</v>
      </c>
      <c r="K150" s="208" t="s">
        <v>162</v>
      </c>
      <c r="L150" s="46"/>
      <c r="M150" s="213" t="s">
        <v>19</v>
      </c>
      <c r="N150" s="214" t="s">
        <v>42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382</v>
      </c>
      <c r="AT150" s="217" t="s">
        <v>158</v>
      </c>
      <c r="AU150" s="217" t="s">
        <v>81</v>
      </c>
      <c r="AY150" s="19" t="s">
        <v>155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79</v>
      </c>
      <c r="BK150" s="218">
        <f>ROUND(I150*H150,2)</f>
        <v>0</v>
      </c>
      <c r="BL150" s="19" t="s">
        <v>382</v>
      </c>
      <c r="BM150" s="217" t="s">
        <v>5029</v>
      </c>
    </row>
    <row r="151" s="2" customFormat="1">
      <c r="A151" s="40"/>
      <c r="B151" s="41"/>
      <c r="C151" s="42"/>
      <c r="D151" s="219" t="s">
        <v>165</v>
      </c>
      <c r="E151" s="42"/>
      <c r="F151" s="220" t="s">
        <v>4584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165</v>
      </c>
      <c r="AU151" s="19" t="s">
        <v>81</v>
      </c>
    </row>
    <row r="152" s="2" customFormat="1" ht="16.5" customHeight="1">
      <c r="A152" s="40"/>
      <c r="B152" s="41"/>
      <c r="C152" s="257" t="s">
        <v>752</v>
      </c>
      <c r="D152" s="257" t="s">
        <v>192</v>
      </c>
      <c r="E152" s="258" t="s">
        <v>4585</v>
      </c>
      <c r="F152" s="259" t="s">
        <v>4586</v>
      </c>
      <c r="G152" s="260" t="s">
        <v>258</v>
      </c>
      <c r="H152" s="261">
        <v>4</v>
      </c>
      <c r="I152" s="262"/>
      <c r="J152" s="263">
        <f>ROUND(I152*H152,2)</f>
        <v>0</v>
      </c>
      <c r="K152" s="259" t="s">
        <v>162</v>
      </c>
      <c r="L152" s="264"/>
      <c r="M152" s="265" t="s">
        <v>19</v>
      </c>
      <c r="N152" s="266" t="s">
        <v>42</v>
      </c>
      <c r="O152" s="86"/>
      <c r="P152" s="215">
        <f>O152*H152</f>
        <v>0</v>
      </c>
      <c r="Q152" s="215">
        <v>9.0000000000000006E-05</v>
      </c>
      <c r="R152" s="215">
        <f>Q152*H152</f>
        <v>0.00036000000000000002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506</v>
      </c>
      <c r="AT152" s="217" t="s">
        <v>192</v>
      </c>
      <c r="AU152" s="217" t="s">
        <v>81</v>
      </c>
      <c r="AY152" s="19" t="s">
        <v>155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79</v>
      </c>
      <c r="BK152" s="218">
        <f>ROUND(I152*H152,2)</f>
        <v>0</v>
      </c>
      <c r="BL152" s="19" t="s">
        <v>382</v>
      </c>
      <c r="BM152" s="217" t="s">
        <v>5030</v>
      </c>
    </row>
    <row r="153" s="2" customFormat="1" ht="16.5" customHeight="1">
      <c r="A153" s="40"/>
      <c r="B153" s="41"/>
      <c r="C153" s="257" t="s">
        <v>759</v>
      </c>
      <c r="D153" s="257" t="s">
        <v>192</v>
      </c>
      <c r="E153" s="258" t="s">
        <v>4696</v>
      </c>
      <c r="F153" s="259" t="s">
        <v>4697</v>
      </c>
      <c r="G153" s="260" t="s">
        <v>258</v>
      </c>
      <c r="H153" s="261">
        <v>4</v>
      </c>
      <c r="I153" s="262"/>
      <c r="J153" s="263">
        <f>ROUND(I153*H153,2)</f>
        <v>0</v>
      </c>
      <c r="K153" s="259" t="s">
        <v>162</v>
      </c>
      <c r="L153" s="264"/>
      <c r="M153" s="265" t="s">
        <v>19</v>
      </c>
      <c r="N153" s="266" t="s">
        <v>42</v>
      </c>
      <c r="O153" s="86"/>
      <c r="P153" s="215">
        <f>O153*H153</f>
        <v>0</v>
      </c>
      <c r="Q153" s="215">
        <v>1.0000000000000001E-05</v>
      </c>
      <c r="R153" s="215">
        <f>Q153*H153</f>
        <v>4.0000000000000003E-05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506</v>
      </c>
      <c r="AT153" s="217" t="s">
        <v>192</v>
      </c>
      <c r="AU153" s="217" t="s">
        <v>81</v>
      </c>
      <c r="AY153" s="19" t="s">
        <v>155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382</v>
      </c>
      <c r="BM153" s="217" t="s">
        <v>5031</v>
      </c>
    </row>
    <row r="154" s="2" customFormat="1" ht="24.15" customHeight="1">
      <c r="A154" s="40"/>
      <c r="B154" s="41"/>
      <c r="C154" s="206" t="s">
        <v>764</v>
      </c>
      <c r="D154" s="206" t="s">
        <v>158</v>
      </c>
      <c r="E154" s="207" t="s">
        <v>5032</v>
      </c>
      <c r="F154" s="208" t="s">
        <v>5033</v>
      </c>
      <c r="G154" s="209" t="s">
        <v>338</v>
      </c>
      <c r="H154" s="210">
        <v>30</v>
      </c>
      <c r="I154" s="211"/>
      <c r="J154" s="212">
        <f>ROUND(I154*H154,2)</f>
        <v>0</v>
      </c>
      <c r="K154" s="208" t="s">
        <v>162</v>
      </c>
      <c r="L154" s="46"/>
      <c r="M154" s="213" t="s">
        <v>19</v>
      </c>
      <c r="N154" s="214" t="s">
        <v>42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382</v>
      </c>
      <c r="AT154" s="217" t="s">
        <v>158</v>
      </c>
      <c r="AU154" s="217" t="s">
        <v>81</v>
      </c>
      <c r="AY154" s="19" t="s">
        <v>155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79</v>
      </c>
      <c r="BK154" s="218">
        <f>ROUND(I154*H154,2)</f>
        <v>0</v>
      </c>
      <c r="BL154" s="19" t="s">
        <v>382</v>
      </c>
      <c r="BM154" s="217" t="s">
        <v>5034</v>
      </c>
    </row>
    <row r="155" s="2" customFormat="1">
      <c r="A155" s="40"/>
      <c r="B155" s="41"/>
      <c r="C155" s="42"/>
      <c r="D155" s="219" t="s">
        <v>165</v>
      </c>
      <c r="E155" s="42"/>
      <c r="F155" s="220" t="s">
        <v>5035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165</v>
      </c>
      <c r="AU155" s="19" t="s">
        <v>81</v>
      </c>
    </row>
    <row r="156" s="2" customFormat="1" ht="16.5" customHeight="1">
      <c r="A156" s="40"/>
      <c r="B156" s="41"/>
      <c r="C156" s="257" t="s">
        <v>769</v>
      </c>
      <c r="D156" s="257" t="s">
        <v>192</v>
      </c>
      <c r="E156" s="258" t="s">
        <v>5036</v>
      </c>
      <c r="F156" s="259" t="s">
        <v>5037</v>
      </c>
      <c r="G156" s="260" t="s">
        <v>338</v>
      </c>
      <c r="H156" s="261">
        <v>30</v>
      </c>
      <c r="I156" s="262"/>
      <c r="J156" s="263">
        <f>ROUND(I156*H156,2)</f>
        <v>0</v>
      </c>
      <c r="K156" s="259" t="s">
        <v>162</v>
      </c>
      <c r="L156" s="264"/>
      <c r="M156" s="265" t="s">
        <v>19</v>
      </c>
      <c r="N156" s="266" t="s">
        <v>42</v>
      </c>
      <c r="O156" s="86"/>
      <c r="P156" s="215">
        <f>O156*H156</f>
        <v>0</v>
      </c>
      <c r="Q156" s="215">
        <v>0.00011</v>
      </c>
      <c r="R156" s="215">
        <f>Q156*H156</f>
        <v>0.0033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506</v>
      </c>
      <c r="AT156" s="217" t="s">
        <v>192</v>
      </c>
      <c r="AU156" s="217" t="s">
        <v>81</v>
      </c>
      <c r="AY156" s="19" t="s">
        <v>155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382</v>
      </c>
      <c r="BM156" s="217" t="s">
        <v>5038</v>
      </c>
    </row>
    <row r="157" s="2" customFormat="1">
      <c r="A157" s="40"/>
      <c r="B157" s="41"/>
      <c r="C157" s="42"/>
      <c r="D157" s="226" t="s">
        <v>4851</v>
      </c>
      <c r="E157" s="42"/>
      <c r="F157" s="289" t="s">
        <v>5039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4851</v>
      </c>
      <c r="AU157" s="19" t="s">
        <v>81</v>
      </c>
    </row>
    <row r="158" s="2" customFormat="1" ht="16.5" customHeight="1">
      <c r="A158" s="40"/>
      <c r="B158" s="41"/>
      <c r="C158" s="206" t="s">
        <v>775</v>
      </c>
      <c r="D158" s="206" t="s">
        <v>158</v>
      </c>
      <c r="E158" s="207" t="s">
        <v>4235</v>
      </c>
      <c r="F158" s="208" t="s">
        <v>4236</v>
      </c>
      <c r="G158" s="209" t="s">
        <v>258</v>
      </c>
      <c r="H158" s="210">
        <v>1</v>
      </c>
      <c r="I158" s="211"/>
      <c r="J158" s="212">
        <f>ROUND(I158*H158,2)</f>
        <v>0</v>
      </c>
      <c r="K158" s="208" t="s">
        <v>162</v>
      </c>
      <c r="L158" s="46"/>
      <c r="M158" s="213" t="s">
        <v>19</v>
      </c>
      <c r="N158" s="214" t="s">
        <v>42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382</v>
      </c>
      <c r="AT158" s="217" t="s">
        <v>158</v>
      </c>
      <c r="AU158" s="217" t="s">
        <v>81</v>
      </c>
      <c r="AY158" s="19" t="s">
        <v>155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79</v>
      </c>
      <c r="BK158" s="218">
        <f>ROUND(I158*H158,2)</f>
        <v>0</v>
      </c>
      <c r="BL158" s="19" t="s">
        <v>382</v>
      </c>
      <c r="BM158" s="217" t="s">
        <v>5040</v>
      </c>
    </row>
    <row r="159" s="2" customFormat="1">
      <c r="A159" s="40"/>
      <c r="B159" s="41"/>
      <c r="C159" s="42"/>
      <c r="D159" s="219" t="s">
        <v>165</v>
      </c>
      <c r="E159" s="42"/>
      <c r="F159" s="220" t="s">
        <v>4238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165</v>
      </c>
      <c r="AU159" s="19" t="s">
        <v>81</v>
      </c>
    </row>
    <row r="160" s="2" customFormat="1" ht="16.5" customHeight="1">
      <c r="A160" s="40"/>
      <c r="B160" s="41"/>
      <c r="C160" s="257" t="s">
        <v>780</v>
      </c>
      <c r="D160" s="257" t="s">
        <v>192</v>
      </c>
      <c r="E160" s="258" t="s">
        <v>4353</v>
      </c>
      <c r="F160" s="259" t="s">
        <v>4354</v>
      </c>
      <c r="G160" s="260" t="s">
        <v>258</v>
      </c>
      <c r="H160" s="261">
        <v>1</v>
      </c>
      <c r="I160" s="262"/>
      <c r="J160" s="263">
        <f>ROUND(I160*H160,2)</f>
        <v>0</v>
      </c>
      <c r="K160" s="259" t="s">
        <v>19</v>
      </c>
      <c r="L160" s="264"/>
      <c r="M160" s="265" t="s">
        <v>19</v>
      </c>
      <c r="N160" s="266" t="s">
        <v>42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506</v>
      </c>
      <c r="AT160" s="217" t="s">
        <v>192</v>
      </c>
      <c r="AU160" s="217" t="s">
        <v>81</v>
      </c>
      <c r="AY160" s="19" t="s">
        <v>155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79</v>
      </c>
      <c r="BK160" s="218">
        <f>ROUND(I160*H160,2)</f>
        <v>0</v>
      </c>
      <c r="BL160" s="19" t="s">
        <v>382</v>
      </c>
      <c r="BM160" s="217" t="s">
        <v>5041</v>
      </c>
    </row>
    <row r="161" s="2" customFormat="1" ht="16.5" customHeight="1">
      <c r="A161" s="40"/>
      <c r="B161" s="41"/>
      <c r="C161" s="206" t="s">
        <v>786</v>
      </c>
      <c r="D161" s="206" t="s">
        <v>158</v>
      </c>
      <c r="E161" s="207" t="s">
        <v>4299</v>
      </c>
      <c r="F161" s="208" t="s">
        <v>4300</v>
      </c>
      <c r="G161" s="209" t="s">
        <v>258</v>
      </c>
      <c r="H161" s="210">
        <v>1</v>
      </c>
      <c r="I161" s="211"/>
      <c r="J161" s="212">
        <f>ROUND(I161*H161,2)</f>
        <v>0</v>
      </c>
      <c r="K161" s="208" t="s">
        <v>162</v>
      </c>
      <c r="L161" s="46"/>
      <c r="M161" s="213" t="s">
        <v>19</v>
      </c>
      <c r="N161" s="214" t="s">
        <v>42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382</v>
      </c>
      <c r="AT161" s="217" t="s">
        <v>158</v>
      </c>
      <c r="AU161" s="217" t="s">
        <v>81</v>
      </c>
      <c r="AY161" s="19" t="s">
        <v>155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79</v>
      </c>
      <c r="BK161" s="218">
        <f>ROUND(I161*H161,2)</f>
        <v>0</v>
      </c>
      <c r="BL161" s="19" t="s">
        <v>382</v>
      </c>
      <c r="BM161" s="217" t="s">
        <v>5042</v>
      </c>
    </row>
    <row r="162" s="2" customFormat="1">
      <c r="A162" s="40"/>
      <c r="B162" s="41"/>
      <c r="C162" s="42"/>
      <c r="D162" s="219" t="s">
        <v>165</v>
      </c>
      <c r="E162" s="42"/>
      <c r="F162" s="220" t="s">
        <v>4302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165</v>
      </c>
      <c r="AU162" s="19" t="s">
        <v>81</v>
      </c>
    </row>
    <row r="163" s="2" customFormat="1" ht="21.75" customHeight="1">
      <c r="A163" s="40"/>
      <c r="B163" s="41"/>
      <c r="C163" s="257" t="s">
        <v>403</v>
      </c>
      <c r="D163" s="257" t="s">
        <v>192</v>
      </c>
      <c r="E163" s="258" t="s">
        <v>4303</v>
      </c>
      <c r="F163" s="259" t="s">
        <v>4304</v>
      </c>
      <c r="G163" s="260" t="s">
        <v>258</v>
      </c>
      <c r="H163" s="261">
        <v>1</v>
      </c>
      <c r="I163" s="262"/>
      <c r="J163" s="263">
        <f>ROUND(I163*H163,2)</f>
        <v>0</v>
      </c>
      <c r="K163" s="259" t="s">
        <v>19</v>
      </c>
      <c r="L163" s="264"/>
      <c r="M163" s="265" t="s">
        <v>19</v>
      </c>
      <c r="N163" s="266" t="s">
        <v>42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506</v>
      </c>
      <c r="AT163" s="217" t="s">
        <v>192</v>
      </c>
      <c r="AU163" s="217" t="s">
        <v>81</v>
      </c>
      <c r="AY163" s="19" t="s">
        <v>155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79</v>
      </c>
      <c r="BK163" s="218">
        <f>ROUND(I163*H163,2)</f>
        <v>0</v>
      </c>
      <c r="BL163" s="19" t="s">
        <v>382</v>
      </c>
      <c r="BM163" s="217" t="s">
        <v>5043</v>
      </c>
    </row>
    <row r="164" s="12" customFormat="1" ht="22.8" customHeight="1">
      <c r="A164" s="12"/>
      <c r="B164" s="190"/>
      <c r="C164" s="191"/>
      <c r="D164" s="192" t="s">
        <v>70</v>
      </c>
      <c r="E164" s="204" t="s">
        <v>1731</v>
      </c>
      <c r="F164" s="204" t="s">
        <v>1732</v>
      </c>
      <c r="G164" s="191"/>
      <c r="H164" s="191"/>
      <c r="I164" s="194"/>
      <c r="J164" s="205">
        <f>BK164</f>
        <v>0</v>
      </c>
      <c r="K164" s="191"/>
      <c r="L164" s="196"/>
      <c r="M164" s="197"/>
      <c r="N164" s="198"/>
      <c r="O164" s="198"/>
      <c r="P164" s="199">
        <f>SUM(P165:P183)</f>
        <v>0</v>
      </c>
      <c r="Q164" s="198"/>
      <c r="R164" s="199">
        <f>SUM(R165:R183)</f>
        <v>0.050474999999999999</v>
      </c>
      <c r="S164" s="198"/>
      <c r="T164" s="200">
        <f>SUM(T165:T183)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1" t="s">
        <v>81</v>
      </c>
      <c r="AT164" s="202" t="s">
        <v>70</v>
      </c>
      <c r="AU164" s="202" t="s">
        <v>79</v>
      </c>
      <c r="AY164" s="201" t="s">
        <v>155</v>
      </c>
      <c r="BK164" s="203">
        <f>SUM(BK165:BK183)</f>
        <v>0</v>
      </c>
    </row>
    <row r="165" s="2" customFormat="1" ht="16.5" customHeight="1">
      <c r="A165" s="40"/>
      <c r="B165" s="41"/>
      <c r="C165" s="206" t="s">
        <v>797</v>
      </c>
      <c r="D165" s="206" t="s">
        <v>158</v>
      </c>
      <c r="E165" s="207" t="s">
        <v>5044</v>
      </c>
      <c r="F165" s="208" t="s">
        <v>5045</v>
      </c>
      <c r="G165" s="209" t="s">
        <v>338</v>
      </c>
      <c r="H165" s="210">
        <v>150</v>
      </c>
      <c r="I165" s="211"/>
      <c r="J165" s="212">
        <f>ROUND(I165*H165,2)</f>
        <v>0</v>
      </c>
      <c r="K165" s="208" t="s">
        <v>732</v>
      </c>
      <c r="L165" s="46"/>
      <c r="M165" s="213" t="s">
        <v>19</v>
      </c>
      <c r="N165" s="214" t="s">
        <v>42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382</v>
      </c>
      <c r="AT165" s="217" t="s">
        <v>158</v>
      </c>
      <c r="AU165" s="217" t="s">
        <v>81</v>
      </c>
      <c r="AY165" s="19" t="s">
        <v>155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382</v>
      </c>
      <c r="BM165" s="217" t="s">
        <v>5046</v>
      </c>
    </row>
    <row r="166" s="2" customFormat="1">
      <c r="A166" s="40"/>
      <c r="B166" s="41"/>
      <c r="C166" s="42"/>
      <c r="D166" s="219" t="s">
        <v>165</v>
      </c>
      <c r="E166" s="42"/>
      <c r="F166" s="220" t="s">
        <v>5047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165</v>
      </c>
      <c r="AU166" s="19" t="s">
        <v>81</v>
      </c>
    </row>
    <row r="167" s="2" customFormat="1" ht="16.5" customHeight="1">
      <c r="A167" s="40"/>
      <c r="B167" s="41"/>
      <c r="C167" s="257" t="s">
        <v>795</v>
      </c>
      <c r="D167" s="257" t="s">
        <v>192</v>
      </c>
      <c r="E167" s="258" t="s">
        <v>5048</v>
      </c>
      <c r="F167" s="259" t="s">
        <v>5049</v>
      </c>
      <c r="G167" s="260" t="s">
        <v>338</v>
      </c>
      <c r="H167" s="261">
        <v>150</v>
      </c>
      <c r="I167" s="262"/>
      <c r="J167" s="263">
        <f>ROUND(I167*H167,2)</f>
        <v>0</v>
      </c>
      <c r="K167" s="259" t="s">
        <v>162</v>
      </c>
      <c r="L167" s="264"/>
      <c r="M167" s="265" t="s">
        <v>19</v>
      </c>
      <c r="N167" s="266" t="s">
        <v>42</v>
      </c>
      <c r="O167" s="86"/>
      <c r="P167" s="215">
        <f>O167*H167</f>
        <v>0</v>
      </c>
      <c r="Q167" s="215">
        <v>0.00033</v>
      </c>
      <c r="R167" s="215">
        <f>Q167*H167</f>
        <v>0.049500000000000002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506</v>
      </c>
      <c r="AT167" s="217" t="s">
        <v>192</v>
      </c>
      <c r="AU167" s="217" t="s">
        <v>81</v>
      </c>
      <c r="AY167" s="19" t="s">
        <v>155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382</v>
      </c>
      <c r="BM167" s="217" t="s">
        <v>5050</v>
      </c>
    </row>
    <row r="168" s="2" customFormat="1" ht="24.15" customHeight="1">
      <c r="A168" s="40"/>
      <c r="B168" s="41"/>
      <c r="C168" s="257" t="s">
        <v>808</v>
      </c>
      <c r="D168" s="257" t="s">
        <v>192</v>
      </c>
      <c r="E168" s="258" t="s">
        <v>5051</v>
      </c>
      <c r="F168" s="259" t="s">
        <v>5052</v>
      </c>
      <c r="G168" s="260" t="s">
        <v>2908</v>
      </c>
      <c r="H168" s="261">
        <v>1.5</v>
      </c>
      <c r="I168" s="262"/>
      <c r="J168" s="263">
        <f>ROUND(I168*H168,2)</f>
        <v>0</v>
      </c>
      <c r="K168" s="259" t="s">
        <v>162</v>
      </c>
      <c r="L168" s="264"/>
      <c r="M168" s="265" t="s">
        <v>19</v>
      </c>
      <c r="N168" s="266" t="s">
        <v>42</v>
      </c>
      <c r="O168" s="86"/>
      <c r="P168" s="215">
        <f>O168*H168</f>
        <v>0</v>
      </c>
      <c r="Q168" s="215">
        <v>0.00064999999999999997</v>
      </c>
      <c r="R168" s="215">
        <f>Q168*H168</f>
        <v>0.00097499999999999996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506</v>
      </c>
      <c r="AT168" s="217" t="s">
        <v>192</v>
      </c>
      <c r="AU168" s="217" t="s">
        <v>81</v>
      </c>
      <c r="AY168" s="19" t="s">
        <v>155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382</v>
      </c>
      <c r="BM168" s="217" t="s">
        <v>5053</v>
      </c>
    </row>
    <row r="169" s="2" customFormat="1" ht="16.5" customHeight="1">
      <c r="A169" s="40"/>
      <c r="B169" s="41"/>
      <c r="C169" s="257" t="s">
        <v>813</v>
      </c>
      <c r="D169" s="257" t="s">
        <v>192</v>
      </c>
      <c r="E169" s="258" t="s">
        <v>5054</v>
      </c>
      <c r="F169" s="259" t="s">
        <v>5055</v>
      </c>
      <c r="G169" s="260" t="s">
        <v>4336</v>
      </c>
      <c r="H169" s="261">
        <v>100</v>
      </c>
      <c r="I169" s="262"/>
      <c r="J169" s="263">
        <f>ROUND(I169*H169,2)</f>
        <v>0</v>
      </c>
      <c r="K169" s="259" t="s">
        <v>19</v>
      </c>
      <c r="L169" s="264"/>
      <c r="M169" s="265" t="s">
        <v>19</v>
      </c>
      <c r="N169" s="266" t="s">
        <v>42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506</v>
      </c>
      <c r="AT169" s="217" t="s">
        <v>192</v>
      </c>
      <c r="AU169" s="217" t="s">
        <v>81</v>
      </c>
      <c r="AY169" s="19" t="s">
        <v>155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79</v>
      </c>
      <c r="BK169" s="218">
        <f>ROUND(I169*H169,2)</f>
        <v>0</v>
      </c>
      <c r="BL169" s="19" t="s">
        <v>382</v>
      </c>
      <c r="BM169" s="217" t="s">
        <v>5056</v>
      </c>
    </row>
    <row r="170" s="2" customFormat="1" ht="16.5" customHeight="1">
      <c r="A170" s="40"/>
      <c r="B170" s="41"/>
      <c r="C170" s="257" t="s">
        <v>821</v>
      </c>
      <c r="D170" s="257" t="s">
        <v>192</v>
      </c>
      <c r="E170" s="258" t="s">
        <v>5057</v>
      </c>
      <c r="F170" s="259" t="s">
        <v>5058</v>
      </c>
      <c r="G170" s="260" t="s">
        <v>4336</v>
      </c>
      <c r="H170" s="261">
        <v>100</v>
      </c>
      <c r="I170" s="262"/>
      <c r="J170" s="263">
        <f>ROUND(I170*H170,2)</f>
        <v>0</v>
      </c>
      <c r="K170" s="259" t="s">
        <v>19</v>
      </c>
      <c r="L170" s="264"/>
      <c r="M170" s="265" t="s">
        <v>19</v>
      </c>
      <c r="N170" s="266" t="s">
        <v>42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506</v>
      </c>
      <c r="AT170" s="217" t="s">
        <v>192</v>
      </c>
      <c r="AU170" s="217" t="s">
        <v>81</v>
      </c>
      <c r="AY170" s="19" t="s">
        <v>155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382</v>
      </c>
      <c r="BM170" s="217" t="s">
        <v>5059</v>
      </c>
    </row>
    <row r="171" s="2" customFormat="1" ht="16.5" customHeight="1">
      <c r="A171" s="40"/>
      <c r="B171" s="41"/>
      <c r="C171" s="257" t="s">
        <v>831</v>
      </c>
      <c r="D171" s="257" t="s">
        <v>192</v>
      </c>
      <c r="E171" s="258" t="s">
        <v>5060</v>
      </c>
      <c r="F171" s="259" t="s">
        <v>5061</v>
      </c>
      <c r="G171" s="260" t="s">
        <v>4336</v>
      </c>
      <c r="H171" s="261">
        <v>100</v>
      </c>
      <c r="I171" s="262"/>
      <c r="J171" s="263">
        <f>ROUND(I171*H171,2)</f>
        <v>0</v>
      </c>
      <c r="K171" s="259" t="s">
        <v>19</v>
      </c>
      <c r="L171" s="264"/>
      <c r="M171" s="265" t="s">
        <v>19</v>
      </c>
      <c r="N171" s="266" t="s">
        <v>42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506</v>
      </c>
      <c r="AT171" s="217" t="s">
        <v>192</v>
      </c>
      <c r="AU171" s="217" t="s">
        <v>81</v>
      </c>
      <c r="AY171" s="19" t="s">
        <v>155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382</v>
      </c>
      <c r="BM171" s="217" t="s">
        <v>5062</v>
      </c>
    </row>
    <row r="172" s="2" customFormat="1" ht="16.5" customHeight="1">
      <c r="A172" s="40"/>
      <c r="B172" s="41"/>
      <c r="C172" s="206" t="s">
        <v>837</v>
      </c>
      <c r="D172" s="206" t="s">
        <v>158</v>
      </c>
      <c r="E172" s="207" t="s">
        <v>5063</v>
      </c>
      <c r="F172" s="208" t="s">
        <v>5064</v>
      </c>
      <c r="G172" s="209" t="s">
        <v>338</v>
      </c>
      <c r="H172" s="210">
        <v>140</v>
      </c>
      <c r="I172" s="211"/>
      <c r="J172" s="212">
        <f>ROUND(I172*H172,2)</f>
        <v>0</v>
      </c>
      <c r="K172" s="208" t="s">
        <v>162</v>
      </c>
      <c r="L172" s="46"/>
      <c r="M172" s="213" t="s">
        <v>19</v>
      </c>
      <c r="N172" s="214" t="s">
        <v>42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382</v>
      </c>
      <c r="AT172" s="217" t="s">
        <v>158</v>
      </c>
      <c r="AU172" s="217" t="s">
        <v>81</v>
      </c>
      <c r="AY172" s="19" t="s">
        <v>155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79</v>
      </c>
      <c r="BK172" s="218">
        <f>ROUND(I172*H172,2)</f>
        <v>0</v>
      </c>
      <c r="BL172" s="19" t="s">
        <v>382</v>
      </c>
      <c r="BM172" s="217" t="s">
        <v>5065</v>
      </c>
    </row>
    <row r="173" s="2" customFormat="1">
      <c r="A173" s="40"/>
      <c r="B173" s="41"/>
      <c r="C173" s="42"/>
      <c r="D173" s="219" t="s">
        <v>165</v>
      </c>
      <c r="E173" s="42"/>
      <c r="F173" s="220" t="s">
        <v>5066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165</v>
      </c>
      <c r="AU173" s="19" t="s">
        <v>81</v>
      </c>
    </row>
    <row r="174" s="2" customFormat="1" ht="16.5" customHeight="1">
      <c r="A174" s="40"/>
      <c r="B174" s="41"/>
      <c r="C174" s="257" t="s">
        <v>841</v>
      </c>
      <c r="D174" s="257" t="s">
        <v>192</v>
      </c>
      <c r="E174" s="258" t="s">
        <v>5067</v>
      </c>
      <c r="F174" s="259" t="s">
        <v>5068</v>
      </c>
      <c r="G174" s="260" t="s">
        <v>338</v>
      </c>
      <c r="H174" s="261">
        <v>140</v>
      </c>
      <c r="I174" s="262"/>
      <c r="J174" s="263">
        <f>ROUND(I174*H174,2)</f>
        <v>0</v>
      </c>
      <c r="K174" s="259" t="s">
        <v>19</v>
      </c>
      <c r="L174" s="264"/>
      <c r="M174" s="265" t="s">
        <v>19</v>
      </c>
      <c r="N174" s="266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506</v>
      </c>
      <c r="AT174" s="217" t="s">
        <v>192</v>
      </c>
      <c r="AU174" s="217" t="s">
        <v>81</v>
      </c>
      <c r="AY174" s="19" t="s">
        <v>155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382</v>
      </c>
      <c r="BM174" s="217" t="s">
        <v>5069</v>
      </c>
    </row>
    <row r="175" s="2" customFormat="1" ht="24.15" customHeight="1">
      <c r="A175" s="40"/>
      <c r="B175" s="41"/>
      <c r="C175" s="206" t="s">
        <v>845</v>
      </c>
      <c r="D175" s="206" t="s">
        <v>158</v>
      </c>
      <c r="E175" s="207" t="s">
        <v>5070</v>
      </c>
      <c r="F175" s="208" t="s">
        <v>5071</v>
      </c>
      <c r="G175" s="209" t="s">
        <v>258</v>
      </c>
      <c r="H175" s="210">
        <v>4</v>
      </c>
      <c r="I175" s="211"/>
      <c r="J175" s="212">
        <f>ROUND(I175*H175,2)</f>
        <v>0</v>
      </c>
      <c r="K175" s="208" t="s">
        <v>162</v>
      </c>
      <c r="L175" s="46"/>
      <c r="M175" s="213" t="s">
        <v>19</v>
      </c>
      <c r="N175" s="214" t="s">
        <v>42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382</v>
      </c>
      <c r="AT175" s="217" t="s">
        <v>158</v>
      </c>
      <c r="AU175" s="217" t="s">
        <v>81</v>
      </c>
      <c r="AY175" s="19" t="s">
        <v>155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79</v>
      </c>
      <c r="BK175" s="218">
        <f>ROUND(I175*H175,2)</f>
        <v>0</v>
      </c>
      <c r="BL175" s="19" t="s">
        <v>382</v>
      </c>
      <c r="BM175" s="217" t="s">
        <v>5072</v>
      </c>
    </row>
    <row r="176" s="2" customFormat="1">
      <c r="A176" s="40"/>
      <c r="B176" s="41"/>
      <c r="C176" s="42"/>
      <c r="D176" s="219" t="s">
        <v>165</v>
      </c>
      <c r="E176" s="42"/>
      <c r="F176" s="220" t="s">
        <v>5073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165</v>
      </c>
      <c r="AU176" s="19" t="s">
        <v>81</v>
      </c>
    </row>
    <row r="177" s="2" customFormat="1" ht="16.5" customHeight="1">
      <c r="A177" s="40"/>
      <c r="B177" s="41"/>
      <c r="C177" s="257" t="s">
        <v>854</v>
      </c>
      <c r="D177" s="257" t="s">
        <v>192</v>
      </c>
      <c r="E177" s="258" t="s">
        <v>5074</v>
      </c>
      <c r="F177" s="259" t="s">
        <v>5075</v>
      </c>
      <c r="G177" s="260" t="s">
        <v>258</v>
      </c>
      <c r="H177" s="261">
        <v>4</v>
      </c>
      <c r="I177" s="262"/>
      <c r="J177" s="263">
        <f>ROUND(I177*H177,2)</f>
        <v>0</v>
      </c>
      <c r="K177" s="259" t="s">
        <v>19</v>
      </c>
      <c r="L177" s="264"/>
      <c r="M177" s="265" t="s">
        <v>19</v>
      </c>
      <c r="N177" s="266" t="s">
        <v>42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506</v>
      </c>
      <c r="AT177" s="217" t="s">
        <v>192</v>
      </c>
      <c r="AU177" s="217" t="s">
        <v>81</v>
      </c>
      <c r="AY177" s="19" t="s">
        <v>155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382</v>
      </c>
      <c r="BM177" s="217" t="s">
        <v>5076</v>
      </c>
    </row>
    <row r="178" s="2" customFormat="1" ht="16.5" customHeight="1">
      <c r="A178" s="40"/>
      <c r="B178" s="41"/>
      <c r="C178" s="206" t="s">
        <v>859</v>
      </c>
      <c r="D178" s="206" t="s">
        <v>158</v>
      </c>
      <c r="E178" s="207" t="s">
        <v>5077</v>
      </c>
      <c r="F178" s="208" t="s">
        <v>5078</v>
      </c>
      <c r="G178" s="209" t="s">
        <v>258</v>
      </c>
      <c r="H178" s="210">
        <v>4</v>
      </c>
      <c r="I178" s="211"/>
      <c r="J178" s="212">
        <f>ROUND(I178*H178,2)</f>
        <v>0</v>
      </c>
      <c r="K178" s="208" t="s">
        <v>162</v>
      </c>
      <c r="L178" s="46"/>
      <c r="M178" s="213" t="s">
        <v>19</v>
      </c>
      <c r="N178" s="214" t="s">
        <v>42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382</v>
      </c>
      <c r="AT178" s="217" t="s">
        <v>158</v>
      </c>
      <c r="AU178" s="217" t="s">
        <v>81</v>
      </c>
      <c r="AY178" s="19" t="s">
        <v>155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79</v>
      </c>
      <c r="BK178" s="218">
        <f>ROUND(I178*H178,2)</f>
        <v>0</v>
      </c>
      <c r="BL178" s="19" t="s">
        <v>382</v>
      </c>
      <c r="BM178" s="217" t="s">
        <v>5079</v>
      </c>
    </row>
    <row r="179" s="2" customFormat="1">
      <c r="A179" s="40"/>
      <c r="B179" s="41"/>
      <c r="C179" s="42"/>
      <c r="D179" s="219" t="s">
        <v>165</v>
      </c>
      <c r="E179" s="42"/>
      <c r="F179" s="220" t="s">
        <v>5080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165</v>
      </c>
      <c r="AU179" s="19" t="s">
        <v>81</v>
      </c>
    </row>
    <row r="180" s="2" customFormat="1" ht="16.5" customHeight="1">
      <c r="A180" s="40"/>
      <c r="B180" s="41"/>
      <c r="C180" s="206" t="s">
        <v>864</v>
      </c>
      <c r="D180" s="206" t="s">
        <v>158</v>
      </c>
      <c r="E180" s="207" t="s">
        <v>5081</v>
      </c>
      <c r="F180" s="208" t="s">
        <v>5082</v>
      </c>
      <c r="G180" s="209" t="s">
        <v>258</v>
      </c>
      <c r="H180" s="210">
        <v>4</v>
      </c>
      <c r="I180" s="211"/>
      <c r="J180" s="212">
        <f>ROUND(I180*H180,2)</f>
        <v>0</v>
      </c>
      <c r="K180" s="208" t="s">
        <v>162</v>
      </c>
      <c r="L180" s="46"/>
      <c r="M180" s="213" t="s">
        <v>19</v>
      </c>
      <c r="N180" s="214" t="s">
        <v>42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382</v>
      </c>
      <c r="AT180" s="217" t="s">
        <v>158</v>
      </c>
      <c r="AU180" s="217" t="s">
        <v>81</v>
      </c>
      <c r="AY180" s="19" t="s">
        <v>155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382</v>
      </c>
      <c r="BM180" s="217" t="s">
        <v>5083</v>
      </c>
    </row>
    <row r="181" s="2" customFormat="1">
      <c r="A181" s="40"/>
      <c r="B181" s="41"/>
      <c r="C181" s="42"/>
      <c r="D181" s="219" t="s">
        <v>165</v>
      </c>
      <c r="E181" s="42"/>
      <c r="F181" s="220" t="s">
        <v>5084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165</v>
      </c>
      <c r="AU181" s="19" t="s">
        <v>81</v>
      </c>
    </row>
    <row r="182" s="2" customFormat="1" ht="16.5" customHeight="1">
      <c r="A182" s="40"/>
      <c r="B182" s="41"/>
      <c r="C182" s="206" t="s">
        <v>869</v>
      </c>
      <c r="D182" s="206" t="s">
        <v>158</v>
      </c>
      <c r="E182" s="207" t="s">
        <v>5085</v>
      </c>
      <c r="F182" s="208" t="s">
        <v>5086</v>
      </c>
      <c r="G182" s="209" t="s">
        <v>258</v>
      </c>
      <c r="H182" s="210">
        <v>4</v>
      </c>
      <c r="I182" s="211"/>
      <c r="J182" s="212">
        <f>ROUND(I182*H182,2)</f>
        <v>0</v>
      </c>
      <c r="K182" s="208" t="s">
        <v>162</v>
      </c>
      <c r="L182" s="46"/>
      <c r="M182" s="213" t="s">
        <v>19</v>
      </c>
      <c r="N182" s="214" t="s">
        <v>42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382</v>
      </c>
      <c r="AT182" s="217" t="s">
        <v>158</v>
      </c>
      <c r="AU182" s="217" t="s">
        <v>81</v>
      </c>
      <c r="AY182" s="19" t="s">
        <v>155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79</v>
      </c>
      <c r="BK182" s="218">
        <f>ROUND(I182*H182,2)</f>
        <v>0</v>
      </c>
      <c r="BL182" s="19" t="s">
        <v>382</v>
      </c>
      <c r="BM182" s="217" t="s">
        <v>5087</v>
      </c>
    </row>
    <row r="183" s="2" customFormat="1">
      <c r="A183" s="40"/>
      <c r="B183" s="41"/>
      <c r="C183" s="42"/>
      <c r="D183" s="219" t="s">
        <v>165</v>
      </c>
      <c r="E183" s="42"/>
      <c r="F183" s="220" t="s">
        <v>5088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165</v>
      </c>
      <c r="AU183" s="19" t="s">
        <v>81</v>
      </c>
    </row>
    <row r="184" s="12" customFormat="1" ht="22.8" customHeight="1">
      <c r="A184" s="12"/>
      <c r="B184" s="190"/>
      <c r="C184" s="191"/>
      <c r="D184" s="192" t="s">
        <v>70</v>
      </c>
      <c r="E184" s="204" t="s">
        <v>2085</v>
      </c>
      <c r="F184" s="204" t="s">
        <v>2086</v>
      </c>
      <c r="G184" s="191"/>
      <c r="H184" s="191"/>
      <c r="I184" s="194"/>
      <c r="J184" s="205">
        <f>BK184</f>
        <v>0</v>
      </c>
      <c r="K184" s="191"/>
      <c r="L184" s="196"/>
      <c r="M184" s="197"/>
      <c r="N184" s="198"/>
      <c r="O184" s="198"/>
      <c r="P184" s="199">
        <f>SUM(P185:P188)</f>
        <v>0</v>
      </c>
      <c r="Q184" s="198"/>
      <c r="R184" s="199">
        <f>SUM(R185:R188)</f>
        <v>0.0092999999999999992</v>
      </c>
      <c r="S184" s="198"/>
      <c r="T184" s="200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1" t="s">
        <v>81</v>
      </c>
      <c r="AT184" s="202" t="s">
        <v>70</v>
      </c>
      <c r="AU184" s="202" t="s">
        <v>79</v>
      </c>
      <c r="AY184" s="201" t="s">
        <v>155</v>
      </c>
      <c r="BK184" s="203">
        <f>SUM(BK185:BK188)</f>
        <v>0</v>
      </c>
    </row>
    <row r="185" s="2" customFormat="1" ht="24.15" customHeight="1">
      <c r="A185" s="40"/>
      <c r="B185" s="41"/>
      <c r="C185" s="206" t="s">
        <v>873</v>
      </c>
      <c r="D185" s="206" t="s">
        <v>158</v>
      </c>
      <c r="E185" s="207" t="s">
        <v>5089</v>
      </c>
      <c r="F185" s="208" t="s">
        <v>5090</v>
      </c>
      <c r="G185" s="209" t="s">
        <v>338</v>
      </c>
      <c r="H185" s="210">
        <v>20</v>
      </c>
      <c r="I185" s="211"/>
      <c r="J185" s="212">
        <f>ROUND(I185*H185,2)</f>
        <v>0</v>
      </c>
      <c r="K185" s="208" t="s">
        <v>162</v>
      </c>
      <c r="L185" s="46"/>
      <c r="M185" s="213" t="s">
        <v>19</v>
      </c>
      <c r="N185" s="214" t="s">
        <v>42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382</v>
      </c>
      <c r="AT185" s="217" t="s">
        <v>158</v>
      </c>
      <c r="AU185" s="217" t="s">
        <v>81</v>
      </c>
      <c r="AY185" s="19" t="s">
        <v>155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382</v>
      </c>
      <c r="BM185" s="217" t="s">
        <v>5091</v>
      </c>
    </row>
    <row r="186" s="2" customFormat="1">
      <c r="A186" s="40"/>
      <c r="B186" s="41"/>
      <c r="C186" s="42"/>
      <c r="D186" s="219" t="s">
        <v>165</v>
      </c>
      <c r="E186" s="42"/>
      <c r="F186" s="220" t="s">
        <v>5092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165</v>
      </c>
      <c r="AU186" s="19" t="s">
        <v>81</v>
      </c>
    </row>
    <row r="187" s="2" customFormat="1" ht="16.5" customHeight="1">
      <c r="A187" s="40"/>
      <c r="B187" s="41"/>
      <c r="C187" s="257" t="s">
        <v>879</v>
      </c>
      <c r="D187" s="257" t="s">
        <v>192</v>
      </c>
      <c r="E187" s="258" t="s">
        <v>5093</v>
      </c>
      <c r="F187" s="259" t="s">
        <v>5094</v>
      </c>
      <c r="G187" s="260" t="s">
        <v>338</v>
      </c>
      <c r="H187" s="261">
        <v>10</v>
      </c>
      <c r="I187" s="262"/>
      <c r="J187" s="263">
        <f>ROUND(I187*H187,2)</f>
        <v>0</v>
      </c>
      <c r="K187" s="259" t="s">
        <v>162</v>
      </c>
      <c r="L187" s="264"/>
      <c r="M187" s="265" t="s">
        <v>19</v>
      </c>
      <c r="N187" s="266" t="s">
        <v>42</v>
      </c>
      <c r="O187" s="86"/>
      <c r="P187" s="215">
        <f>O187*H187</f>
        <v>0</v>
      </c>
      <c r="Q187" s="215">
        <v>0.00038999999999999999</v>
      </c>
      <c r="R187" s="215">
        <f>Q187*H187</f>
        <v>0.0038999999999999998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506</v>
      </c>
      <c r="AT187" s="217" t="s">
        <v>192</v>
      </c>
      <c r="AU187" s="217" t="s">
        <v>81</v>
      </c>
      <c r="AY187" s="19" t="s">
        <v>155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79</v>
      </c>
      <c r="BK187" s="218">
        <f>ROUND(I187*H187,2)</f>
        <v>0</v>
      </c>
      <c r="BL187" s="19" t="s">
        <v>382</v>
      </c>
      <c r="BM187" s="217" t="s">
        <v>5095</v>
      </c>
    </row>
    <row r="188" s="2" customFormat="1" ht="16.5" customHeight="1">
      <c r="A188" s="40"/>
      <c r="B188" s="41"/>
      <c r="C188" s="257" t="s">
        <v>885</v>
      </c>
      <c r="D188" s="257" t="s">
        <v>192</v>
      </c>
      <c r="E188" s="258" t="s">
        <v>5096</v>
      </c>
      <c r="F188" s="259" t="s">
        <v>5097</v>
      </c>
      <c r="G188" s="260" t="s">
        <v>338</v>
      </c>
      <c r="H188" s="261">
        <v>10</v>
      </c>
      <c r="I188" s="262"/>
      <c r="J188" s="263">
        <f>ROUND(I188*H188,2)</f>
        <v>0</v>
      </c>
      <c r="K188" s="259" t="s">
        <v>162</v>
      </c>
      <c r="L188" s="264"/>
      <c r="M188" s="281" t="s">
        <v>19</v>
      </c>
      <c r="N188" s="282" t="s">
        <v>42</v>
      </c>
      <c r="O188" s="283"/>
      <c r="P188" s="284">
        <f>O188*H188</f>
        <v>0</v>
      </c>
      <c r="Q188" s="284">
        <v>0.00054000000000000001</v>
      </c>
      <c r="R188" s="284">
        <f>Q188*H188</f>
        <v>0.0054000000000000003</v>
      </c>
      <c r="S188" s="284">
        <v>0</v>
      </c>
      <c r="T188" s="28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506</v>
      </c>
      <c r="AT188" s="217" t="s">
        <v>192</v>
      </c>
      <c r="AU188" s="217" t="s">
        <v>81</v>
      </c>
      <c r="AY188" s="19" t="s">
        <v>155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382</v>
      </c>
      <c r="BM188" s="217" t="s">
        <v>5098</v>
      </c>
    </row>
    <row r="189" s="2" customFormat="1" ht="6.96" customHeight="1">
      <c r="A189" s="40"/>
      <c r="B189" s="61"/>
      <c r="C189" s="62"/>
      <c r="D189" s="62"/>
      <c r="E189" s="62"/>
      <c r="F189" s="62"/>
      <c r="G189" s="62"/>
      <c r="H189" s="62"/>
      <c r="I189" s="62"/>
      <c r="J189" s="62"/>
      <c r="K189" s="62"/>
      <c r="L189" s="46"/>
      <c r="M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</row>
  </sheetData>
  <sheetProtection sheet="1" autoFilter="0" formatColumns="0" formatRows="0" objects="1" scenarios="1" spinCount="100000" saltValue="GU1w8KPMUj2W+EnmZf9o3W7ersl6jWkxYM897jAS0R/GlcQ8JHNTzbJMRmjfjoBLvMswdRbFxXooxmSBKrPm6Q==" hashValue="J34tGq17db9d9FwyoOlv6cDmvfjV7nXgLVooJqCc36R3ms28jdwao1a+ozw5/M7R6Sd7GbARxSaOvn6SBWdQmQ==" algorithmName="SHA-512" password="CC35"/>
  <autoFilter ref="C87:K188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hyperlinks>
    <hyperlink ref="F145" r:id="rId1" display="https://podminky.urs.cz/item/CS_URS_2022_01/971042131"/>
    <hyperlink ref="F147" r:id="rId2" display="https://podminky.urs.cz/item/CS_URS_2022_01/977332211"/>
    <hyperlink ref="F151" r:id="rId3" display="https://podminky.urs.cz/item/CS_URS_2022_01/741112001"/>
    <hyperlink ref="F155" r:id="rId4" display="https://podminky.urs.cz/item/CS_URS_2022_01/741120003"/>
    <hyperlink ref="F159" r:id="rId5" display="https://podminky.urs.cz/item/CS_URS_2022_01/741320105"/>
    <hyperlink ref="F162" r:id="rId6" display="https://podminky.urs.cz/item/CS_URS_2022_01/741321003"/>
    <hyperlink ref="F166" r:id="rId7" display="https://podminky.urs.cz/item/CS_URS_2021_02/742110001"/>
    <hyperlink ref="F173" r:id="rId8" display="https://podminky.urs.cz/item/CS_URS_2022_01/742121001"/>
    <hyperlink ref="F176" r:id="rId9" display="https://podminky.urs.cz/item/CS_URS_2022_01/742330042.1"/>
    <hyperlink ref="F179" r:id="rId10" display="https://podminky.urs.cz/item/CS_URS_2022_01/742330051"/>
    <hyperlink ref="F181" r:id="rId11" display="https://podminky.urs.cz/item/CS_URS_2022_01/742330101"/>
    <hyperlink ref="F183" r:id="rId12" display="https://podminky.urs.cz/item/CS_URS_2022_01/742330102"/>
    <hyperlink ref="F186" r:id="rId13" display="https://podminky.urs.cz/item/CS_URS_2022_01/7411105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5099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ROUND((SUM(BE82:BE125)),  2)</f>
        <v>0</v>
      </c>
      <c r="G33" s="40"/>
      <c r="H33" s="40"/>
      <c r="I33" s="150">
        <v>0.20999999999999999</v>
      </c>
      <c r="J33" s="149">
        <f>ROUND(((SUM(BE82:BE125))*I33),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ROUND((SUM(BF82:BF125)),  2)</f>
        <v>0</v>
      </c>
      <c r="G34" s="40"/>
      <c r="H34" s="40"/>
      <c r="I34" s="150">
        <v>0.14999999999999999</v>
      </c>
      <c r="J34" s="149">
        <f>ROUND(((SUM(BF82:BF125))*I34),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ROUND((SUM(BG82:BG125)),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ROUND((SUM(BH82:BH125)),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ROUND((SUM(BI82:BI125)),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S-02 - Kamerový systém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230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4501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232</v>
      </c>
      <c r="E62" s="176"/>
      <c r="F62" s="176"/>
      <c r="G62" s="176"/>
      <c r="H62" s="176"/>
      <c r="I62" s="176"/>
      <c r="J62" s="177">
        <f>J91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140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Rybniště ON - celková oprava objektu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131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S-02 - Kamerový systém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5. 1. 2022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Správa železnic,s.o.</v>
      </c>
      <c r="G78" s="42"/>
      <c r="H78" s="42"/>
      <c r="I78" s="34" t="s">
        <v>32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34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141</v>
      </c>
      <c r="D81" s="182" t="s">
        <v>56</v>
      </c>
      <c r="E81" s="182" t="s">
        <v>52</v>
      </c>
      <c r="F81" s="182" t="s">
        <v>53</v>
      </c>
      <c r="G81" s="182" t="s">
        <v>142</v>
      </c>
      <c r="H81" s="182" t="s">
        <v>143</v>
      </c>
      <c r="I81" s="182" t="s">
        <v>144</v>
      </c>
      <c r="J81" s="182" t="s">
        <v>135</v>
      </c>
      <c r="K81" s="183" t="s">
        <v>145</v>
      </c>
      <c r="L81" s="184"/>
      <c r="M81" s="94" t="s">
        <v>19</v>
      </c>
      <c r="N81" s="95" t="s">
        <v>41</v>
      </c>
      <c r="O81" s="95" t="s">
        <v>146</v>
      </c>
      <c r="P81" s="95" t="s">
        <v>147</v>
      </c>
      <c r="Q81" s="95" t="s">
        <v>148</v>
      </c>
      <c r="R81" s="95" t="s">
        <v>149</v>
      </c>
      <c r="S81" s="95" t="s">
        <v>150</v>
      </c>
      <c r="T81" s="96" t="s">
        <v>151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152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0.028900000000000002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70</v>
      </c>
      <c r="AU82" s="19" t="s">
        <v>136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70</v>
      </c>
      <c r="E83" s="193" t="s">
        <v>1671</v>
      </c>
      <c r="F83" s="193" t="s">
        <v>1672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P84+P91</f>
        <v>0</v>
      </c>
      <c r="Q83" s="198"/>
      <c r="R83" s="199">
        <f>R84+R91</f>
        <v>0.028900000000000002</v>
      </c>
      <c r="S83" s="198"/>
      <c r="T83" s="200">
        <f>T84+T91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81</v>
      </c>
      <c r="AT83" s="202" t="s">
        <v>70</v>
      </c>
      <c r="AU83" s="202" t="s">
        <v>71</v>
      </c>
      <c r="AY83" s="201" t="s">
        <v>155</v>
      </c>
      <c r="BK83" s="203">
        <f>BK84+BK91</f>
        <v>0</v>
      </c>
    </row>
    <row r="84" s="12" customFormat="1" ht="22.8" customHeight="1">
      <c r="A84" s="12"/>
      <c r="B84" s="190"/>
      <c r="C84" s="191"/>
      <c r="D84" s="192" t="s">
        <v>70</v>
      </c>
      <c r="E84" s="204" t="s">
        <v>4523</v>
      </c>
      <c r="F84" s="204" t="s">
        <v>4524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SUM(P85:P90)</f>
        <v>0</v>
      </c>
      <c r="Q84" s="198"/>
      <c r="R84" s="199">
        <f>SUM(R85:R90)</f>
        <v>0.013299999999999999</v>
      </c>
      <c r="S84" s="198"/>
      <c r="T84" s="200">
        <f>SUM(T85:T90)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81</v>
      </c>
      <c r="AT84" s="202" t="s">
        <v>70</v>
      </c>
      <c r="AU84" s="202" t="s">
        <v>79</v>
      </c>
      <c r="AY84" s="201" t="s">
        <v>155</v>
      </c>
      <c r="BK84" s="203">
        <f>SUM(BK85:BK90)</f>
        <v>0</v>
      </c>
    </row>
    <row r="85" s="2" customFormat="1" ht="24.15" customHeight="1">
      <c r="A85" s="40"/>
      <c r="B85" s="41"/>
      <c r="C85" s="206" t="s">
        <v>79</v>
      </c>
      <c r="D85" s="206" t="s">
        <v>158</v>
      </c>
      <c r="E85" s="207" t="s">
        <v>5100</v>
      </c>
      <c r="F85" s="208" t="s">
        <v>5101</v>
      </c>
      <c r="G85" s="209" t="s">
        <v>338</v>
      </c>
      <c r="H85" s="210">
        <v>30</v>
      </c>
      <c r="I85" s="211"/>
      <c r="J85" s="212">
        <f>ROUND(I85*H85,2)</f>
        <v>0</v>
      </c>
      <c r="K85" s="208" t="s">
        <v>162</v>
      </c>
      <c r="L85" s="46"/>
      <c r="M85" s="213" t="s">
        <v>19</v>
      </c>
      <c r="N85" s="214" t="s">
        <v>42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382</v>
      </c>
      <c r="AT85" s="217" t="s">
        <v>158</v>
      </c>
      <c r="AU85" s="217" t="s">
        <v>81</v>
      </c>
      <c r="AY85" s="19" t="s">
        <v>155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79</v>
      </c>
      <c r="BK85" s="218">
        <f>ROUND(I85*H85,2)</f>
        <v>0</v>
      </c>
      <c r="BL85" s="19" t="s">
        <v>382</v>
      </c>
      <c r="BM85" s="217" t="s">
        <v>5102</v>
      </c>
    </row>
    <row r="86" s="2" customFormat="1">
      <c r="A86" s="40"/>
      <c r="B86" s="41"/>
      <c r="C86" s="42"/>
      <c r="D86" s="219" t="s">
        <v>165</v>
      </c>
      <c r="E86" s="42"/>
      <c r="F86" s="220" t="s">
        <v>5103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165</v>
      </c>
      <c r="AU86" s="19" t="s">
        <v>81</v>
      </c>
    </row>
    <row r="87" s="2" customFormat="1" ht="16.5" customHeight="1">
      <c r="A87" s="40"/>
      <c r="B87" s="41"/>
      <c r="C87" s="257" t="s">
        <v>81</v>
      </c>
      <c r="D87" s="257" t="s">
        <v>192</v>
      </c>
      <c r="E87" s="258" t="s">
        <v>5104</v>
      </c>
      <c r="F87" s="259" t="s">
        <v>5105</v>
      </c>
      <c r="G87" s="260" t="s">
        <v>338</v>
      </c>
      <c r="H87" s="261">
        <v>30</v>
      </c>
      <c r="I87" s="262"/>
      <c r="J87" s="263">
        <f>ROUND(I87*H87,2)</f>
        <v>0</v>
      </c>
      <c r="K87" s="259" t="s">
        <v>162</v>
      </c>
      <c r="L87" s="264"/>
      <c r="M87" s="265" t="s">
        <v>19</v>
      </c>
      <c r="N87" s="266" t="s">
        <v>42</v>
      </c>
      <c r="O87" s="86"/>
      <c r="P87" s="215">
        <f>O87*H87</f>
        <v>0</v>
      </c>
      <c r="Q87" s="215">
        <v>0.00027</v>
      </c>
      <c r="R87" s="215">
        <f>Q87*H87</f>
        <v>0.0080999999999999996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506</v>
      </c>
      <c r="AT87" s="217" t="s">
        <v>192</v>
      </c>
      <c r="AU87" s="217" t="s">
        <v>81</v>
      </c>
      <c r="AY87" s="19" t="s">
        <v>155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382</v>
      </c>
      <c r="BM87" s="217" t="s">
        <v>5106</v>
      </c>
    </row>
    <row r="88" s="2" customFormat="1" ht="24.15" customHeight="1">
      <c r="A88" s="40"/>
      <c r="B88" s="41"/>
      <c r="C88" s="206" t="s">
        <v>180</v>
      </c>
      <c r="D88" s="206" t="s">
        <v>158</v>
      </c>
      <c r="E88" s="207" t="s">
        <v>4617</v>
      </c>
      <c r="F88" s="208" t="s">
        <v>4618</v>
      </c>
      <c r="G88" s="209" t="s">
        <v>338</v>
      </c>
      <c r="H88" s="210">
        <v>40</v>
      </c>
      <c r="I88" s="211"/>
      <c r="J88" s="212">
        <f>ROUND(I88*H88,2)</f>
        <v>0</v>
      </c>
      <c r="K88" s="208" t="s">
        <v>162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382</v>
      </c>
      <c r="AT88" s="217" t="s">
        <v>158</v>
      </c>
      <c r="AU88" s="217" t="s">
        <v>81</v>
      </c>
      <c r="AY88" s="19" t="s">
        <v>155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382</v>
      </c>
      <c r="BM88" s="217" t="s">
        <v>5107</v>
      </c>
    </row>
    <row r="89" s="2" customFormat="1">
      <c r="A89" s="40"/>
      <c r="B89" s="41"/>
      <c r="C89" s="42"/>
      <c r="D89" s="219" t="s">
        <v>165</v>
      </c>
      <c r="E89" s="42"/>
      <c r="F89" s="220" t="s">
        <v>4620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165</v>
      </c>
      <c r="AU89" s="19" t="s">
        <v>81</v>
      </c>
    </row>
    <row r="90" s="2" customFormat="1" ht="24.15" customHeight="1">
      <c r="A90" s="40"/>
      <c r="B90" s="41"/>
      <c r="C90" s="257" t="s">
        <v>163</v>
      </c>
      <c r="D90" s="257" t="s">
        <v>192</v>
      </c>
      <c r="E90" s="258" t="s">
        <v>4625</v>
      </c>
      <c r="F90" s="259" t="s">
        <v>4626</v>
      </c>
      <c r="G90" s="260" t="s">
        <v>338</v>
      </c>
      <c r="H90" s="261">
        <v>40</v>
      </c>
      <c r="I90" s="262"/>
      <c r="J90" s="263">
        <f>ROUND(I90*H90,2)</f>
        <v>0</v>
      </c>
      <c r="K90" s="259" t="s">
        <v>162</v>
      </c>
      <c r="L90" s="264"/>
      <c r="M90" s="265" t="s">
        <v>19</v>
      </c>
      <c r="N90" s="266" t="s">
        <v>42</v>
      </c>
      <c r="O90" s="86"/>
      <c r="P90" s="215">
        <f>O90*H90</f>
        <v>0</v>
      </c>
      <c r="Q90" s="215">
        <v>0.00012999999999999999</v>
      </c>
      <c r="R90" s="215">
        <f>Q90*H90</f>
        <v>0.0051999999999999998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506</v>
      </c>
      <c r="AT90" s="217" t="s">
        <v>192</v>
      </c>
      <c r="AU90" s="217" t="s">
        <v>81</v>
      </c>
      <c r="AY90" s="19" t="s">
        <v>155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382</v>
      </c>
      <c r="BM90" s="217" t="s">
        <v>5108</v>
      </c>
    </row>
    <row r="91" s="12" customFormat="1" ht="22.8" customHeight="1">
      <c r="A91" s="12"/>
      <c r="B91" s="190"/>
      <c r="C91" s="191"/>
      <c r="D91" s="192" t="s">
        <v>70</v>
      </c>
      <c r="E91" s="204" t="s">
        <v>1731</v>
      </c>
      <c r="F91" s="204" t="s">
        <v>1732</v>
      </c>
      <c r="G91" s="191"/>
      <c r="H91" s="191"/>
      <c r="I91" s="194"/>
      <c r="J91" s="205">
        <f>BK91</f>
        <v>0</v>
      </c>
      <c r="K91" s="191"/>
      <c r="L91" s="196"/>
      <c r="M91" s="197"/>
      <c r="N91" s="198"/>
      <c r="O91" s="198"/>
      <c r="P91" s="199">
        <f>SUM(P92:P125)</f>
        <v>0</v>
      </c>
      <c r="Q91" s="198"/>
      <c r="R91" s="199">
        <f>SUM(R92:R125)</f>
        <v>0.015600000000000001</v>
      </c>
      <c r="S91" s="198"/>
      <c r="T91" s="200">
        <f>SUM(T92:T125)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81</v>
      </c>
      <c r="AT91" s="202" t="s">
        <v>70</v>
      </c>
      <c r="AU91" s="202" t="s">
        <v>79</v>
      </c>
      <c r="AY91" s="201" t="s">
        <v>155</v>
      </c>
      <c r="BK91" s="203">
        <f>SUM(BK92:BK125)</f>
        <v>0</v>
      </c>
    </row>
    <row r="92" s="2" customFormat="1" ht="16.5" customHeight="1">
      <c r="A92" s="40"/>
      <c r="B92" s="41"/>
      <c r="C92" s="257" t="s">
        <v>191</v>
      </c>
      <c r="D92" s="257" t="s">
        <v>192</v>
      </c>
      <c r="E92" s="258" t="s">
        <v>5109</v>
      </c>
      <c r="F92" s="259" t="s">
        <v>5110</v>
      </c>
      <c r="G92" s="260" t="s">
        <v>258</v>
      </c>
      <c r="H92" s="261">
        <v>2</v>
      </c>
      <c r="I92" s="262"/>
      <c r="J92" s="263">
        <f>ROUND(I92*H92,2)</f>
        <v>0</v>
      </c>
      <c r="K92" s="259" t="s">
        <v>19</v>
      </c>
      <c r="L92" s="264"/>
      <c r="M92" s="265" t="s">
        <v>19</v>
      </c>
      <c r="N92" s="266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506</v>
      </c>
      <c r="AT92" s="217" t="s">
        <v>192</v>
      </c>
      <c r="AU92" s="217" t="s">
        <v>81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382</v>
      </c>
      <c r="BM92" s="217" t="s">
        <v>5111</v>
      </c>
    </row>
    <row r="93" s="2" customFormat="1" ht="24.15" customHeight="1">
      <c r="A93" s="40"/>
      <c r="B93" s="41"/>
      <c r="C93" s="257" t="s">
        <v>197</v>
      </c>
      <c r="D93" s="257" t="s">
        <v>192</v>
      </c>
      <c r="E93" s="258" t="s">
        <v>5112</v>
      </c>
      <c r="F93" s="259" t="s">
        <v>5113</v>
      </c>
      <c r="G93" s="260" t="s">
        <v>258</v>
      </c>
      <c r="H93" s="261">
        <v>1</v>
      </c>
      <c r="I93" s="262"/>
      <c r="J93" s="263">
        <f>ROUND(I93*H93,2)</f>
        <v>0</v>
      </c>
      <c r="K93" s="259" t="s">
        <v>19</v>
      </c>
      <c r="L93" s="264"/>
      <c r="M93" s="265" t="s">
        <v>19</v>
      </c>
      <c r="N93" s="266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506</v>
      </c>
      <c r="AT93" s="217" t="s">
        <v>192</v>
      </c>
      <c r="AU93" s="217" t="s">
        <v>81</v>
      </c>
      <c r="AY93" s="19" t="s">
        <v>155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382</v>
      </c>
      <c r="BM93" s="217" t="s">
        <v>5114</v>
      </c>
    </row>
    <row r="94" s="2" customFormat="1" ht="24.15" customHeight="1">
      <c r="A94" s="40"/>
      <c r="B94" s="41"/>
      <c r="C94" s="257" t="s">
        <v>201</v>
      </c>
      <c r="D94" s="257" t="s">
        <v>192</v>
      </c>
      <c r="E94" s="258" t="s">
        <v>5115</v>
      </c>
      <c r="F94" s="259" t="s">
        <v>5116</v>
      </c>
      <c r="G94" s="260" t="s">
        <v>258</v>
      </c>
      <c r="H94" s="261">
        <v>2</v>
      </c>
      <c r="I94" s="262"/>
      <c r="J94" s="263">
        <f>ROUND(I94*H94,2)</f>
        <v>0</v>
      </c>
      <c r="K94" s="259" t="s">
        <v>19</v>
      </c>
      <c r="L94" s="264"/>
      <c r="M94" s="265" t="s">
        <v>19</v>
      </c>
      <c r="N94" s="266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506</v>
      </c>
      <c r="AT94" s="217" t="s">
        <v>192</v>
      </c>
      <c r="AU94" s="217" t="s">
        <v>81</v>
      </c>
      <c r="AY94" s="19" t="s">
        <v>155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382</v>
      </c>
      <c r="BM94" s="217" t="s">
        <v>5117</v>
      </c>
    </row>
    <row r="95" s="2" customFormat="1" ht="16.5" customHeight="1">
      <c r="A95" s="40"/>
      <c r="B95" s="41"/>
      <c r="C95" s="206" t="s">
        <v>195</v>
      </c>
      <c r="D95" s="206" t="s">
        <v>158</v>
      </c>
      <c r="E95" s="207" t="s">
        <v>5118</v>
      </c>
      <c r="F95" s="208" t="s">
        <v>5119</v>
      </c>
      <c r="G95" s="209" t="s">
        <v>338</v>
      </c>
      <c r="H95" s="210">
        <v>40</v>
      </c>
      <c r="I95" s="211"/>
      <c r="J95" s="212">
        <f>ROUND(I95*H95,2)</f>
        <v>0</v>
      </c>
      <c r="K95" s="208" t="s">
        <v>162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382</v>
      </c>
      <c r="AT95" s="217" t="s">
        <v>158</v>
      </c>
      <c r="AU95" s="217" t="s">
        <v>81</v>
      </c>
      <c r="AY95" s="19" t="s">
        <v>155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382</v>
      </c>
      <c r="BM95" s="217" t="s">
        <v>5120</v>
      </c>
    </row>
    <row r="96" s="2" customFormat="1">
      <c r="A96" s="40"/>
      <c r="B96" s="41"/>
      <c r="C96" s="42"/>
      <c r="D96" s="219" t="s">
        <v>165</v>
      </c>
      <c r="E96" s="42"/>
      <c r="F96" s="220" t="s">
        <v>5121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165</v>
      </c>
      <c r="AU96" s="19" t="s">
        <v>81</v>
      </c>
    </row>
    <row r="97" s="2" customFormat="1" ht="16.5" customHeight="1">
      <c r="A97" s="40"/>
      <c r="B97" s="41"/>
      <c r="C97" s="257" t="s">
        <v>313</v>
      </c>
      <c r="D97" s="257" t="s">
        <v>192</v>
      </c>
      <c r="E97" s="258" t="s">
        <v>5122</v>
      </c>
      <c r="F97" s="259" t="s">
        <v>5123</v>
      </c>
      <c r="G97" s="260" t="s">
        <v>338</v>
      </c>
      <c r="H97" s="261">
        <v>40</v>
      </c>
      <c r="I97" s="262"/>
      <c r="J97" s="263">
        <f>ROUND(I97*H97,2)</f>
        <v>0</v>
      </c>
      <c r="K97" s="259" t="s">
        <v>162</v>
      </c>
      <c r="L97" s="264"/>
      <c r="M97" s="265" t="s">
        <v>19</v>
      </c>
      <c r="N97" s="266" t="s">
        <v>42</v>
      </c>
      <c r="O97" s="86"/>
      <c r="P97" s="215">
        <f>O97*H97</f>
        <v>0</v>
      </c>
      <c r="Q97" s="215">
        <v>0.00021000000000000001</v>
      </c>
      <c r="R97" s="215">
        <f>Q97*H97</f>
        <v>0.0084000000000000012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506</v>
      </c>
      <c r="AT97" s="217" t="s">
        <v>192</v>
      </c>
      <c r="AU97" s="217" t="s">
        <v>81</v>
      </c>
      <c r="AY97" s="19" t="s">
        <v>155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382</v>
      </c>
      <c r="BM97" s="217" t="s">
        <v>5124</v>
      </c>
    </row>
    <row r="98" s="2" customFormat="1" ht="16.5" customHeight="1">
      <c r="A98" s="40"/>
      <c r="B98" s="41"/>
      <c r="C98" s="206" t="s">
        <v>124</v>
      </c>
      <c r="D98" s="206" t="s">
        <v>158</v>
      </c>
      <c r="E98" s="207" t="s">
        <v>5063</v>
      </c>
      <c r="F98" s="208" t="s">
        <v>5064</v>
      </c>
      <c r="G98" s="209" t="s">
        <v>338</v>
      </c>
      <c r="H98" s="210">
        <v>120</v>
      </c>
      <c r="I98" s="211"/>
      <c r="J98" s="212">
        <f>ROUND(I98*H98,2)</f>
        <v>0</v>
      </c>
      <c r="K98" s="208" t="s">
        <v>162</v>
      </c>
      <c r="L98" s="46"/>
      <c r="M98" s="213" t="s">
        <v>19</v>
      </c>
      <c r="N98" s="214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382</v>
      </c>
      <c r="AT98" s="217" t="s">
        <v>158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382</v>
      </c>
      <c r="BM98" s="217" t="s">
        <v>5125</v>
      </c>
    </row>
    <row r="99" s="2" customFormat="1">
      <c r="A99" s="40"/>
      <c r="B99" s="41"/>
      <c r="C99" s="42"/>
      <c r="D99" s="219" t="s">
        <v>165</v>
      </c>
      <c r="E99" s="42"/>
      <c r="F99" s="220" t="s">
        <v>5066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165</v>
      </c>
      <c r="AU99" s="19" t="s">
        <v>81</v>
      </c>
    </row>
    <row r="100" s="2" customFormat="1" ht="21.75" customHeight="1">
      <c r="A100" s="40"/>
      <c r="B100" s="41"/>
      <c r="C100" s="257" t="s">
        <v>127</v>
      </c>
      <c r="D100" s="257" t="s">
        <v>192</v>
      </c>
      <c r="E100" s="258" t="s">
        <v>5126</v>
      </c>
      <c r="F100" s="259" t="s">
        <v>5127</v>
      </c>
      <c r="G100" s="260" t="s">
        <v>338</v>
      </c>
      <c r="H100" s="261">
        <v>120</v>
      </c>
      <c r="I100" s="262"/>
      <c r="J100" s="263">
        <f>ROUND(I100*H100,2)</f>
        <v>0</v>
      </c>
      <c r="K100" s="259" t="s">
        <v>162</v>
      </c>
      <c r="L100" s="264"/>
      <c r="M100" s="265" t="s">
        <v>19</v>
      </c>
      <c r="N100" s="266" t="s">
        <v>42</v>
      </c>
      <c r="O100" s="86"/>
      <c r="P100" s="215">
        <f>O100*H100</f>
        <v>0</v>
      </c>
      <c r="Q100" s="215">
        <v>6.0000000000000002E-05</v>
      </c>
      <c r="R100" s="215">
        <f>Q100*H100</f>
        <v>0.0071999999999999998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506</v>
      </c>
      <c r="AT100" s="217" t="s">
        <v>192</v>
      </c>
      <c r="AU100" s="217" t="s">
        <v>81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382</v>
      </c>
      <c r="BM100" s="217" t="s">
        <v>5128</v>
      </c>
    </row>
    <row r="101" s="2" customFormat="1">
      <c r="A101" s="40"/>
      <c r="B101" s="41"/>
      <c r="C101" s="42"/>
      <c r="D101" s="226" t="s">
        <v>4851</v>
      </c>
      <c r="E101" s="42"/>
      <c r="F101" s="289" t="s">
        <v>5129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4851</v>
      </c>
      <c r="AU101" s="19" t="s">
        <v>81</v>
      </c>
    </row>
    <row r="102" s="2" customFormat="1" ht="16.5" customHeight="1">
      <c r="A102" s="40"/>
      <c r="B102" s="41"/>
      <c r="C102" s="206" t="s">
        <v>348</v>
      </c>
      <c r="D102" s="206" t="s">
        <v>158</v>
      </c>
      <c r="E102" s="207" t="s">
        <v>5130</v>
      </c>
      <c r="F102" s="208" t="s">
        <v>5131</v>
      </c>
      <c r="G102" s="209" t="s">
        <v>338</v>
      </c>
      <c r="H102" s="210">
        <v>120</v>
      </c>
      <c r="I102" s="211"/>
      <c r="J102" s="212">
        <f>ROUND(I102*H102,2)</f>
        <v>0</v>
      </c>
      <c r="K102" s="208" t="s">
        <v>162</v>
      </c>
      <c r="L102" s="46"/>
      <c r="M102" s="213" t="s">
        <v>19</v>
      </c>
      <c r="N102" s="214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382</v>
      </c>
      <c r="AT102" s="217" t="s">
        <v>158</v>
      </c>
      <c r="AU102" s="217" t="s">
        <v>81</v>
      </c>
      <c r="AY102" s="19" t="s">
        <v>155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382</v>
      </c>
      <c r="BM102" s="217" t="s">
        <v>5132</v>
      </c>
    </row>
    <row r="103" s="2" customFormat="1">
      <c r="A103" s="40"/>
      <c r="B103" s="41"/>
      <c r="C103" s="42"/>
      <c r="D103" s="219" t="s">
        <v>165</v>
      </c>
      <c r="E103" s="42"/>
      <c r="F103" s="220" t="s">
        <v>5133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165</v>
      </c>
      <c r="AU103" s="19" t="s">
        <v>81</v>
      </c>
    </row>
    <row r="104" s="2" customFormat="1" ht="16.5" customHeight="1">
      <c r="A104" s="40"/>
      <c r="B104" s="41"/>
      <c r="C104" s="206" t="s">
        <v>358</v>
      </c>
      <c r="D104" s="206" t="s">
        <v>158</v>
      </c>
      <c r="E104" s="207" t="s">
        <v>5134</v>
      </c>
      <c r="F104" s="208" t="s">
        <v>5135</v>
      </c>
      <c r="G104" s="209" t="s">
        <v>258</v>
      </c>
      <c r="H104" s="210">
        <v>5</v>
      </c>
      <c r="I104" s="211"/>
      <c r="J104" s="212">
        <f>ROUND(I104*H104,2)</f>
        <v>0</v>
      </c>
      <c r="K104" s="208" t="s">
        <v>162</v>
      </c>
      <c r="L104" s="46"/>
      <c r="M104" s="213" t="s">
        <v>19</v>
      </c>
      <c r="N104" s="214" t="s">
        <v>42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382</v>
      </c>
      <c r="AT104" s="217" t="s">
        <v>158</v>
      </c>
      <c r="AU104" s="217" t="s">
        <v>81</v>
      </c>
      <c r="AY104" s="19" t="s">
        <v>155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382</v>
      </c>
      <c r="BM104" s="217" t="s">
        <v>5136</v>
      </c>
    </row>
    <row r="105" s="2" customFormat="1">
      <c r="A105" s="40"/>
      <c r="B105" s="41"/>
      <c r="C105" s="42"/>
      <c r="D105" s="219" t="s">
        <v>165</v>
      </c>
      <c r="E105" s="42"/>
      <c r="F105" s="220" t="s">
        <v>5137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165</v>
      </c>
      <c r="AU105" s="19" t="s">
        <v>81</v>
      </c>
    </row>
    <row r="106" s="2" customFormat="1" ht="44.25" customHeight="1">
      <c r="A106" s="40"/>
      <c r="B106" s="41"/>
      <c r="C106" s="257" t="s">
        <v>369</v>
      </c>
      <c r="D106" s="257" t="s">
        <v>192</v>
      </c>
      <c r="E106" s="258" t="s">
        <v>4334</v>
      </c>
      <c r="F106" s="259" t="s">
        <v>5138</v>
      </c>
      <c r="G106" s="260" t="s">
        <v>258</v>
      </c>
      <c r="H106" s="261">
        <v>5</v>
      </c>
      <c r="I106" s="262"/>
      <c r="J106" s="263">
        <f>ROUND(I106*H106,2)</f>
        <v>0</v>
      </c>
      <c r="K106" s="259" t="s">
        <v>19</v>
      </c>
      <c r="L106" s="264"/>
      <c r="M106" s="265" t="s">
        <v>19</v>
      </c>
      <c r="N106" s="266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506</v>
      </c>
      <c r="AT106" s="217" t="s">
        <v>192</v>
      </c>
      <c r="AU106" s="217" t="s">
        <v>81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382</v>
      </c>
      <c r="BM106" s="217" t="s">
        <v>5139</v>
      </c>
    </row>
    <row r="107" s="2" customFormat="1" ht="16.5" customHeight="1">
      <c r="A107" s="40"/>
      <c r="B107" s="41"/>
      <c r="C107" s="206" t="s">
        <v>8</v>
      </c>
      <c r="D107" s="206" t="s">
        <v>158</v>
      </c>
      <c r="E107" s="207" t="s">
        <v>5140</v>
      </c>
      <c r="F107" s="208" t="s">
        <v>5141</v>
      </c>
      <c r="G107" s="209" t="s">
        <v>258</v>
      </c>
      <c r="H107" s="210">
        <v>1</v>
      </c>
      <c r="I107" s="211"/>
      <c r="J107" s="212">
        <f>ROUND(I107*H107,2)</f>
        <v>0</v>
      </c>
      <c r="K107" s="208" t="s">
        <v>162</v>
      </c>
      <c r="L107" s="46"/>
      <c r="M107" s="213" t="s">
        <v>19</v>
      </c>
      <c r="N107" s="214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382</v>
      </c>
      <c r="AT107" s="217" t="s">
        <v>158</v>
      </c>
      <c r="AU107" s="217" t="s">
        <v>81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382</v>
      </c>
      <c r="BM107" s="217" t="s">
        <v>5142</v>
      </c>
    </row>
    <row r="108" s="2" customFormat="1">
      <c r="A108" s="40"/>
      <c r="B108" s="41"/>
      <c r="C108" s="42"/>
      <c r="D108" s="219" t="s">
        <v>165</v>
      </c>
      <c r="E108" s="42"/>
      <c r="F108" s="220" t="s">
        <v>5143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165</v>
      </c>
      <c r="AU108" s="19" t="s">
        <v>81</v>
      </c>
    </row>
    <row r="109" s="2" customFormat="1" ht="37.8" customHeight="1">
      <c r="A109" s="40"/>
      <c r="B109" s="41"/>
      <c r="C109" s="257" t="s">
        <v>382</v>
      </c>
      <c r="D109" s="257" t="s">
        <v>192</v>
      </c>
      <c r="E109" s="258" t="s">
        <v>5144</v>
      </c>
      <c r="F109" s="259" t="s">
        <v>5145</v>
      </c>
      <c r="G109" s="260" t="s">
        <v>258</v>
      </c>
      <c r="H109" s="261">
        <v>2</v>
      </c>
      <c r="I109" s="262"/>
      <c r="J109" s="263">
        <f>ROUND(I109*H109,2)</f>
        <v>0</v>
      </c>
      <c r="K109" s="259" t="s">
        <v>19</v>
      </c>
      <c r="L109" s="264"/>
      <c r="M109" s="265" t="s">
        <v>19</v>
      </c>
      <c r="N109" s="266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506</v>
      </c>
      <c r="AT109" s="217" t="s">
        <v>192</v>
      </c>
      <c r="AU109" s="217" t="s">
        <v>81</v>
      </c>
      <c r="AY109" s="19" t="s">
        <v>155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382</v>
      </c>
      <c r="BM109" s="217" t="s">
        <v>5146</v>
      </c>
    </row>
    <row r="110" s="2" customFormat="1" ht="16.5" customHeight="1">
      <c r="A110" s="40"/>
      <c r="B110" s="41"/>
      <c r="C110" s="206" t="s">
        <v>389</v>
      </c>
      <c r="D110" s="206" t="s">
        <v>158</v>
      </c>
      <c r="E110" s="207" t="s">
        <v>5147</v>
      </c>
      <c r="F110" s="208" t="s">
        <v>5148</v>
      </c>
      <c r="G110" s="209" t="s">
        <v>258</v>
      </c>
      <c r="H110" s="210">
        <v>10</v>
      </c>
      <c r="I110" s="211"/>
      <c r="J110" s="212">
        <f>ROUND(I110*H110,2)</f>
        <v>0</v>
      </c>
      <c r="K110" s="208" t="s">
        <v>162</v>
      </c>
      <c r="L110" s="46"/>
      <c r="M110" s="213" t="s">
        <v>19</v>
      </c>
      <c r="N110" s="214" t="s">
        <v>42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382</v>
      </c>
      <c r="AT110" s="217" t="s">
        <v>158</v>
      </c>
      <c r="AU110" s="217" t="s">
        <v>81</v>
      </c>
      <c r="AY110" s="19" t="s">
        <v>155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382</v>
      </c>
      <c r="BM110" s="217" t="s">
        <v>5149</v>
      </c>
    </row>
    <row r="111" s="2" customFormat="1">
      <c r="A111" s="40"/>
      <c r="B111" s="41"/>
      <c r="C111" s="42"/>
      <c r="D111" s="219" t="s">
        <v>165</v>
      </c>
      <c r="E111" s="42"/>
      <c r="F111" s="220" t="s">
        <v>5150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165</v>
      </c>
      <c r="AU111" s="19" t="s">
        <v>81</v>
      </c>
    </row>
    <row r="112" s="2" customFormat="1" ht="16.5" customHeight="1">
      <c r="A112" s="40"/>
      <c r="B112" s="41"/>
      <c r="C112" s="257" t="s">
        <v>397</v>
      </c>
      <c r="D112" s="257" t="s">
        <v>192</v>
      </c>
      <c r="E112" s="258" t="s">
        <v>5151</v>
      </c>
      <c r="F112" s="259" t="s">
        <v>5152</v>
      </c>
      <c r="G112" s="260" t="s">
        <v>258</v>
      </c>
      <c r="H112" s="261">
        <v>10</v>
      </c>
      <c r="I112" s="262"/>
      <c r="J112" s="263">
        <f>ROUND(I112*H112,2)</f>
        <v>0</v>
      </c>
      <c r="K112" s="259" t="s">
        <v>19</v>
      </c>
      <c r="L112" s="264"/>
      <c r="M112" s="265" t="s">
        <v>19</v>
      </c>
      <c r="N112" s="266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506</v>
      </c>
      <c r="AT112" s="217" t="s">
        <v>192</v>
      </c>
      <c r="AU112" s="217" t="s">
        <v>81</v>
      </c>
      <c r="AY112" s="19" t="s">
        <v>155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382</v>
      </c>
      <c r="BM112" s="217" t="s">
        <v>5153</v>
      </c>
    </row>
    <row r="113" s="2" customFormat="1" ht="16.5" customHeight="1">
      <c r="A113" s="40"/>
      <c r="B113" s="41"/>
      <c r="C113" s="206" t="s">
        <v>405</v>
      </c>
      <c r="D113" s="206" t="s">
        <v>158</v>
      </c>
      <c r="E113" s="207" t="s">
        <v>5154</v>
      </c>
      <c r="F113" s="208" t="s">
        <v>5155</v>
      </c>
      <c r="G113" s="209" t="s">
        <v>258</v>
      </c>
      <c r="H113" s="210">
        <v>6</v>
      </c>
      <c r="I113" s="211"/>
      <c r="J113" s="212">
        <f>ROUND(I113*H113,2)</f>
        <v>0</v>
      </c>
      <c r="K113" s="208" t="s">
        <v>162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382</v>
      </c>
      <c r="AT113" s="217" t="s">
        <v>158</v>
      </c>
      <c r="AU113" s="217" t="s">
        <v>81</v>
      </c>
      <c r="AY113" s="19" t="s">
        <v>155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382</v>
      </c>
      <c r="BM113" s="217" t="s">
        <v>5156</v>
      </c>
    </row>
    <row r="114" s="2" customFormat="1">
      <c r="A114" s="40"/>
      <c r="B114" s="41"/>
      <c r="C114" s="42"/>
      <c r="D114" s="219" t="s">
        <v>165</v>
      </c>
      <c r="E114" s="42"/>
      <c r="F114" s="220" t="s">
        <v>5157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165</v>
      </c>
      <c r="AU114" s="19" t="s">
        <v>81</v>
      </c>
    </row>
    <row r="115" s="2" customFormat="1" ht="21.75" customHeight="1">
      <c r="A115" s="40"/>
      <c r="B115" s="41"/>
      <c r="C115" s="206" t="s">
        <v>413</v>
      </c>
      <c r="D115" s="206" t="s">
        <v>158</v>
      </c>
      <c r="E115" s="207" t="s">
        <v>5158</v>
      </c>
      <c r="F115" s="208" t="s">
        <v>5159</v>
      </c>
      <c r="G115" s="209" t="s">
        <v>258</v>
      </c>
      <c r="H115" s="210">
        <v>1</v>
      </c>
      <c r="I115" s="211"/>
      <c r="J115" s="212">
        <f>ROUND(I115*H115,2)</f>
        <v>0</v>
      </c>
      <c r="K115" s="208" t="s">
        <v>162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382</v>
      </c>
      <c r="AT115" s="217" t="s">
        <v>158</v>
      </c>
      <c r="AU115" s="217" t="s">
        <v>81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382</v>
      </c>
      <c r="BM115" s="217" t="s">
        <v>5160</v>
      </c>
    </row>
    <row r="116" s="2" customFormat="1">
      <c r="A116" s="40"/>
      <c r="B116" s="41"/>
      <c r="C116" s="42"/>
      <c r="D116" s="219" t="s">
        <v>165</v>
      </c>
      <c r="E116" s="42"/>
      <c r="F116" s="220" t="s">
        <v>5161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165</v>
      </c>
      <c r="AU116" s="19" t="s">
        <v>81</v>
      </c>
    </row>
    <row r="117" s="2" customFormat="1" ht="16.5" customHeight="1">
      <c r="A117" s="40"/>
      <c r="B117" s="41"/>
      <c r="C117" s="206" t="s">
        <v>7</v>
      </c>
      <c r="D117" s="206" t="s">
        <v>158</v>
      </c>
      <c r="E117" s="207" t="s">
        <v>5162</v>
      </c>
      <c r="F117" s="208" t="s">
        <v>5163</v>
      </c>
      <c r="G117" s="209" t="s">
        <v>258</v>
      </c>
      <c r="H117" s="210">
        <v>6</v>
      </c>
      <c r="I117" s="211"/>
      <c r="J117" s="212">
        <f>ROUND(I117*H117,2)</f>
        <v>0</v>
      </c>
      <c r="K117" s="208" t="s">
        <v>162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382</v>
      </c>
      <c r="AT117" s="217" t="s">
        <v>158</v>
      </c>
      <c r="AU117" s="217" t="s">
        <v>81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382</v>
      </c>
      <c r="BM117" s="217" t="s">
        <v>5164</v>
      </c>
    </row>
    <row r="118" s="2" customFormat="1">
      <c r="A118" s="40"/>
      <c r="B118" s="41"/>
      <c r="C118" s="42"/>
      <c r="D118" s="219" t="s">
        <v>165</v>
      </c>
      <c r="E118" s="42"/>
      <c r="F118" s="220" t="s">
        <v>5165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165</v>
      </c>
      <c r="AU118" s="19" t="s">
        <v>81</v>
      </c>
    </row>
    <row r="119" s="2" customFormat="1" ht="16.5" customHeight="1">
      <c r="A119" s="40"/>
      <c r="B119" s="41"/>
      <c r="C119" s="206" t="s">
        <v>422</v>
      </c>
      <c r="D119" s="206" t="s">
        <v>158</v>
      </c>
      <c r="E119" s="207" t="s">
        <v>5166</v>
      </c>
      <c r="F119" s="208" t="s">
        <v>5167</v>
      </c>
      <c r="G119" s="209" t="s">
        <v>258</v>
      </c>
      <c r="H119" s="210">
        <v>2</v>
      </c>
      <c r="I119" s="211"/>
      <c r="J119" s="212">
        <f>ROUND(I119*H119,2)</f>
        <v>0</v>
      </c>
      <c r="K119" s="208" t="s">
        <v>162</v>
      </c>
      <c r="L119" s="46"/>
      <c r="M119" s="213" t="s">
        <v>19</v>
      </c>
      <c r="N119" s="214" t="s">
        <v>42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382</v>
      </c>
      <c r="AT119" s="217" t="s">
        <v>158</v>
      </c>
      <c r="AU119" s="217" t="s">
        <v>81</v>
      </c>
      <c r="AY119" s="19" t="s">
        <v>155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382</v>
      </c>
      <c r="BM119" s="217" t="s">
        <v>5168</v>
      </c>
    </row>
    <row r="120" s="2" customFormat="1">
      <c r="A120" s="40"/>
      <c r="B120" s="41"/>
      <c r="C120" s="42"/>
      <c r="D120" s="219" t="s">
        <v>165</v>
      </c>
      <c r="E120" s="42"/>
      <c r="F120" s="220" t="s">
        <v>5169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165</v>
      </c>
      <c r="AU120" s="19" t="s">
        <v>81</v>
      </c>
    </row>
    <row r="121" s="2" customFormat="1" ht="24.15" customHeight="1">
      <c r="A121" s="40"/>
      <c r="B121" s="41"/>
      <c r="C121" s="257" t="s">
        <v>427</v>
      </c>
      <c r="D121" s="257" t="s">
        <v>192</v>
      </c>
      <c r="E121" s="258" t="s">
        <v>5170</v>
      </c>
      <c r="F121" s="259" t="s">
        <v>5171</v>
      </c>
      <c r="G121" s="260" t="s">
        <v>258</v>
      </c>
      <c r="H121" s="261">
        <v>1</v>
      </c>
      <c r="I121" s="262"/>
      <c r="J121" s="263">
        <f>ROUND(I121*H121,2)</f>
        <v>0</v>
      </c>
      <c r="K121" s="259" t="s">
        <v>19</v>
      </c>
      <c r="L121" s="264"/>
      <c r="M121" s="265" t="s">
        <v>19</v>
      </c>
      <c r="N121" s="266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506</v>
      </c>
      <c r="AT121" s="217" t="s">
        <v>192</v>
      </c>
      <c r="AU121" s="217" t="s">
        <v>81</v>
      </c>
      <c r="AY121" s="19" t="s">
        <v>155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382</v>
      </c>
      <c r="BM121" s="217" t="s">
        <v>5172</v>
      </c>
    </row>
    <row r="122" s="2" customFormat="1" ht="24.15" customHeight="1">
      <c r="A122" s="40"/>
      <c r="B122" s="41"/>
      <c r="C122" s="257" t="s">
        <v>445</v>
      </c>
      <c r="D122" s="257" t="s">
        <v>192</v>
      </c>
      <c r="E122" s="258" t="s">
        <v>5173</v>
      </c>
      <c r="F122" s="259" t="s">
        <v>5174</v>
      </c>
      <c r="G122" s="260" t="s">
        <v>258</v>
      </c>
      <c r="H122" s="261">
        <v>1</v>
      </c>
      <c r="I122" s="262"/>
      <c r="J122" s="263">
        <f>ROUND(I122*H122,2)</f>
        <v>0</v>
      </c>
      <c r="K122" s="259" t="s">
        <v>19</v>
      </c>
      <c r="L122" s="264"/>
      <c r="M122" s="265" t="s">
        <v>19</v>
      </c>
      <c r="N122" s="266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506</v>
      </c>
      <c r="AT122" s="217" t="s">
        <v>192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382</v>
      </c>
      <c r="BM122" s="217" t="s">
        <v>5175</v>
      </c>
    </row>
    <row r="123" s="2" customFormat="1" ht="16.5" customHeight="1">
      <c r="A123" s="40"/>
      <c r="B123" s="41"/>
      <c r="C123" s="257" t="s">
        <v>453</v>
      </c>
      <c r="D123" s="257" t="s">
        <v>192</v>
      </c>
      <c r="E123" s="258" t="s">
        <v>5176</v>
      </c>
      <c r="F123" s="259" t="s">
        <v>5177</v>
      </c>
      <c r="G123" s="260" t="s">
        <v>258</v>
      </c>
      <c r="H123" s="261">
        <v>1</v>
      </c>
      <c r="I123" s="262"/>
      <c r="J123" s="263">
        <f>ROUND(I123*H123,2)</f>
        <v>0</v>
      </c>
      <c r="K123" s="259" t="s">
        <v>19</v>
      </c>
      <c r="L123" s="264"/>
      <c r="M123" s="265" t="s">
        <v>19</v>
      </c>
      <c r="N123" s="266" t="s">
        <v>42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506</v>
      </c>
      <c r="AT123" s="217" t="s">
        <v>192</v>
      </c>
      <c r="AU123" s="217" t="s">
        <v>81</v>
      </c>
      <c r="AY123" s="19" t="s">
        <v>155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79</v>
      </c>
      <c r="BK123" s="218">
        <f>ROUND(I123*H123,2)</f>
        <v>0</v>
      </c>
      <c r="BL123" s="19" t="s">
        <v>382</v>
      </c>
      <c r="BM123" s="217" t="s">
        <v>5178</v>
      </c>
    </row>
    <row r="124" s="2" customFormat="1" ht="16.5" customHeight="1">
      <c r="A124" s="40"/>
      <c r="B124" s="41"/>
      <c r="C124" s="206" t="s">
        <v>459</v>
      </c>
      <c r="D124" s="206" t="s">
        <v>158</v>
      </c>
      <c r="E124" s="207" t="s">
        <v>5081</v>
      </c>
      <c r="F124" s="208" t="s">
        <v>5082</v>
      </c>
      <c r="G124" s="209" t="s">
        <v>258</v>
      </c>
      <c r="H124" s="210">
        <v>6</v>
      </c>
      <c r="I124" s="211"/>
      <c r="J124" s="212">
        <f>ROUND(I124*H124,2)</f>
        <v>0</v>
      </c>
      <c r="K124" s="208" t="s">
        <v>162</v>
      </c>
      <c r="L124" s="46"/>
      <c r="M124" s="213" t="s">
        <v>19</v>
      </c>
      <c r="N124" s="214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382</v>
      </c>
      <c r="AT124" s="217" t="s">
        <v>158</v>
      </c>
      <c r="AU124" s="217" t="s">
        <v>81</v>
      </c>
      <c r="AY124" s="19" t="s">
        <v>155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382</v>
      </c>
      <c r="BM124" s="217" t="s">
        <v>5179</v>
      </c>
    </row>
    <row r="125" s="2" customFormat="1">
      <c r="A125" s="40"/>
      <c r="B125" s="41"/>
      <c r="C125" s="42"/>
      <c r="D125" s="219" t="s">
        <v>165</v>
      </c>
      <c r="E125" s="42"/>
      <c r="F125" s="220" t="s">
        <v>5084</v>
      </c>
      <c r="G125" s="42"/>
      <c r="H125" s="42"/>
      <c r="I125" s="221"/>
      <c r="J125" s="42"/>
      <c r="K125" s="42"/>
      <c r="L125" s="46"/>
      <c r="M125" s="286"/>
      <c r="N125" s="287"/>
      <c r="O125" s="283"/>
      <c r="P125" s="283"/>
      <c r="Q125" s="283"/>
      <c r="R125" s="283"/>
      <c r="S125" s="283"/>
      <c r="T125" s="288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165</v>
      </c>
      <c r="AU125" s="19" t="s">
        <v>81</v>
      </c>
    </row>
    <row r="126" s="2" customFormat="1" ht="6.96" customHeight="1">
      <c r="A126" s="40"/>
      <c r="B126" s="61"/>
      <c r="C126" s="62"/>
      <c r="D126" s="62"/>
      <c r="E126" s="62"/>
      <c r="F126" s="62"/>
      <c r="G126" s="62"/>
      <c r="H126" s="62"/>
      <c r="I126" s="62"/>
      <c r="J126" s="62"/>
      <c r="K126" s="62"/>
      <c r="L126" s="46"/>
      <c r="M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</sheetData>
  <sheetProtection sheet="1" autoFilter="0" formatColumns="0" formatRows="0" objects="1" scenarios="1" spinCount="100000" saltValue="7H+BwVtf3s4Qa124g42Q2Q8Mmeu5g1On11Urgd80nLHQHNe9fgiRX3YnDr4YOY72VbU+7MBJjGF3ORKmjHiuEA==" hashValue="TJ+ka1HUImlM5EvgqCWL9rLVFHBBKJuF6R73GUO2bFCSOWqA7tfpvURZUEx20/c5KkGc+APs2Wyr1gdU2Z7+OA==" algorithmName="SHA-512" password="CC35"/>
  <autoFilter ref="C81:K125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6" r:id="rId1" display="https://podminky.urs.cz/item/CS_URS_2022_01/741110002"/>
    <hyperlink ref="F89" r:id="rId2" display="https://podminky.urs.cz/item/CS_URS_2022_01/741122611"/>
    <hyperlink ref="F96" r:id="rId3" display="https://podminky.urs.cz/item/CS_URS_2022_01/742110041"/>
    <hyperlink ref="F99" r:id="rId4" display="https://podminky.urs.cz/item/CS_URS_2022_01/742121001"/>
    <hyperlink ref="F103" r:id="rId5" display="https://podminky.urs.cz/item/CS_URS_2022_01/742190002"/>
    <hyperlink ref="F105" r:id="rId6" display="https://podminky.urs.cz/item/CS_URS_2022_01/742230003"/>
    <hyperlink ref="F108" r:id="rId7" display="https://podminky.urs.cz/item/CS_URS_2022_01/742230004"/>
    <hyperlink ref="F111" r:id="rId8" display="https://podminky.urs.cz/item/CS_URS_2022_01/742230009"/>
    <hyperlink ref="F114" r:id="rId9" display="https://podminky.urs.cz/item/CS_URS_2022_01/742230101"/>
    <hyperlink ref="F116" r:id="rId10" display="https://podminky.urs.cz/item/CS_URS_2022_01/742230102"/>
    <hyperlink ref="F118" r:id="rId11" display="https://podminky.urs.cz/item/CS_URS_2022_01/742230103"/>
    <hyperlink ref="F120" r:id="rId12" display="https://podminky.urs.cz/item/CS_URS_2022_01/742330011"/>
    <hyperlink ref="F125" r:id="rId13" display="https://podminky.urs.cz/item/CS_URS_2022_01/742330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5180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ROUND((SUM(BE81:BE100)),  2)</f>
        <v>0</v>
      </c>
      <c r="G33" s="40"/>
      <c r="H33" s="40"/>
      <c r="I33" s="150">
        <v>0.20999999999999999</v>
      </c>
      <c r="J33" s="149">
        <f>ROUND(((SUM(BE81:BE100))*I33),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ROUND((SUM(BF81:BF100)),  2)</f>
        <v>0</v>
      </c>
      <c r="G34" s="40"/>
      <c r="H34" s="40"/>
      <c r="I34" s="150">
        <v>0.14999999999999999</v>
      </c>
      <c r="J34" s="149">
        <f>ROUND(((SUM(BF81:BF100))*I34),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ROUND((SUM(BG81:BG100)),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ROUND((SUM(BH81:BH100)),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ROUND((SUM(BI81:BI100)),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S-03 - Datové a telefonní rozvody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230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232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140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Rybniště ON - celková oprava objektu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131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S-03 - Datové a telefonní rozvody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5. 1. 2022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Správa železnic,s.o.</v>
      </c>
      <c r="G77" s="42"/>
      <c r="H77" s="42"/>
      <c r="I77" s="34" t="s">
        <v>32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30</v>
      </c>
      <c r="D78" s="42"/>
      <c r="E78" s="42"/>
      <c r="F78" s="29" t="str">
        <f>IF(E18="","",E18)</f>
        <v>Vyplň údaj</v>
      </c>
      <c r="G78" s="42"/>
      <c r="H78" s="42"/>
      <c r="I78" s="34" t="s">
        <v>34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141</v>
      </c>
      <c r="D80" s="182" t="s">
        <v>56</v>
      </c>
      <c r="E80" s="182" t="s">
        <v>52</v>
      </c>
      <c r="F80" s="182" t="s">
        <v>53</v>
      </c>
      <c r="G80" s="182" t="s">
        <v>142</v>
      </c>
      <c r="H80" s="182" t="s">
        <v>143</v>
      </c>
      <c r="I80" s="182" t="s">
        <v>144</v>
      </c>
      <c r="J80" s="182" t="s">
        <v>135</v>
      </c>
      <c r="K80" s="183" t="s">
        <v>145</v>
      </c>
      <c r="L80" s="184"/>
      <c r="M80" s="94" t="s">
        <v>19</v>
      </c>
      <c r="N80" s="95" t="s">
        <v>41</v>
      </c>
      <c r="O80" s="95" t="s">
        <v>146</v>
      </c>
      <c r="P80" s="95" t="s">
        <v>147</v>
      </c>
      <c r="Q80" s="95" t="s">
        <v>148</v>
      </c>
      <c r="R80" s="95" t="s">
        <v>149</v>
      </c>
      <c r="S80" s="95" t="s">
        <v>150</v>
      </c>
      <c r="T80" s="96" t="s">
        <v>151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152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70</v>
      </c>
      <c r="AU81" s="19" t="s">
        <v>136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70</v>
      </c>
      <c r="E82" s="193" t="s">
        <v>1671</v>
      </c>
      <c r="F82" s="193" t="s">
        <v>1672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81</v>
      </c>
      <c r="AT82" s="202" t="s">
        <v>70</v>
      </c>
      <c r="AU82" s="202" t="s">
        <v>71</v>
      </c>
      <c r="AY82" s="201" t="s">
        <v>155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70</v>
      </c>
      <c r="E83" s="204" t="s">
        <v>1731</v>
      </c>
      <c r="F83" s="204" t="s">
        <v>1732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SUM(P84:P100)</f>
        <v>0</v>
      </c>
      <c r="Q83" s="198"/>
      <c r="R83" s="199">
        <f>SUM(R84:R100)</f>
        <v>0</v>
      </c>
      <c r="S83" s="198"/>
      <c r="T83" s="200">
        <f>SUM(T84:T100)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81</v>
      </c>
      <c r="AT83" s="202" t="s">
        <v>70</v>
      </c>
      <c r="AU83" s="202" t="s">
        <v>79</v>
      </c>
      <c r="AY83" s="201" t="s">
        <v>155</v>
      </c>
      <c r="BK83" s="203">
        <f>SUM(BK84:BK100)</f>
        <v>0</v>
      </c>
    </row>
    <row r="84" s="2" customFormat="1" ht="16.5" customHeight="1">
      <c r="A84" s="40"/>
      <c r="B84" s="41"/>
      <c r="C84" s="257" t="s">
        <v>79</v>
      </c>
      <c r="D84" s="257" t="s">
        <v>192</v>
      </c>
      <c r="E84" s="258" t="s">
        <v>5181</v>
      </c>
      <c r="F84" s="259" t="s">
        <v>5182</v>
      </c>
      <c r="G84" s="260" t="s">
        <v>258</v>
      </c>
      <c r="H84" s="261">
        <v>1</v>
      </c>
      <c r="I84" s="262"/>
      <c r="J84" s="263">
        <f>ROUND(I84*H84,2)</f>
        <v>0</v>
      </c>
      <c r="K84" s="259" t="s">
        <v>19</v>
      </c>
      <c r="L84" s="264"/>
      <c r="M84" s="265" t="s">
        <v>19</v>
      </c>
      <c r="N84" s="266" t="s">
        <v>42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506</v>
      </c>
      <c r="AT84" s="217" t="s">
        <v>192</v>
      </c>
      <c r="AU84" s="217" t="s">
        <v>81</v>
      </c>
      <c r="AY84" s="19" t="s">
        <v>155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79</v>
      </c>
      <c r="BK84" s="218">
        <f>ROUND(I84*H84,2)</f>
        <v>0</v>
      </c>
      <c r="BL84" s="19" t="s">
        <v>382</v>
      </c>
      <c r="BM84" s="217" t="s">
        <v>5183</v>
      </c>
    </row>
    <row r="85" s="2" customFormat="1" ht="16.5" customHeight="1">
      <c r="A85" s="40"/>
      <c r="B85" s="41"/>
      <c r="C85" s="206" t="s">
        <v>81</v>
      </c>
      <c r="D85" s="206" t="s">
        <v>158</v>
      </c>
      <c r="E85" s="207" t="s">
        <v>5173</v>
      </c>
      <c r="F85" s="208" t="s">
        <v>5184</v>
      </c>
      <c r="G85" s="209" t="s">
        <v>5185</v>
      </c>
      <c r="H85" s="210">
        <v>16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42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382</v>
      </c>
      <c r="AT85" s="217" t="s">
        <v>158</v>
      </c>
      <c r="AU85" s="217" t="s">
        <v>81</v>
      </c>
      <c r="AY85" s="19" t="s">
        <v>155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79</v>
      </c>
      <c r="BK85" s="218">
        <f>ROUND(I85*H85,2)</f>
        <v>0</v>
      </c>
      <c r="BL85" s="19" t="s">
        <v>382</v>
      </c>
      <c r="BM85" s="217" t="s">
        <v>5186</v>
      </c>
    </row>
    <row r="86" s="2" customFormat="1" ht="16.5" customHeight="1">
      <c r="A86" s="40"/>
      <c r="B86" s="41"/>
      <c r="C86" s="206" t="s">
        <v>180</v>
      </c>
      <c r="D86" s="206" t="s">
        <v>158</v>
      </c>
      <c r="E86" s="207" t="s">
        <v>5187</v>
      </c>
      <c r="F86" s="208" t="s">
        <v>5188</v>
      </c>
      <c r="G86" s="209" t="s">
        <v>258</v>
      </c>
      <c r="H86" s="210">
        <v>16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42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382</v>
      </c>
      <c r="AT86" s="217" t="s">
        <v>158</v>
      </c>
      <c r="AU86" s="217" t="s">
        <v>81</v>
      </c>
      <c r="AY86" s="19" t="s">
        <v>155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79</v>
      </c>
      <c r="BK86" s="218">
        <f>ROUND(I86*H86,2)</f>
        <v>0</v>
      </c>
      <c r="BL86" s="19" t="s">
        <v>382</v>
      </c>
      <c r="BM86" s="217" t="s">
        <v>5189</v>
      </c>
    </row>
    <row r="87" s="2" customFormat="1" ht="16.5" customHeight="1">
      <c r="A87" s="40"/>
      <c r="B87" s="41"/>
      <c r="C87" s="206" t="s">
        <v>163</v>
      </c>
      <c r="D87" s="206" t="s">
        <v>158</v>
      </c>
      <c r="E87" s="207" t="s">
        <v>5190</v>
      </c>
      <c r="F87" s="208" t="s">
        <v>5191</v>
      </c>
      <c r="G87" s="209" t="s">
        <v>258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42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382</v>
      </c>
      <c r="AT87" s="217" t="s">
        <v>158</v>
      </c>
      <c r="AU87" s="217" t="s">
        <v>81</v>
      </c>
      <c r="AY87" s="19" t="s">
        <v>155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382</v>
      </c>
      <c r="BM87" s="217" t="s">
        <v>5192</v>
      </c>
    </row>
    <row r="88" s="2" customFormat="1" ht="16.5" customHeight="1">
      <c r="A88" s="40"/>
      <c r="B88" s="41"/>
      <c r="C88" s="206" t="s">
        <v>191</v>
      </c>
      <c r="D88" s="206" t="s">
        <v>158</v>
      </c>
      <c r="E88" s="207" t="s">
        <v>5193</v>
      </c>
      <c r="F88" s="208" t="s">
        <v>5194</v>
      </c>
      <c r="G88" s="209" t="s">
        <v>258</v>
      </c>
      <c r="H88" s="210">
        <v>1</v>
      </c>
      <c r="I88" s="211"/>
      <c r="J88" s="212">
        <f>ROUND(I88*H88,2)</f>
        <v>0</v>
      </c>
      <c r="K88" s="208" t="s">
        <v>162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382</v>
      </c>
      <c r="AT88" s="217" t="s">
        <v>158</v>
      </c>
      <c r="AU88" s="217" t="s">
        <v>81</v>
      </c>
      <c r="AY88" s="19" t="s">
        <v>155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382</v>
      </c>
      <c r="BM88" s="217" t="s">
        <v>5195</v>
      </c>
    </row>
    <row r="89" s="2" customFormat="1">
      <c r="A89" s="40"/>
      <c r="B89" s="41"/>
      <c r="C89" s="42"/>
      <c r="D89" s="219" t="s">
        <v>165</v>
      </c>
      <c r="E89" s="42"/>
      <c r="F89" s="220" t="s">
        <v>5196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165</v>
      </c>
      <c r="AU89" s="19" t="s">
        <v>81</v>
      </c>
    </row>
    <row r="90" s="2" customFormat="1" ht="16.5" customHeight="1">
      <c r="A90" s="40"/>
      <c r="B90" s="41"/>
      <c r="C90" s="206" t="s">
        <v>197</v>
      </c>
      <c r="D90" s="206" t="s">
        <v>158</v>
      </c>
      <c r="E90" s="207" t="s">
        <v>4334</v>
      </c>
      <c r="F90" s="208" t="s">
        <v>5197</v>
      </c>
      <c r="G90" s="209" t="s">
        <v>258</v>
      </c>
      <c r="H90" s="210">
        <v>49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382</v>
      </c>
      <c r="AT90" s="217" t="s">
        <v>158</v>
      </c>
      <c r="AU90" s="217" t="s">
        <v>81</v>
      </c>
      <c r="AY90" s="19" t="s">
        <v>155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382</v>
      </c>
      <c r="BM90" s="217" t="s">
        <v>5198</v>
      </c>
    </row>
    <row r="91" s="2" customFormat="1" ht="24.15" customHeight="1">
      <c r="A91" s="40"/>
      <c r="B91" s="41"/>
      <c r="C91" s="257" t="s">
        <v>201</v>
      </c>
      <c r="D91" s="257" t="s">
        <v>192</v>
      </c>
      <c r="E91" s="258" t="s">
        <v>5199</v>
      </c>
      <c r="F91" s="259" t="s">
        <v>5200</v>
      </c>
      <c r="G91" s="260" t="s">
        <v>258</v>
      </c>
      <c r="H91" s="261">
        <v>40</v>
      </c>
      <c r="I91" s="262"/>
      <c r="J91" s="263">
        <f>ROUND(I91*H91,2)</f>
        <v>0</v>
      </c>
      <c r="K91" s="259" t="s">
        <v>19</v>
      </c>
      <c r="L91" s="264"/>
      <c r="M91" s="265" t="s">
        <v>19</v>
      </c>
      <c r="N91" s="266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506</v>
      </c>
      <c r="AT91" s="217" t="s">
        <v>192</v>
      </c>
      <c r="AU91" s="217" t="s">
        <v>81</v>
      </c>
      <c r="AY91" s="19" t="s">
        <v>155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382</v>
      </c>
      <c r="BM91" s="217" t="s">
        <v>5201</v>
      </c>
    </row>
    <row r="92" s="2" customFormat="1" ht="24.15" customHeight="1">
      <c r="A92" s="40"/>
      <c r="B92" s="41"/>
      <c r="C92" s="257" t="s">
        <v>195</v>
      </c>
      <c r="D92" s="257" t="s">
        <v>192</v>
      </c>
      <c r="E92" s="258" t="s">
        <v>5202</v>
      </c>
      <c r="F92" s="259" t="s">
        <v>5203</v>
      </c>
      <c r="G92" s="260" t="s">
        <v>258</v>
      </c>
      <c r="H92" s="261">
        <v>6</v>
      </c>
      <c r="I92" s="262"/>
      <c r="J92" s="263">
        <f>ROUND(I92*H92,2)</f>
        <v>0</v>
      </c>
      <c r="K92" s="259" t="s">
        <v>19</v>
      </c>
      <c r="L92" s="264"/>
      <c r="M92" s="265" t="s">
        <v>19</v>
      </c>
      <c r="N92" s="266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506</v>
      </c>
      <c r="AT92" s="217" t="s">
        <v>192</v>
      </c>
      <c r="AU92" s="217" t="s">
        <v>81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382</v>
      </c>
      <c r="BM92" s="217" t="s">
        <v>5204</v>
      </c>
    </row>
    <row r="93" s="2" customFormat="1" ht="24.15" customHeight="1">
      <c r="A93" s="40"/>
      <c r="B93" s="41"/>
      <c r="C93" s="257" t="s">
        <v>313</v>
      </c>
      <c r="D93" s="257" t="s">
        <v>192</v>
      </c>
      <c r="E93" s="258" t="s">
        <v>5205</v>
      </c>
      <c r="F93" s="259" t="s">
        <v>5206</v>
      </c>
      <c r="G93" s="260" t="s">
        <v>258</v>
      </c>
      <c r="H93" s="261">
        <v>3</v>
      </c>
      <c r="I93" s="262"/>
      <c r="J93" s="263">
        <f>ROUND(I93*H93,2)</f>
        <v>0</v>
      </c>
      <c r="K93" s="259" t="s">
        <v>19</v>
      </c>
      <c r="L93" s="264"/>
      <c r="M93" s="265" t="s">
        <v>19</v>
      </c>
      <c r="N93" s="266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506</v>
      </c>
      <c r="AT93" s="217" t="s">
        <v>192</v>
      </c>
      <c r="AU93" s="217" t="s">
        <v>81</v>
      </c>
      <c r="AY93" s="19" t="s">
        <v>155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382</v>
      </c>
      <c r="BM93" s="217" t="s">
        <v>5207</v>
      </c>
    </row>
    <row r="94" s="2" customFormat="1" ht="16.5" customHeight="1">
      <c r="A94" s="40"/>
      <c r="B94" s="41"/>
      <c r="C94" s="206" t="s">
        <v>124</v>
      </c>
      <c r="D94" s="206" t="s">
        <v>158</v>
      </c>
      <c r="E94" s="207" t="s">
        <v>5166</v>
      </c>
      <c r="F94" s="208" t="s">
        <v>5167</v>
      </c>
      <c r="G94" s="209" t="s">
        <v>258</v>
      </c>
      <c r="H94" s="210">
        <v>1</v>
      </c>
      <c r="I94" s="211"/>
      <c r="J94" s="212">
        <f>ROUND(I94*H94,2)</f>
        <v>0</v>
      </c>
      <c r="K94" s="208" t="s">
        <v>162</v>
      </c>
      <c r="L94" s="46"/>
      <c r="M94" s="213" t="s">
        <v>19</v>
      </c>
      <c r="N94" s="214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382</v>
      </c>
      <c r="AT94" s="217" t="s">
        <v>158</v>
      </c>
      <c r="AU94" s="217" t="s">
        <v>81</v>
      </c>
      <c r="AY94" s="19" t="s">
        <v>155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382</v>
      </c>
      <c r="BM94" s="217" t="s">
        <v>5208</v>
      </c>
    </row>
    <row r="95" s="2" customFormat="1">
      <c r="A95" s="40"/>
      <c r="B95" s="41"/>
      <c r="C95" s="42"/>
      <c r="D95" s="219" t="s">
        <v>165</v>
      </c>
      <c r="E95" s="42"/>
      <c r="F95" s="220" t="s">
        <v>5169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165</v>
      </c>
      <c r="AU95" s="19" t="s">
        <v>81</v>
      </c>
    </row>
    <row r="96" s="2" customFormat="1" ht="21.75" customHeight="1">
      <c r="A96" s="40"/>
      <c r="B96" s="41"/>
      <c r="C96" s="206" t="s">
        <v>127</v>
      </c>
      <c r="D96" s="206" t="s">
        <v>158</v>
      </c>
      <c r="E96" s="207" t="s">
        <v>5209</v>
      </c>
      <c r="F96" s="208" t="s">
        <v>5210</v>
      </c>
      <c r="G96" s="209" t="s">
        <v>258</v>
      </c>
      <c r="H96" s="210">
        <v>1</v>
      </c>
      <c r="I96" s="211"/>
      <c r="J96" s="212">
        <f>ROUND(I96*H96,2)</f>
        <v>0</v>
      </c>
      <c r="K96" s="208" t="s">
        <v>162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382</v>
      </c>
      <c r="AT96" s="217" t="s">
        <v>158</v>
      </c>
      <c r="AU96" s="217" t="s">
        <v>81</v>
      </c>
      <c r="AY96" s="19" t="s">
        <v>155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382</v>
      </c>
      <c r="BM96" s="217" t="s">
        <v>5211</v>
      </c>
    </row>
    <row r="97" s="2" customFormat="1">
      <c r="A97" s="40"/>
      <c r="B97" s="41"/>
      <c r="C97" s="42"/>
      <c r="D97" s="219" t="s">
        <v>165</v>
      </c>
      <c r="E97" s="42"/>
      <c r="F97" s="220" t="s">
        <v>5212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165</v>
      </c>
      <c r="AU97" s="19" t="s">
        <v>81</v>
      </c>
    </row>
    <row r="98" s="2" customFormat="1" ht="24.15" customHeight="1">
      <c r="A98" s="40"/>
      <c r="B98" s="41"/>
      <c r="C98" s="257" t="s">
        <v>348</v>
      </c>
      <c r="D98" s="257" t="s">
        <v>192</v>
      </c>
      <c r="E98" s="258" t="s">
        <v>5213</v>
      </c>
      <c r="F98" s="259" t="s">
        <v>5214</v>
      </c>
      <c r="G98" s="260" t="s">
        <v>258</v>
      </c>
      <c r="H98" s="261">
        <v>49</v>
      </c>
      <c r="I98" s="262"/>
      <c r="J98" s="263">
        <f>ROUND(I98*H98,2)</f>
        <v>0</v>
      </c>
      <c r="K98" s="259" t="s">
        <v>19</v>
      </c>
      <c r="L98" s="264"/>
      <c r="M98" s="265" t="s">
        <v>19</v>
      </c>
      <c r="N98" s="266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506</v>
      </c>
      <c r="AT98" s="217" t="s">
        <v>192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382</v>
      </c>
      <c r="BM98" s="217" t="s">
        <v>5215</v>
      </c>
    </row>
    <row r="99" s="2" customFormat="1" ht="16.5" customHeight="1">
      <c r="A99" s="40"/>
      <c r="B99" s="41"/>
      <c r="C99" s="206" t="s">
        <v>358</v>
      </c>
      <c r="D99" s="206" t="s">
        <v>158</v>
      </c>
      <c r="E99" s="207" t="s">
        <v>5144</v>
      </c>
      <c r="F99" s="208" t="s">
        <v>5216</v>
      </c>
      <c r="G99" s="209" t="s">
        <v>258</v>
      </c>
      <c r="H99" s="210">
        <v>16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382</v>
      </c>
      <c r="AT99" s="217" t="s">
        <v>158</v>
      </c>
      <c r="AU99" s="217" t="s">
        <v>81</v>
      </c>
      <c r="AY99" s="19" t="s">
        <v>155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382</v>
      </c>
      <c r="BM99" s="217" t="s">
        <v>5217</v>
      </c>
    </row>
    <row r="100" s="2" customFormat="1" ht="16.5" customHeight="1">
      <c r="A100" s="40"/>
      <c r="B100" s="41"/>
      <c r="C100" s="257" t="s">
        <v>369</v>
      </c>
      <c r="D100" s="257" t="s">
        <v>192</v>
      </c>
      <c r="E100" s="258" t="s">
        <v>5218</v>
      </c>
      <c r="F100" s="259" t="s">
        <v>5219</v>
      </c>
      <c r="G100" s="260" t="s">
        <v>258</v>
      </c>
      <c r="H100" s="261">
        <v>1</v>
      </c>
      <c r="I100" s="262"/>
      <c r="J100" s="263">
        <f>ROUND(I100*H100,2)</f>
        <v>0</v>
      </c>
      <c r="K100" s="259" t="s">
        <v>19</v>
      </c>
      <c r="L100" s="264"/>
      <c r="M100" s="281" t="s">
        <v>19</v>
      </c>
      <c r="N100" s="282" t="s">
        <v>42</v>
      </c>
      <c r="O100" s="283"/>
      <c r="P100" s="284">
        <f>O100*H100</f>
        <v>0</v>
      </c>
      <c r="Q100" s="284">
        <v>0</v>
      </c>
      <c r="R100" s="284">
        <f>Q100*H100</f>
        <v>0</v>
      </c>
      <c r="S100" s="284">
        <v>0</v>
      </c>
      <c r="T100" s="28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506</v>
      </c>
      <c r="AT100" s="217" t="s">
        <v>192</v>
      </c>
      <c r="AU100" s="217" t="s">
        <v>81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382</v>
      </c>
      <c r="BM100" s="217" t="s">
        <v>5220</v>
      </c>
    </row>
    <row r="101" s="2" customFormat="1" ht="6.96" customHeight="1">
      <c r="A101" s="40"/>
      <c r="B101" s="61"/>
      <c r="C101" s="62"/>
      <c r="D101" s="62"/>
      <c r="E101" s="62"/>
      <c r="F101" s="62"/>
      <c r="G101" s="62"/>
      <c r="H101" s="62"/>
      <c r="I101" s="62"/>
      <c r="J101" s="62"/>
      <c r="K101" s="62"/>
      <c r="L101" s="46"/>
      <c r="M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</sheetData>
  <sheetProtection sheet="1" autoFilter="0" formatColumns="0" formatRows="0" objects="1" scenarios="1" spinCount="100000" saltValue="2l1rFA/b3NSkzsx5SHA+6F9pUGjcK2atcKAaGv/5XCJRBUX+vjcb72+EzfZErsob8xqaGw71cT06skSivuzpzQ==" hashValue="ywDDrqW2DubDdJh5d5689wPUzMrhV0sGr5pieffqzXCEAtqcEslw+R/Z0fCwc9dzPzzpBqfigzMKLJMbL2+63g==" algorithmName="SHA-512" password="CC35"/>
  <autoFilter ref="C80:K10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9" r:id="rId1" display="https://podminky.urs.cz/item/CS_URS_2022_01/742330001"/>
    <hyperlink ref="F95" r:id="rId2" display="https://podminky.urs.cz/item/CS_URS_2022_01/742330011"/>
    <hyperlink ref="F97" r:id="rId3" display="https://podminky.urs.cz/item/CS_URS_2022_01/74233002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5221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ROUND((SUM(BE82:BE151)),  2)</f>
        <v>0</v>
      </c>
      <c r="G33" s="40"/>
      <c r="H33" s="40"/>
      <c r="I33" s="150">
        <v>0.20999999999999999</v>
      </c>
      <c r="J33" s="149">
        <f>ROUND(((SUM(BE82:BE151))*I33),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ROUND((SUM(BF82:BF151)),  2)</f>
        <v>0</v>
      </c>
      <c r="G34" s="40"/>
      <c r="H34" s="40"/>
      <c r="I34" s="150">
        <v>0.14999999999999999</v>
      </c>
      <c r="J34" s="149">
        <f>ROUND(((SUM(BF82:BF151))*I34),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ROUND((SUM(BG82:BG151)),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ROUND((SUM(BH82:BH151)),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ROUND((SUM(BI82:BI151)),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06 - KLIMATIZACE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230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5222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67"/>
      <c r="C62" s="168"/>
      <c r="D62" s="169" t="s">
        <v>243</v>
      </c>
      <c r="E62" s="170"/>
      <c r="F62" s="170"/>
      <c r="G62" s="170"/>
      <c r="H62" s="170"/>
      <c r="I62" s="170"/>
      <c r="J62" s="171">
        <f>J146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140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Rybniště ON - celková oprava objektu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131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06 - KLIMATIZACE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5. 1. 2022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Správa železnic,s.o.</v>
      </c>
      <c r="G78" s="42"/>
      <c r="H78" s="42"/>
      <c r="I78" s="34" t="s">
        <v>32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34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141</v>
      </c>
      <c r="D81" s="182" t="s">
        <v>56</v>
      </c>
      <c r="E81" s="182" t="s">
        <v>52</v>
      </c>
      <c r="F81" s="182" t="s">
        <v>53</v>
      </c>
      <c r="G81" s="182" t="s">
        <v>142</v>
      </c>
      <c r="H81" s="182" t="s">
        <v>143</v>
      </c>
      <c r="I81" s="182" t="s">
        <v>144</v>
      </c>
      <c r="J81" s="182" t="s">
        <v>135</v>
      </c>
      <c r="K81" s="183" t="s">
        <v>145</v>
      </c>
      <c r="L81" s="184"/>
      <c r="M81" s="94" t="s">
        <v>19</v>
      </c>
      <c r="N81" s="95" t="s">
        <v>41</v>
      </c>
      <c r="O81" s="95" t="s">
        <v>146</v>
      </c>
      <c r="P81" s="95" t="s">
        <v>147</v>
      </c>
      <c r="Q81" s="95" t="s">
        <v>148</v>
      </c>
      <c r="R81" s="95" t="s">
        <v>149</v>
      </c>
      <c r="S81" s="95" t="s">
        <v>150</v>
      </c>
      <c r="T81" s="96" t="s">
        <v>151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152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P83+P146</f>
        <v>0</v>
      </c>
      <c r="Q82" s="98"/>
      <c r="R82" s="187">
        <f>R83+R146</f>
        <v>0.03469549999999999</v>
      </c>
      <c r="S82" s="98"/>
      <c r="T82" s="188">
        <f>T83+T146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70</v>
      </c>
      <c r="AU82" s="19" t="s">
        <v>136</v>
      </c>
      <c r="BK82" s="189">
        <f>BK83+BK146</f>
        <v>0</v>
      </c>
    </row>
    <row r="83" s="12" customFormat="1" ht="25.92" customHeight="1">
      <c r="A83" s="12"/>
      <c r="B83" s="190"/>
      <c r="C83" s="191"/>
      <c r="D83" s="192" t="s">
        <v>70</v>
      </c>
      <c r="E83" s="193" t="s">
        <v>1671</v>
      </c>
      <c r="F83" s="193" t="s">
        <v>1672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</f>
        <v>0</v>
      </c>
      <c r="Q83" s="198"/>
      <c r="R83" s="199">
        <f>R84</f>
        <v>0.03469549999999999</v>
      </c>
      <c r="S83" s="198"/>
      <c r="T83" s="200">
        <f>T84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81</v>
      </c>
      <c r="AT83" s="202" t="s">
        <v>70</v>
      </c>
      <c r="AU83" s="202" t="s">
        <v>71</v>
      </c>
      <c r="AY83" s="201" t="s">
        <v>155</v>
      </c>
      <c r="BK83" s="203">
        <f>BK84</f>
        <v>0</v>
      </c>
    </row>
    <row r="84" s="12" customFormat="1" ht="22.8" customHeight="1">
      <c r="A84" s="12"/>
      <c r="B84" s="190"/>
      <c r="C84" s="191"/>
      <c r="D84" s="192" t="s">
        <v>70</v>
      </c>
      <c r="E84" s="204" t="s">
        <v>5223</v>
      </c>
      <c r="F84" s="204" t="s">
        <v>5224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SUM(P85:P145)</f>
        <v>0</v>
      </c>
      <c r="Q84" s="198"/>
      <c r="R84" s="199">
        <f>SUM(R85:R145)</f>
        <v>0.03469549999999999</v>
      </c>
      <c r="S84" s="198"/>
      <c r="T84" s="200">
        <f>SUM(T85:T145)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81</v>
      </c>
      <c r="AT84" s="202" t="s">
        <v>70</v>
      </c>
      <c r="AU84" s="202" t="s">
        <v>79</v>
      </c>
      <c r="AY84" s="201" t="s">
        <v>155</v>
      </c>
      <c r="BK84" s="203">
        <f>SUM(BK85:BK145)</f>
        <v>0</v>
      </c>
    </row>
    <row r="85" s="2" customFormat="1" ht="16.5" customHeight="1">
      <c r="A85" s="40"/>
      <c r="B85" s="41"/>
      <c r="C85" s="206" t="s">
        <v>79</v>
      </c>
      <c r="D85" s="206" t="s">
        <v>158</v>
      </c>
      <c r="E85" s="207" t="s">
        <v>5225</v>
      </c>
      <c r="F85" s="208" t="s">
        <v>5226</v>
      </c>
      <c r="G85" s="209" t="s">
        <v>258</v>
      </c>
      <c r="H85" s="210">
        <v>1</v>
      </c>
      <c r="I85" s="211"/>
      <c r="J85" s="212">
        <f>ROUND(I85*H85,2)</f>
        <v>0</v>
      </c>
      <c r="K85" s="208" t="s">
        <v>162</v>
      </c>
      <c r="L85" s="46"/>
      <c r="M85" s="213" t="s">
        <v>19</v>
      </c>
      <c r="N85" s="214" t="s">
        <v>42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382</v>
      </c>
      <c r="AT85" s="217" t="s">
        <v>158</v>
      </c>
      <c r="AU85" s="217" t="s">
        <v>81</v>
      </c>
      <c r="AY85" s="19" t="s">
        <v>155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79</v>
      </c>
      <c r="BK85" s="218">
        <f>ROUND(I85*H85,2)</f>
        <v>0</v>
      </c>
      <c r="BL85" s="19" t="s">
        <v>382</v>
      </c>
      <c r="BM85" s="217" t="s">
        <v>5227</v>
      </c>
    </row>
    <row r="86" s="2" customFormat="1">
      <c r="A86" s="40"/>
      <c r="B86" s="41"/>
      <c r="C86" s="42"/>
      <c r="D86" s="219" t="s">
        <v>165</v>
      </c>
      <c r="E86" s="42"/>
      <c r="F86" s="220" t="s">
        <v>5228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165</v>
      </c>
      <c r="AU86" s="19" t="s">
        <v>81</v>
      </c>
    </row>
    <row r="87" s="2" customFormat="1" ht="33" customHeight="1">
      <c r="A87" s="40"/>
      <c r="B87" s="41"/>
      <c r="C87" s="257" t="s">
        <v>81</v>
      </c>
      <c r="D87" s="257" t="s">
        <v>192</v>
      </c>
      <c r="E87" s="258" t="s">
        <v>5229</v>
      </c>
      <c r="F87" s="259" t="s">
        <v>5230</v>
      </c>
      <c r="G87" s="260" t="s">
        <v>258</v>
      </c>
      <c r="H87" s="261">
        <v>1</v>
      </c>
      <c r="I87" s="262"/>
      <c r="J87" s="263">
        <f>ROUND(I87*H87,2)</f>
        <v>0</v>
      </c>
      <c r="K87" s="259" t="s">
        <v>19</v>
      </c>
      <c r="L87" s="264"/>
      <c r="M87" s="265" t="s">
        <v>19</v>
      </c>
      <c r="N87" s="266" t="s">
        <v>42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506</v>
      </c>
      <c r="AT87" s="217" t="s">
        <v>192</v>
      </c>
      <c r="AU87" s="217" t="s">
        <v>81</v>
      </c>
      <c r="AY87" s="19" t="s">
        <v>155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382</v>
      </c>
      <c r="BM87" s="217" t="s">
        <v>5231</v>
      </c>
    </row>
    <row r="88" s="2" customFormat="1" ht="24.15" customHeight="1">
      <c r="A88" s="40"/>
      <c r="B88" s="41"/>
      <c r="C88" s="206" t="s">
        <v>180</v>
      </c>
      <c r="D88" s="206" t="s">
        <v>158</v>
      </c>
      <c r="E88" s="207" t="s">
        <v>5232</v>
      </c>
      <c r="F88" s="208" t="s">
        <v>5233</v>
      </c>
      <c r="G88" s="209" t="s">
        <v>258</v>
      </c>
      <c r="H88" s="210">
        <v>2</v>
      </c>
      <c r="I88" s="211"/>
      <c r="J88" s="212">
        <f>ROUND(I88*H88,2)</f>
        <v>0</v>
      </c>
      <c r="K88" s="208" t="s">
        <v>162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382</v>
      </c>
      <c r="AT88" s="217" t="s">
        <v>158</v>
      </c>
      <c r="AU88" s="217" t="s">
        <v>81</v>
      </c>
      <c r="AY88" s="19" t="s">
        <v>155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382</v>
      </c>
      <c r="BM88" s="217" t="s">
        <v>5234</v>
      </c>
    </row>
    <row r="89" s="2" customFormat="1">
      <c r="A89" s="40"/>
      <c r="B89" s="41"/>
      <c r="C89" s="42"/>
      <c r="D89" s="219" t="s">
        <v>165</v>
      </c>
      <c r="E89" s="42"/>
      <c r="F89" s="220" t="s">
        <v>5235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165</v>
      </c>
      <c r="AU89" s="19" t="s">
        <v>81</v>
      </c>
    </row>
    <row r="90" s="2" customFormat="1" ht="33" customHeight="1">
      <c r="A90" s="40"/>
      <c r="B90" s="41"/>
      <c r="C90" s="257" t="s">
        <v>163</v>
      </c>
      <c r="D90" s="257" t="s">
        <v>192</v>
      </c>
      <c r="E90" s="258" t="s">
        <v>5236</v>
      </c>
      <c r="F90" s="259" t="s">
        <v>5237</v>
      </c>
      <c r="G90" s="260" t="s">
        <v>258</v>
      </c>
      <c r="H90" s="261">
        <v>2</v>
      </c>
      <c r="I90" s="262"/>
      <c r="J90" s="263">
        <f>ROUND(I90*H90,2)</f>
        <v>0</v>
      </c>
      <c r="K90" s="259" t="s">
        <v>19</v>
      </c>
      <c r="L90" s="264"/>
      <c r="M90" s="265" t="s">
        <v>19</v>
      </c>
      <c r="N90" s="266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506</v>
      </c>
      <c r="AT90" s="217" t="s">
        <v>192</v>
      </c>
      <c r="AU90" s="217" t="s">
        <v>81</v>
      </c>
      <c r="AY90" s="19" t="s">
        <v>155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382</v>
      </c>
      <c r="BM90" s="217" t="s">
        <v>5238</v>
      </c>
    </row>
    <row r="91" s="2" customFormat="1" ht="16.5" customHeight="1">
      <c r="A91" s="40"/>
      <c r="B91" s="41"/>
      <c r="C91" s="206" t="s">
        <v>191</v>
      </c>
      <c r="D91" s="206" t="s">
        <v>158</v>
      </c>
      <c r="E91" s="207" t="s">
        <v>5239</v>
      </c>
      <c r="F91" s="208" t="s">
        <v>5240</v>
      </c>
      <c r="G91" s="209" t="s">
        <v>338</v>
      </c>
      <c r="H91" s="210">
        <v>35</v>
      </c>
      <c r="I91" s="211"/>
      <c r="J91" s="212">
        <f>ROUND(I91*H91,2)</f>
        <v>0</v>
      </c>
      <c r="K91" s="208" t="s">
        <v>162</v>
      </c>
      <c r="L91" s="46"/>
      <c r="M91" s="213" t="s">
        <v>19</v>
      </c>
      <c r="N91" s="214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382</v>
      </c>
      <c r="AT91" s="217" t="s">
        <v>158</v>
      </c>
      <c r="AU91" s="217" t="s">
        <v>81</v>
      </c>
      <c r="AY91" s="19" t="s">
        <v>155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382</v>
      </c>
      <c r="BM91" s="217" t="s">
        <v>5241</v>
      </c>
    </row>
    <row r="92" s="2" customFormat="1">
      <c r="A92" s="40"/>
      <c r="B92" s="41"/>
      <c r="C92" s="42"/>
      <c r="D92" s="219" t="s">
        <v>165</v>
      </c>
      <c r="E92" s="42"/>
      <c r="F92" s="220" t="s">
        <v>5242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165</v>
      </c>
      <c r="AU92" s="19" t="s">
        <v>81</v>
      </c>
    </row>
    <row r="93" s="2" customFormat="1" ht="16.5" customHeight="1">
      <c r="A93" s="40"/>
      <c r="B93" s="41"/>
      <c r="C93" s="257" t="s">
        <v>197</v>
      </c>
      <c r="D93" s="257" t="s">
        <v>192</v>
      </c>
      <c r="E93" s="258" t="s">
        <v>5243</v>
      </c>
      <c r="F93" s="259" t="s">
        <v>5244</v>
      </c>
      <c r="G93" s="260" t="s">
        <v>338</v>
      </c>
      <c r="H93" s="261">
        <v>36.049999999999997</v>
      </c>
      <c r="I93" s="262"/>
      <c r="J93" s="263">
        <f>ROUND(I93*H93,2)</f>
        <v>0</v>
      </c>
      <c r="K93" s="259" t="s">
        <v>162</v>
      </c>
      <c r="L93" s="264"/>
      <c r="M93" s="265" t="s">
        <v>19</v>
      </c>
      <c r="N93" s="266" t="s">
        <v>42</v>
      </c>
      <c r="O93" s="86"/>
      <c r="P93" s="215">
        <f>O93*H93</f>
        <v>0</v>
      </c>
      <c r="Q93" s="215">
        <v>0.00031</v>
      </c>
      <c r="R93" s="215">
        <f>Q93*H93</f>
        <v>0.0111755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506</v>
      </c>
      <c r="AT93" s="217" t="s">
        <v>192</v>
      </c>
      <c r="AU93" s="217" t="s">
        <v>81</v>
      </c>
      <c r="AY93" s="19" t="s">
        <v>155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382</v>
      </c>
      <c r="BM93" s="217" t="s">
        <v>5245</v>
      </c>
    </row>
    <row r="94" s="13" customFormat="1">
      <c r="A94" s="13"/>
      <c r="B94" s="224"/>
      <c r="C94" s="225"/>
      <c r="D94" s="226" t="s">
        <v>167</v>
      </c>
      <c r="E94" s="227" t="s">
        <v>19</v>
      </c>
      <c r="F94" s="228" t="s">
        <v>5246</v>
      </c>
      <c r="G94" s="225"/>
      <c r="H94" s="229">
        <v>36.049999999999997</v>
      </c>
      <c r="I94" s="230"/>
      <c r="J94" s="225"/>
      <c r="K94" s="225"/>
      <c r="L94" s="231"/>
      <c r="M94" s="232"/>
      <c r="N94" s="233"/>
      <c r="O94" s="233"/>
      <c r="P94" s="233"/>
      <c r="Q94" s="233"/>
      <c r="R94" s="233"/>
      <c r="S94" s="233"/>
      <c r="T94" s="23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5" t="s">
        <v>167</v>
      </c>
      <c r="AU94" s="235" t="s">
        <v>81</v>
      </c>
      <c r="AV94" s="13" t="s">
        <v>81</v>
      </c>
      <c r="AW94" s="13" t="s">
        <v>33</v>
      </c>
      <c r="AX94" s="13" t="s">
        <v>71</v>
      </c>
      <c r="AY94" s="235" t="s">
        <v>155</v>
      </c>
    </row>
    <row r="95" s="14" customFormat="1">
      <c r="A95" s="14"/>
      <c r="B95" s="236"/>
      <c r="C95" s="237"/>
      <c r="D95" s="226" t="s">
        <v>167</v>
      </c>
      <c r="E95" s="238" t="s">
        <v>19</v>
      </c>
      <c r="F95" s="239" t="s">
        <v>177</v>
      </c>
      <c r="G95" s="237"/>
      <c r="H95" s="240">
        <v>36.049999999999997</v>
      </c>
      <c r="I95" s="241"/>
      <c r="J95" s="237"/>
      <c r="K95" s="237"/>
      <c r="L95" s="242"/>
      <c r="M95" s="243"/>
      <c r="N95" s="244"/>
      <c r="O95" s="244"/>
      <c r="P95" s="244"/>
      <c r="Q95" s="244"/>
      <c r="R95" s="244"/>
      <c r="S95" s="244"/>
      <c r="T95" s="245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46" t="s">
        <v>167</v>
      </c>
      <c r="AU95" s="246" t="s">
        <v>81</v>
      </c>
      <c r="AV95" s="14" t="s">
        <v>163</v>
      </c>
      <c r="AW95" s="14" t="s">
        <v>33</v>
      </c>
      <c r="AX95" s="14" t="s">
        <v>79</v>
      </c>
      <c r="AY95" s="246" t="s">
        <v>155</v>
      </c>
    </row>
    <row r="96" s="2" customFormat="1" ht="24.15" customHeight="1">
      <c r="A96" s="40"/>
      <c r="B96" s="41"/>
      <c r="C96" s="206" t="s">
        <v>201</v>
      </c>
      <c r="D96" s="206" t="s">
        <v>158</v>
      </c>
      <c r="E96" s="207" t="s">
        <v>5247</v>
      </c>
      <c r="F96" s="208" t="s">
        <v>5248</v>
      </c>
      <c r="G96" s="209" t="s">
        <v>258</v>
      </c>
      <c r="H96" s="210">
        <v>6</v>
      </c>
      <c r="I96" s="211"/>
      <c r="J96" s="212">
        <f>ROUND(I96*H96,2)</f>
        <v>0</v>
      </c>
      <c r="K96" s="208" t="s">
        <v>162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382</v>
      </c>
      <c r="AT96" s="217" t="s">
        <v>158</v>
      </c>
      <c r="AU96" s="217" t="s">
        <v>81</v>
      </c>
      <c r="AY96" s="19" t="s">
        <v>155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382</v>
      </c>
      <c r="BM96" s="217" t="s">
        <v>5249</v>
      </c>
    </row>
    <row r="97" s="2" customFormat="1">
      <c r="A97" s="40"/>
      <c r="B97" s="41"/>
      <c r="C97" s="42"/>
      <c r="D97" s="219" t="s">
        <v>165</v>
      </c>
      <c r="E97" s="42"/>
      <c r="F97" s="220" t="s">
        <v>5250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165</v>
      </c>
      <c r="AU97" s="19" t="s">
        <v>81</v>
      </c>
    </row>
    <row r="98" s="2" customFormat="1" ht="16.5" customHeight="1">
      <c r="A98" s="40"/>
      <c r="B98" s="41"/>
      <c r="C98" s="257" t="s">
        <v>195</v>
      </c>
      <c r="D98" s="257" t="s">
        <v>192</v>
      </c>
      <c r="E98" s="258" t="s">
        <v>5251</v>
      </c>
      <c r="F98" s="259" t="s">
        <v>5252</v>
      </c>
      <c r="G98" s="260" t="s">
        <v>258</v>
      </c>
      <c r="H98" s="261">
        <v>6</v>
      </c>
      <c r="I98" s="262"/>
      <c r="J98" s="263">
        <f>ROUND(I98*H98,2)</f>
        <v>0</v>
      </c>
      <c r="K98" s="259" t="s">
        <v>162</v>
      </c>
      <c r="L98" s="264"/>
      <c r="M98" s="265" t="s">
        <v>19</v>
      </c>
      <c r="N98" s="266" t="s">
        <v>42</v>
      </c>
      <c r="O98" s="86"/>
      <c r="P98" s="215">
        <f>O98*H98</f>
        <v>0</v>
      </c>
      <c r="Q98" s="215">
        <v>2.0000000000000002E-05</v>
      </c>
      <c r="R98" s="215">
        <f>Q98*H98</f>
        <v>0.00012000000000000002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506</v>
      </c>
      <c r="AT98" s="217" t="s">
        <v>192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382</v>
      </c>
      <c r="BM98" s="217" t="s">
        <v>5253</v>
      </c>
    </row>
    <row r="99" s="2" customFormat="1" ht="16.5" customHeight="1">
      <c r="A99" s="40"/>
      <c r="B99" s="41"/>
      <c r="C99" s="206" t="s">
        <v>313</v>
      </c>
      <c r="D99" s="206" t="s">
        <v>158</v>
      </c>
      <c r="E99" s="207" t="s">
        <v>5254</v>
      </c>
      <c r="F99" s="208" t="s">
        <v>5255</v>
      </c>
      <c r="G99" s="209" t="s">
        <v>258</v>
      </c>
      <c r="H99" s="210">
        <v>10</v>
      </c>
      <c r="I99" s="211"/>
      <c r="J99" s="212">
        <f>ROUND(I99*H99,2)</f>
        <v>0</v>
      </c>
      <c r="K99" s="208" t="s">
        <v>162</v>
      </c>
      <c r="L99" s="46"/>
      <c r="M99" s="213" t="s">
        <v>19</v>
      </c>
      <c r="N99" s="214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382</v>
      </c>
      <c r="AT99" s="217" t="s">
        <v>158</v>
      </c>
      <c r="AU99" s="217" t="s">
        <v>81</v>
      </c>
      <c r="AY99" s="19" t="s">
        <v>155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382</v>
      </c>
      <c r="BM99" s="217" t="s">
        <v>5256</v>
      </c>
    </row>
    <row r="100" s="2" customFormat="1">
      <c r="A100" s="40"/>
      <c r="B100" s="41"/>
      <c r="C100" s="42"/>
      <c r="D100" s="219" t="s">
        <v>165</v>
      </c>
      <c r="E100" s="42"/>
      <c r="F100" s="220" t="s">
        <v>5257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165</v>
      </c>
      <c r="AU100" s="19" t="s">
        <v>81</v>
      </c>
    </row>
    <row r="101" s="2" customFormat="1" ht="16.5" customHeight="1">
      <c r="A101" s="40"/>
      <c r="B101" s="41"/>
      <c r="C101" s="206" t="s">
        <v>124</v>
      </c>
      <c r="D101" s="206" t="s">
        <v>158</v>
      </c>
      <c r="E101" s="207" t="s">
        <v>5258</v>
      </c>
      <c r="F101" s="208" t="s">
        <v>5259</v>
      </c>
      <c r="G101" s="209" t="s">
        <v>338</v>
      </c>
      <c r="H101" s="210">
        <v>35</v>
      </c>
      <c r="I101" s="211"/>
      <c r="J101" s="212">
        <f>ROUND(I101*H101,2)</f>
        <v>0</v>
      </c>
      <c r="K101" s="208" t="s">
        <v>162</v>
      </c>
      <c r="L101" s="46"/>
      <c r="M101" s="213" t="s">
        <v>19</v>
      </c>
      <c r="N101" s="214" t="s">
        <v>42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382</v>
      </c>
      <c r="AT101" s="217" t="s">
        <v>158</v>
      </c>
      <c r="AU101" s="217" t="s">
        <v>81</v>
      </c>
      <c r="AY101" s="19" t="s">
        <v>155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382</v>
      </c>
      <c r="BM101" s="217" t="s">
        <v>5260</v>
      </c>
    </row>
    <row r="102" s="2" customFormat="1">
      <c r="A102" s="40"/>
      <c r="B102" s="41"/>
      <c r="C102" s="42"/>
      <c r="D102" s="219" t="s">
        <v>165</v>
      </c>
      <c r="E102" s="42"/>
      <c r="F102" s="220" t="s">
        <v>5261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165</v>
      </c>
      <c r="AU102" s="19" t="s">
        <v>81</v>
      </c>
    </row>
    <row r="103" s="2" customFormat="1" ht="16.5" customHeight="1">
      <c r="A103" s="40"/>
      <c r="B103" s="41"/>
      <c r="C103" s="257" t="s">
        <v>127</v>
      </c>
      <c r="D103" s="257" t="s">
        <v>192</v>
      </c>
      <c r="E103" s="258" t="s">
        <v>5262</v>
      </c>
      <c r="F103" s="259" t="s">
        <v>5263</v>
      </c>
      <c r="G103" s="260" t="s">
        <v>338</v>
      </c>
      <c r="H103" s="261">
        <v>36.049999999999997</v>
      </c>
      <c r="I103" s="262"/>
      <c r="J103" s="263">
        <f>ROUND(I103*H103,2)</f>
        <v>0</v>
      </c>
      <c r="K103" s="259" t="s">
        <v>162</v>
      </c>
      <c r="L103" s="264"/>
      <c r="M103" s="265" t="s">
        <v>19</v>
      </c>
      <c r="N103" s="266" t="s">
        <v>42</v>
      </c>
      <c r="O103" s="86"/>
      <c r="P103" s="215">
        <f>O103*H103</f>
        <v>0</v>
      </c>
      <c r="Q103" s="215">
        <v>0.00059999999999999995</v>
      </c>
      <c r="R103" s="215">
        <f>Q103*H103</f>
        <v>0.021629999999999996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506</v>
      </c>
      <c r="AT103" s="217" t="s">
        <v>192</v>
      </c>
      <c r="AU103" s="217" t="s">
        <v>81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382</v>
      </c>
      <c r="BM103" s="217" t="s">
        <v>5264</v>
      </c>
    </row>
    <row r="104" s="13" customFormat="1">
      <c r="A104" s="13"/>
      <c r="B104" s="224"/>
      <c r="C104" s="225"/>
      <c r="D104" s="226" t="s">
        <v>167</v>
      </c>
      <c r="E104" s="227" t="s">
        <v>19</v>
      </c>
      <c r="F104" s="228" t="s">
        <v>5246</v>
      </c>
      <c r="G104" s="225"/>
      <c r="H104" s="229">
        <v>36.049999999999997</v>
      </c>
      <c r="I104" s="230"/>
      <c r="J104" s="225"/>
      <c r="K104" s="225"/>
      <c r="L104" s="231"/>
      <c r="M104" s="232"/>
      <c r="N104" s="233"/>
      <c r="O104" s="233"/>
      <c r="P104" s="233"/>
      <c r="Q104" s="233"/>
      <c r="R104" s="233"/>
      <c r="S104" s="233"/>
      <c r="T104" s="23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5" t="s">
        <v>167</v>
      </c>
      <c r="AU104" s="235" t="s">
        <v>81</v>
      </c>
      <c r="AV104" s="13" t="s">
        <v>81</v>
      </c>
      <c r="AW104" s="13" t="s">
        <v>33</v>
      </c>
      <c r="AX104" s="13" t="s">
        <v>71</v>
      </c>
      <c r="AY104" s="235" t="s">
        <v>155</v>
      </c>
    </row>
    <row r="105" s="14" customFormat="1">
      <c r="A105" s="14"/>
      <c r="B105" s="236"/>
      <c r="C105" s="237"/>
      <c r="D105" s="226" t="s">
        <v>167</v>
      </c>
      <c r="E105" s="238" t="s">
        <v>19</v>
      </c>
      <c r="F105" s="239" t="s">
        <v>177</v>
      </c>
      <c r="G105" s="237"/>
      <c r="H105" s="240">
        <v>36.049999999999997</v>
      </c>
      <c r="I105" s="241"/>
      <c r="J105" s="237"/>
      <c r="K105" s="237"/>
      <c r="L105" s="242"/>
      <c r="M105" s="243"/>
      <c r="N105" s="244"/>
      <c r="O105" s="244"/>
      <c r="P105" s="244"/>
      <c r="Q105" s="244"/>
      <c r="R105" s="244"/>
      <c r="S105" s="244"/>
      <c r="T105" s="245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6" t="s">
        <v>167</v>
      </c>
      <c r="AU105" s="246" t="s">
        <v>81</v>
      </c>
      <c r="AV105" s="14" t="s">
        <v>163</v>
      </c>
      <c r="AW105" s="14" t="s">
        <v>33</v>
      </c>
      <c r="AX105" s="14" t="s">
        <v>79</v>
      </c>
      <c r="AY105" s="246" t="s">
        <v>155</v>
      </c>
    </row>
    <row r="106" s="2" customFormat="1" ht="24.15" customHeight="1">
      <c r="A106" s="40"/>
      <c r="B106" s="41"/>
      <c r="C106" s="206" t="s">
        <v>348</v>
      </c>
      <c r="D106" s="206" t="s">
        <v>158</v>
      </c>
      <c r="E106" s="207" t="s">
        <v>5265</v>
      </c>
      <c r="F106" s="208" t="s">
        <v>5266</v>
      </c>
      <c r="G106" s="209" t="s">
        <v>258</v>
      </c>
      <c r="H106" s="210">
        <v>6</v>
      </c>
      <c r="I106" s="211"/>
      <c r="J106" s="212">
        <f>ROUND(I106*H106,2)</f>
        <v>0</v>
      </c>
      <c r="K106" s="208" t="s">
        <v>162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382</v>
      </c>
      <c r="AT106" s="217" t="s">
        <v>158</v>
      </c>
      <c r="AU106" s="217" t="s">
        <v>81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382</v>
      </c>
      <c r="BM106" s="217" t="s">
        <v>5267</v>
      </c>
    </row>
    <row r="107" s="2" customFormat="1">
      <c r="A107" s="40"/>
      <c r="B107" s="41"/>
      <c r="C107" s="42"/>
      <c r="D107" s="219" t="s">
        <v>165</v>
      </c>
      <c r="E107" s="42"/>
      <c r="F107" s="220" t="s">
        <v>5268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165</v>
      </c>
      <c r="AU107" s="19" t="s">
        <v>81</v>
      </c>
    </row>
    <row r="108" s="2" customFormat="1" ht="16.5" customHeight="1">
      <c r="A108" s="40"/>
      <c r="B108" s="41"/>
      <c r="C108" s="257" t="s">
        <v>358</v>
      </c>
      <c r="D108" s="257" t="s">
        <v>192</v>
      </c>
      <c r="E108" s="258" t="s">
        <v>5269</v>
      </c>
      <c r="F108" s="259" t="s">
        <v>5270</v>
      </c>
      <c r="G108" s="260" t="s">
        <v>258</v>
      </c>
      <c r="H108" s="261">
        <v>6</v>
      </c>
      <c r="I108" s="262"/>
      <c r="J108" s="263">
        <f>ROUND(I108*H108,2)</f>
        <v>0</v>
      </c>
      <c r="K108" s="259" t="s">
        <v>162</v>
      </c>
      <c r="L108" s="264"/>
      <c r="M108" s="265" t="s">
        <v>19</v>
      </c>
      <c r="N108" s="266" t="s">
        <v>42</v>
      </c>
      <c r="O108" s="86"/>
      <c r="P108" s="215">
        <f>O108*H108</f>
        <v>0</v>
      </c>
      <c r="Q108" s="215">
        <v>3.0000000000000001E-05</v>
      </c>
      <c r="R108" s="215">
        <f>Q108*H108</f>
        <v>0.00018000000000000001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506</v>
      </c>
      <c r="AT108" s="217" t="s">
        <v>192</v>
      </c>
      <c r="AU108" s="217" t="s">
        <v>81</v>
      </c>
      <c r="AY108" s="19" t="s">
        <v>155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382</v>
      </c>
      <c r="BM108" s="217" t="s">
        <v>5271</v>
      </c>
    </row>
    <row r="109" s="2" customFormat="1" ht="16.5" customHeight="1">
      <c r="A109" s="40"/>
      <c r="B109" s="41"/>
      <c r="C109" s="206" t="s">
        <v>369</v>
      </c>
      <c r="D109" s="206" t="s">
        <v>158</v>
      </c>
      <c r="E109" s="207" t="s">
        <v>5272</v>
      </c>
      <c r="F109" s="208" t="s">
        <v>5273</v>
      </c>
      <c r="G109" s="209" t="s">
        <v>258</v>
      </c>
      <c r="H109" s="210">
        <v>10</v>
      </c>
      <c r="I109" s="211"/>
      <c r="J109" s="212">
        <f>ROUND(I109*H109,2)</f>
        <v>0</v>
      </c>
      <c r="K109" s="208" t="s">
        <v>162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382</v>
      </c>
      <c r="AT109" s="217" t="s">
        <v>158</v>
      </c>
      <c r="AU109" s="217" t="s">
        <v>81</v>
      </c>
      <c r="AY109" s="19" t="s">
        <v>155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382</v>
      </c>
      <c r="BM109" s="217" t="s">
        <v>5274</v>
      </c>
    </row>
    <row r="110" s="2" customFormat="1">
      <c r="A110" s="40"/>
      <c r="B110" s="41"/>
      <c r="C110" s="42"/>
      <c r="D110" s="219" t="s">
        <v>165</v>
      </c>
      <c r="E110" s="42"/>
      <c r="F110" s="220" t="s">
        <v>5275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165</v>
      </c>
      <c r="AU110" s="19" t="s">
        <v>81</v>
      </c>
    </row>
    <row r="111" s="2" customFormat="1" ht="16.5" customHeight="1">
      <c r="A111" s="40"/>
      <c r="B111" s="41"/>
      <c r="C111" s="206" t="s">
        <v>8</v>
      </c>
      <c r="D111" s="206" t="s">
        <v>158</v>
      </c>
      <c r="E111" s="207" t="s">
        <v>5276</v>
      </c>
      <c r="F111" s="208" t="s">
        <v>5277</v>
      </c>
      <c r="G111" s="209" t="s">
        <v>2632</v>
      </c>
      <c r="H111" s="210">
        <v>2</v>
      </c>
      <c r="I111" s="211"/>
      <c r="J111" s="212">
        <f>ROUND(I111*H111,2)</f>
        <v>0</v>
      </c>
      <c r="K111" s="208" t="s">
        <v>162</v>
      </c>
      <c r="L111" s="46"/>
      <c r="M111" s="213" t="s">
        <v>19</v>
      </c>
      <c r="N111" s="214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382</v>
      </c>
      <c r="AT111" s="217" t="s">
        <v>158</v>
      </c>
      <c r="AU111" s="217" t="s">
        <v>81</v>
      </c>
      <c r="AY111" s="19" t="s">
        <v>155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382</v>
      </c>
      <c r="BM111" s="217" t="s">
        <v>5278</v>
      </c>
    </row>
    <row r="112" s="2" customFormat="1">
      <c r="A112" s="40"/>
      <c r="B112" s="41"/>
      <c r="C112" s="42"/>
      <c r="D112" s="219" t="s">
        <v>165</v>
      </c>
      <c r="E112" s="42"/>
      <c r="F112" s="220" t="s">
        <v>5279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165</v>
      </c>
      <c r="AU112" s="19" t="s">
        <v>81</v>
      </c>
    </row>
    <row r="113" s="2" customFormat="1" ht="16.5" customHeight="1">
      <c r="A113" s="40"/>
      <c r="B113" s="41"/>
      <c r="C113" s="206" t="s">
        <v>382</v>
      </c>
      <c r="D113" s="206" t="s">
        <v>158</v>
      </c>
      <c r="E113" s="207" t="s">
        <v>5280</v>
      </c>
      <c r="F113" s="208" t="s">
        <v>5281</v>
      </c>
      <c r="G113" s="209" t="s">
        <v>2632</v>
      </c>
      <c r="H113" s="210">
        <v>2</v>
      </c>
      <c r="I113" s="211"/>
      <c r="J113" s="212">
        <f>ROUND(I113*H113,2)</f>
        <v>0</v>
      </c>
      <c r="K113" s="208" t="s">
        <v>162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382</v>
      </c>
      <c r="AT113" s="217" t="s">
        <v>158</v>
      </c>
      <c r="AU113" s="217" t="s">
        <v>81</v>
      </c>
      <c r="AY113" s="19" t="s">
        <v>155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382</v>
      </c>
      <c r="BM113" s="217" t="s">
        <v>5282</v>
      </c>
    </row>
    <row r="114" s="2" customFormat="1">
      <c r="A114" s="40"/>
      <c r="B114" s="41"/>
      <c r="C114" s="42"/>
      <c r="D114" s="219" t="s">
        <v>165</v>
      </c>
      <c r="E114" s="42"/>
      <c r="F114" s="220" t="s">
        <v>5283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165</v>
      </c>
      <c r="AU114" s="19" t="s">
        <v>81</v>
      </c>
    </row>
    <row r="115" s="2" customFormat="1" ht="16.5" customHeight="1">
      <c r="A115" s="40"/>
      <c r="B115" s="41"/>
      <c r="C115" s="206" t="s">
        <v>389</v>
      </c>
      <c r="D115" s="206" t="s">
        <v>158</v>
      </c>
      <c r="E115" s="207" t="s">
        <v>5284</v>
      </c>
      <c r="F115" s="208" t="s">
        <v>5285</v>
      </c>
      <c r="G115" s="209" t="s">
        <v>258</v>
      </c>
      <c r="H115" s="210">
        <v>3</v>
      </c>
      <c r="I115" s="211"/>
      <c r="J115" s="212">
        <f>ROUND(I115*H115,2)</f>
        <v>0</v>
      </c>
      <c r="K115" s="208" t="s">
        <v>162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382</v>
      </c>
      <c r="AT115" s="217" t="s">
        <v>158</v>
      </c>
      <c r="AU115" s="217" t="s">
        <v>81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382</v>
      </c>
      <c r="BM115" s="217" t="s">
        <v>5286</v>
      </c>
    </row>
    <row r="116" s="2" customFormat="1">
      <c r="A116" s="40"/>
      <c r="B116" s="41"/>
      <c r="C116" s="42"/>
      <c r="D116" s="219" t="s">
        <v>165</v>
      </c>
      <c r="E116" s="42"/>
      <c r="F116" s="220" t="s">
        <v>5287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165</v>
      </c>
      <c r="AU116" s="19" t="s">
        <v>81</v>
      </c>
    </row>
    <row r="117" s="2" customFormat="1" ht="16.5" customHeight="1">
      <c r="A117" s="40"/>
      <c r="B117" s="41"/>
      <c r="C117" s="257" t="s">
        <v>397</v>
      </c>
      <c r="D117" s="257" t="s">
        <v>192</v>
      </c>
      <c r="E117" s="258" t="s">
        <v>5288</v>
      </c>
      <c r="F117" s="259" t="s">
        <v>5289</v>
      </c>
      <c r="G117" s="260" t="s">
        <v>258</v>
      </c>
      <c r="H117" s="261">
        <v>4</v>
      </c>
      <c r="I117" s="262"/>
      <c r="J117" s="263">
        <f>ROUND(I117*H117,2)</f>
        <v>0</v>
      </c>
      <c r="K117" s="259" t="s">
        <v>162</v>
      </c>
      <c r="L117" s="264"/>
      <c r="M117" s="265" t="s">
        <v>19</v>
      </c>
      <c r="N117" s="266" t="s">
        <v>42</v>
      </c>
      <c r="O117" s="86"/>
      <c r="P117" s="215">
        <f>O117*H117</f>
        <v>0</v>
      </c>
      <c r="Q117" s="215">
        <v>0.00020000000000000001</v>
      </c>
      <c r="R117" s="215">
        <f>Q117*H117</f>
        <v>0.00080000000000000004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506</v>
      </c>
      <c r="AT117" s="217" t="s">
        <v>192</v>
      </c>
      <c r="AU117" s="217" t="s">
        <v>81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382</v>
      </c>
      <c r="BM117" s="217" t="s">
        <v>5290</v>
      </c>
    </row>
    <row r="118" s="13" customFormat="1">
      <c r="A118" s="13"/>
      <c r="B118" s="224"/>
      <c r="C118" s="225"/>
      <c r="D118" s="226" t="s">
        <v>167</v>
      </c>
      <c r="E118" s="227" t="s">
        <v>19</v>
      </c>
      <c r="F118" s="228" t="s">
        <v>5291</v>
      </c>
      <c r="G118" s="225"/>
      <c r="H118" s="229">
        <v>4</v>
      </c>
      <c r="I118" s="230"/>
      <c r="J118" s="225"/>
      <c r="K118" s="225"/>
      <c r="L118" s="231"/>
      <c r="M118" s="232"/>
      <c r="N118" s="233"/>
      <c r="O118" s="233"/>
      <c r="P118" s="233"/>
      <c r="Q118" s="233"/>
      <c r="R118" s="233"/>
      <c r="S118" s="233"/>
      <c r="T118" s="23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5" t="s">
        <v>167</v>
      </c>
      <c r="AU118" s="235" t="s">
        <v>81</v>
      </c>
      <c r="AV118" s="13" t="s">
        <v>81</v>
      </c>
      <c r="AW118" s="13" t="s">
        <v>33</v>
      </c>
      <c r="AX118" s="13" t="s">
        <v>71</v>
      </c>
      <c r="AY118" s="235" t="s">
        <v>155</v>
      </c>
    </row>
    <row r="119" s="14" customFormat="1">
      <c r="A119" s="14"/>
      <c r="B119" s="236"/>
      <c r="C119" s="237"/>
      <c r="D119" s="226" t="s">
        <v>167</v>
      </c>
      <c r="E119" s="238" t="s">
        <v>19</v>
      </c>
      <c r="F119" s="239" t="s">
        <v>177</v>
      </c>
      <c r="G119" s="237"/>
      <c r="H119" s="240">
        <v>4</v>
      </c>
      <c r="I119" s="241"/>
      <c r="J119" s="237"/>
      <c r="K119" s="237"/>
      <c r="L119" s="242"/>
      <c r="M119" s="243"/>
      <c r="N119" s="244"/>
      <c r="O119" s="244"/>
      <c r="P119" s="244"/>
      <c r="Q119" s="244"/>
      <c r="R119" s="244"/>
      <c r="S119" s="244"/>
      <c r="T119" s="245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6" t="s">
        <v>167</v>
      </c>
      <c r="AU119" s="246" t="s">
        <v>81</v>
      </c>
      <c r="AV119" s="14" t="s">
        <v>163</v>
      </c>
      <c r="AW119" s="14" t="s">
        <v>33</v>
      </c>
      <c r="AX119" s="14" t="s">
        <v>79</v>
      </c>
      <c r="AY119" s="246" t="s">
        <v>155</v>
      </c>
    </row>
    <row r="120" s="2" customFormat="1" ht="16.5" customHeight="1">
      <c r="A120" s="40"/>
      <c r="B120" s="41"/>
      <c r="C120" s="257" t="s">
        <v>405</v>
      </c>
      <c r="D120" s="257" t="s">
        <v>192</v>
      </c>
      <c r="E120" s="258" t="s">
        <v>5292</v>
      </c>
      <c r="F120" s="259" t="s">
        <v>5293</v>
      </c>
      <c r="G120" s="260" t="s">
        <v>258</v>
      </c>
      <c r="H120" s="261">
        <v>2</v>
      </c>
      <c r="I120" s="262"/>
      <c r="J120" s="263">
        <f>ROUND(I120*H120,2)</f>
        <v>0</v>
      </c>
      <c r="K120" s="259" t="s">
        <v>162</v>
      </c>
      <c r="L120" s="264"/>
      <c r="M120" s="265" t="s">
        <v>19</v>
      </c>
      <c r="N120" s="266" t="s">
        <v>42</v>
      </c>
      <c r="O120" s="86"/>
      <c r="P120" s="215">
        <f>O120*H120</f>
        <v>0</v>
      </c>
      <c r="Q120" s="215">
        <v>0.00020000000000000001</v>
      </c>
      <c r="R120" s="215">
        <f>Q120*H120</f>
        <v>0.00040000000000000002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506</v>
      </c>
      <c r="AT120" s="217" t="s">
        <v>192</v>
      </c>
      <c r="AU120" s="217" t="s">
        <v>81</v>
      </c>
      <c r="AY120" s="19" t="s">
        <v>155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382</v>
      </c>
      <c r="BM120" s="217" t="s">
        <v>5294</v>
      </c>
    </row>
    <row r="121" s="13" customFormat="1">
      <c r="A121" s="13"/>
      <c r="B121" s="224"/>
      <c r="C121" s="225"/>
      <c r="D121" s="226" t="s">
        <v>167</v>
      </c>
      <c r="E121" s="227" t="s">
        <v>19</v>
      </c>
      <c r="F121" s="228" t="s">
        <v>5295</v>
      </c>
      <c r="G121" s="225"/>
      <c r="H121" s="229">
        <v>2</v>
      </c>
      <c r="I121" s="230"/>
      <c r="J121" s="225"/>
      <c r="K121" s="225"/>
      <c r="L121" s="231"/>
      <c r="M121" s="232"/>
      <c r="N121" s="233"/>
      <c r="O121" s="233"/>
      <c r="P121" s="233"/>
      <c r="Q121" s="233"/>
      <c r="R121" s="233"/>
      <c r="S121" s="233"/>
      <c r="T121" s="23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5" t="s">
        <v>167</v>
      </c>
      <c r="AU121" s="235" t="s">
        <v>81</v>
      </c>
      <c r="AV121" s="13" t="s">
        <v>81</v>
      </c>
      <c r="AW121" s="13" t="s">
        <v>33</v>
      </c>
      <c r="AX121" s="13" t="s">
        <v>71</v>
      </c>
      <c r="AY121" s="235" t="s">
        <v>155</v>
      </c>
    </row>
    <row r="122" s="14" customFormat="1">
      <c r="A122" s="14"/>
      <c r="B122" s="236"/>
      <c r="C122" s="237"/>
      <c r="D122" s="226" t="s">
        <v>167</v>
      </c>
      <c r="E122" s="238" t="s">
        <v>19</v>
      </c>
      <c r="F122" s="239" t="s">
        <v>177</v>
      </c>
      <c r="G122" s="237"/>
      <c r="H122" s="240">
        <v>2</v>
      </c>
      <c r="I122" s="241"/>
      <c r="J122" s="237"/>
      <c r="K122" s="237"/>
      <c r="L122" s="242"/>
      <c r="M122" s="243"/>
      <c r="N122" s="244"/>
      <c r="O122" s="244"/>
      <c r="P122" s="244"/>
      <c r="Q122" s="244"/>
      <c r="R122" s="244"/>
      <c r="S122" s="244"/>
      <c r="T122" s="245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6" t="s">
        <v>167</v>
      </c>
      <c r="AU122" s="246" t="s">
        <v>81</v>
      </c>
      <c r="AV122" s="14" t="s">
        <v>163</v>
      </c>
      <c r="AW122" s="14" t="s">
        <v>33</v>
      </c>
      <c r="AX122" s="14" t="s">
        <v>79</v>
      </c>
      <c r="AY122" s="246" t="s">
        <v>155</v>
      </c>
    </row>
    <row r="123" s="2" customFormat="1" ht="16.5" customHeight="1">
      <c r="A123" s="40"/>
      <c r="B123" s="41"/>
      <c r="C123" s="257" t="s">
        <v>413</v>
      </c>
      <c r="D123" s="257" t="s">
        <v>192</v>
      </c>
      <c r="E123" s="258" t="s">
        <v>5296</v>
      </c>
      <c r="F123" s="259" t="s">
        <v>5297</v>
      </c>
      <c r="G123" s="260" t="s">
        <v>882</v>
      </c>
      <c r="H123" s="261">
        <v>3</v>
      </c>
      <c r="I123" s="262"/>
      <c r="J123" s="263">
        <f>ROUND(I123*H123,2)</f>
        <v>0</v>
      </c>
      <c r="K123" s="259" t="s">
        <v>162</v>
      </c>
      <c r="L123" s="264"/>
      <c r="M123" s="265" t="s">
        <v>19</v>
      </c>
      <c r="N123" s="266" t="s">
        <v>42</v>
      </c>
      <c r="O123" s="86"/>
      <c r="P123" s="215">
        <f>O123*H123</f>
        <v>0</v>
      </c>
      <c r="Q123" s="215">
        <v>5.0000000000000002E-05</v>
      </c>
      <c r="R123" s="215">
        <f>Q123*H123</f>
        <v>0.00015000000000000001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506</v>
      </c>
      <c r="AT123" s="217" t="s">
        <v>192</v>
      </c>
      <c r="AU123" s="217" t="s">
        <v>81</v>
      </c>
      <c r="AY123" s="19" t="s">
        <v>155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79</v>
      </c>
      <c r="BK123" s="218">
        <f>ROUND(I123*H123,2)</f>
        <v>0</v>
      </c>
      <c r="BL123" s="19" t="s">
        <v>382</v>
      </c>
      <c r="BM123" s="217" t="s">
        <v>5298</v>
      </c>
    </row>
    <row r="124" s="2" customFormat="1" ht="16.5" customHeight="1">
      <c r="A124" s="40"/>
      <c r="B124" s="41"/>
      <c r="C124" s="206" t="s">
        <v>7</v>
      </c>
      <c r="D124" s="206" t="s">
        <v>158</v>
      </c>
      <c r="E124" s="207" t="s">
        <v>5299</v>
      </c>
      <c r="F124" s="208" t="s">
        <v>5300</v>
      </c>
      <c r="G124" s="209" t="s">
        <v>3576</v>
      </c>
      <c r="H124" s="210">
        <v>2</v>
      </c>
      <c r="I124" s="211"/>
      <c r="J124" s="212">
        <f>ROUND(I124*H124,2)</f>
        <v>0</v>
      </c>
      <c r="K124" s="208" t="s">
        <v>162</v>
      </c>
      <c r="L124" s="46"/>
      <c r="M124" s="213" t="s">
        <v>19</v>
      </c>
      <c r="N124" s="214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382</v>
      </c>
      <c r="AT124" s="217" t="s">
        <v>158</v>
      </c>
      <c r="AU124" s="217" t="s">
        <v>81</v>
      </c>
      <c r="AY124" s="19" t="s">
        <v>155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382</v>
      </c>
      <c r="BM124" s="217" t="s">
        <v>5301</v>
      </c>
    </row>
    <row r="125" s="2" customFormat="1">
      <c r="A125" s="40"/>
      <c r="B125" s="41"/>
      <c r="C125" s="42"/>
      <c r="D125" s="219" t="s">
        <v>165</v>
      </c>
      <c r="E125" s="42"/>
      <c r="F125" s="220" t="s">
        <v>5302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165</v>
      </c>
      <c r="AU125" s="19" t="s">
        <v>81</v>
      </c>
    </row>
    <row r="126" s="2" customFormat="1" ht="16.5" customHeight="1">
      <c r="A126" s="40"/>
      <c r="B126" s="41"/>
      <c r="C126" s="257" t="s">
        <v>422</v>
      </c>
      <c r="D126" s="257" t="s">
        <v>192</v>
      </c>
      <c r="E126" s="258" t="s">
        <v>5303</v>
      </c>
      <c r="F126" s="259" t="s">
        <v>5304</v>
      </c>
      <c r="G126" s="260" t="s">
        <v>3576</v>
      </c>
      <c r="H126" s="261">
        <v>2</v>
      </c>
      <c r="I126" s="262"/>
      <c r="J126" s="263">
        <f>ROUND(I126*H126,2)</f>
        <v>0</v>
      </c>
      <c r="K126" s="259" t="s">
        <v>19</v>
      </c>
      <c r="L126" s="264"/>
      <c r="M126" s="265" t="s">
        <v>19</v>
      </c>
      <c r="N126" s="266" t="s">
        <v>42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506</v>
      </c>
      <c r="AT126" s="217" t="s">
        <v>192</v>
      </c>
      <c r="AU126" s="217" t="s">
        <v>81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382</v>
      </c>
      <c r="BM126" s="217" t="s">
        <v>5305</v>
      </c>
    </row>
    <row r="127" s="2" customFormat="1" ht="16.5" customHeight="1">
      <c r="A127" s="40"/>
      <c r="B127" s="41"/>
      <c r="C127" s="206" t="s">
        <v>427</v>
      </c>
      <c r="D127" s="206" t="s">
        <v>158</v>
      </c>
      <c r="E127" s="207" t="s">
        <v>5306</v>
      </c>
      <c r="F127" s="208" t="s">
        <v>5307</v>
      </c>
      <c r="G127" s="209" t="s">
        <v>338</v>
      </c>
      <c r="H127" s="210">
        <v>70</v>
      </c>
      <c r="I127" s="211"/>
      <c r="J127" s="212">
        <f>ROUND(I127*H127,2)</f>
        <v>0</v>
      </c>
      <c r="K127" s="208" t="s">
        <v>162</v>
      </c>
      <c r="L127" s="46"/>
      <c r="M127" s="213" t="s">
        <v>19</v>
      </c>
      <c r="N127" s="214" t="s">
        <v>42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382</v>
      </c>
      <c r="AT127" s="217" t="s">
        <v>158</v>
      </c>
      <c r="AU127" s="217" t="s">
        <v>81</v>
      </c>
      <c r="AY127" s="19" t="s">
        <v>155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382</v>
      </c>
      <c r="BM127" s="217" t="s">
        <v>5308</v>
      </c>
    </row>
    <row r="128" s="2" customFormat="1">
      <c r="A128" s="40"/>
      <c r="B128" s="41"/>
      <c r="C128" s="42"/>
      <c r="D128" s="219" t="s">
        <v>165</v>
      </c>
      <c r="E128" s="42"/>
      <c r="F128" s="220" t="s">
        <v>5309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165</v>
      </c>
      <c r="AU128" s="19" t="s">
        <v>81</v>
      </c>
    </row>
    <row r="129" s="13" customFormat="1">
      <c r="A129" s="13"/>
      <c r="B129" s="224"/>
      <c r="C129" s="225"/>
      <c r="D129" s="226" t="s">
        <v>167</v>
      </c>
      <c r="E129" s="227" t="s">
        <v>19</v>
      </c>
      <c r="F129" s="228" t="s">
        <v>5310</v>
      </c>
      <c r="G129" s="225"/>
      <c r="H129" s="229">
        <v>70</v>
      </c>
      <c r="I129" s="230"/>
      <c r="J129" s="225"/>
      <c r="K129" s="225"/>
      <c r="L129" s="231"/>
      <c r="M129" s="232"/>
      <c r="N129" s="233"/>
      <c r="O129" s="233"/>
      <c r="P129" s="233"/>
      <c r="Q129" s="233"/>
      <c r="R129" s="233"/>
      <c r="S129" s="233"/>
      <c r="T129" s="23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5" t="s">
        <v>167</v>
      </c>
      <c r="AU129" s="235" t="s">
        <v>81</v>
      </c>
      <c r="AV129" s="13" t="s">
        <v>81</v>
      </c>
      <c r="AW129" s="13" t="s">
        <v>33</v>
      </c>
      <c r="AX129" s="13" t="s">
        <v>71</v>
      </c>
      <c r="AY129" s="235" t="s">
        <v>155</v>
      </c>
    </row>
    <row r="130" s="14" customFormat="1">
      <c r="A130" s="14"/>
      <c r="B130" s="236"/>
      <c r="C130" s="237"/>
      <c r="D130" s="226" t="s">
        <v>167</v>
      </c>
      <c r="E130" s="238" t="s">
        <v>19</v>
      </c>
      <c r="F130" s="239" t="s">
        <v>177</v>
      </c>
      <c r="G130" s="237"/>
      <c r="H130" s="240">
        <v>70</v>
      </c>
      <c r="I130" s="241"/>
      <c r="J130" s="237"/>
      <c r="K130" s="237"/>
      <c r="L130" s="24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6" t="s">
        <v>167</v>
      </c>
      <c r="AU130" s="246" t="s">
        <v>81</v>
      </c>
      <c r="AV130" s="14" t="s">
        <v>163</v>
      </c>
      <c r="AW130" s="14" t="s">
        <v>33</v>
      </c>
      <c r="AX130" s="14" t="s">
        <v>79</v>
      </c>
      <c r="AY130" s="246" t="s">
        <v>155</v>
      </c>
    </row>
    <row r="131" s="2" customFormat="1" ht="16.5" customHeight="1">
      <c r="A131" s="40"/>
      <c r="B131" s="41"/>
      <c r="C131" s="257" t="s">
        <v>445</v>
      </c>
      <c r="D131" s="257" t="s">
        <v>192</v>
      </c>
      <c r="E131" s="258" t="s">
        <v>5311</v>
      </c>
      <c r="F131" s="259" t="s">
        <v>5312</v>
      </c>
      <c r="G131" s="260" t="s">
        <v>338</v>
      </c>
      <c r="H131" s="261">
        <v>38.5</v>
      </c>
      <c r="I131" s="262"/>
      <c r="J131" s="263">
        <f>ROUND(I131*H131,2)</f>
        <v>0</v>
      </c>
      <c r="K131" s="259" t="s">
        <v>19</v>
      </c>
      <c r="L131" s="264"/>
      <c r="M131" s="265" t="s">
        <v>19</v>
      </c>
      <c r="N131" s="266" t="s">
        <v>42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506</v>
      </c>
      <c r="AT131" s="217" t="s">
        <v>192</v>
      </c>
      <c r="AU131" s="217" t="s">
        <v>81</v>
      </c>
      <c r="AY131" s="19" t="s">
        <v>155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79</v>
      </c>
      <c r="BK131" s="218">
        <f>ROUND(I131*H131,2)</f>
        <v>0</v>
      </c>
      <c r="BL131" s="19" t="s">
        <v>382</v>
      </c>
      <c r="BM131" s="217" t="s">
        <v>5313</v>
      </c>
    </row>
    <row r="132" s="13" customFormat="1">
      <c r="A132" s="13"/>
      <c r="B132" s="224"/>
      <c r="C132" s="225"/>
      <c r="D132" s="226" t="s">
        <v>167</v>
      </c>
      <c r="E132" s="227" t="s">
        <v>19</v>
      </c>
      <c r="F132" s="228" t="s">
        <v>5314</v>
      </c>
      <c r="G132" s="225"/>
      <c r="H132" s="229">
        <v>38.5</v>
      </c>
      <c r="I132" s="230"/>
      <c r="J132" s="225"/>
      <c r="K132" s="225"/>
      <c r="L132" s="231"/>
      <c r="M132" s="232"/>
      <c r="N132" s="233"/>
      <c r="O132" s="233"/>
      <c r="P132" s="233"/>
      <c r="Q132" s="233"/>
      <c r="R132" s="233"/>
      <c r="S132" s="233"/>
      <c r="T132" s="23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5" t="s">
        <v>167</v>
      </c>
      <c r="AU132" s="235" t="s">
        <v>81</v>
      </c>
      <c r="AV132" s="13" t="s">
        <v>81</v>
      </c>
      <c r="AW132" s="13" t="s">
        <v>33</v>
      </c>
      <c r="AX132" s="13" t="s">
        <v>71</v>
      </c>
      <c r="AY132" s="235" t="s">
        <v>155</v>
      </c>
    </row>
    <row r="133" s="14" customFormat="1">
      <c r="A133" s="14"/>
      <c r="B133" s="236"/>
      <c r="C133" s="237"/>
      <c r="D133" s="226" t="s">
        <v>167</v>
      </c>
      <c r="E133" s="238" t="s">
        <v>19</v>
      </c>
      <c r="F133" s="239" t="s">
        <v>177</v>
      </c>
      <c r="G133" s="237"/>
      <c r="H133" s="240">
        <v>38.5</v>
      </c>
      <c r="I133" s="241"/>
      <c r="J133" s="237"/>
      <c r="K133" s="237"/>
      <c r="L133" s="242"/>
      <c r="M133" s="243"/>
      <c r="N133" s="244"/>
      <c r="O133" s="244"/>
      <c r="P133" s="244"/>
      <c r="Q133" s="244"/>
      <c r="R133" s="244"/>
      <c r="S133" s="244"/>
      <c r="T133" s="24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6" t="s">
        <v>167</v>
      </c>
      <c r="AU133" s="246" t="s">
        <v>81</v>
      </c>
      <c r="AV133" s="14" t="s">
        <v>163</v>
      </c>
      <c r="AW133" s="14" t="s">
        <v>33</v>
      </c>
      <c r="AX133" s="14" t="s">
        <v>79</v>
      </c>
      <c r="AY133" s="246" t="s">
        <v>155</v>
      </c>
    </row>
    <row r="134" s="2" customFormat="1" ht="16.5" customHeight="1">
      <c r="A134" s="40"/>
      <c r="B134" s="41"/>
      <c r="C134" s="257" t="s">
        <v>453</v>
      </c>
      <c r="D134" s="257" t="s">
        <v>192</v>
      </c>
      <c r="E134" s="258" t="s">
        <v>5315</v>
      </c>
      <c r="F134" s="259" t="s">
        <v>5316</v>
      </c>
      <c r="G134" s="260" t="s">
        <v>338</v>
      </c>
      <c r="H134" s="261">
        <v>38.5</v>
      </c>
      <c r="I134" s="262"/>
      <c r="J134" s="263">
        <f>ROUND(I134*H134,2)</f>
        <v>0</v>
      </c>
      <c r="K134" s="259" t="s">
        <v>19</v>
      </c>
      <c r="L134" s="264"/>
      <c r="M134" s="265" t="s">
        <v>19</v>
      </c>
      <c r="N134" s="266" t="s">
        <v>42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506</v>
      </c>
      <c r="AT134" s="217" t="s">
        <v>192</v>
      </c>
      <c r="AU134" s="217" t="s">
        <v>81</v>
      </c>
      <c r="AY134" s="19" t="s">
        <v>155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382</v>
      </c>
      <c r="BM134" s="217" t="s">
        <v>5317</v>
      </c>
    </row>
    <row r="135" s="13" customFormat="1">
      <c r="A135" s="13"/>
      <c r="B135" s="224"/>
      <c r="C135" s="225"/>
      <c r="D135" s="226" t="s">
        <v>167</v>
      </c>
      <c r="E135" s="227" t="s">
        <v>19</v>
      </c>
      <c r="F135" s="228" t="s">
        <v>5314</v>
      </c>
      <c r="G135" s="225"/>
      <c r="H135" s="229">
        <v>38.5</v>
      </c>
      <c r="I135" s="230"/>
      <c r="J135" s="225"/>
      <c r="K135" s="225"/>
      <c r="L135" s="231"/>
      <c r="M135" s="232"/>
      <c r="N135" s="233"/>
      <c r="O135" s="233"/>
      <c r="P135" s="233"/>
      <c r="Q135" s="233"/>
      <c r="R135" s="233"/>
      <c r="S135" s="233"/>
      <c r="T135" s="23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5" t="s">
        <v>167</v>
      </c>
      <c r="AU135" s="235" t="s">
        <v>81</v>
      </c>
      <c r="AV135" s="13" t="s">
        <v>81</v>
      </c>
      <c r="AW135" s="13" t="s">
        <v>33</v>
      </c>
      <c r="AX135" s="13" t="s">
        <v>71</v>
      </c>
      <c r="AY135" s="235" t="s">
        <v>155</v>
      </c>
    </row>
    <row r="136" s="14" customFormat="1">
      <c r="A136" s="14"/>
      <c r="B136" s="236"/>
      <c r="C136" s="237"/>
      <c r="D136" s="226" t="s">
        <v>167</v>
      </c>
      <c r="E136" s="238" t="s">
        <v>19</v>
      </c>
      <c r="F136" s="239" t="s">
        <v>177</v>
      </c>
      <c r="G136" s="237"/>
      <c r="H136" s="240">
        <v>38.5</v>
      </c>
      <c r="I136" s="241"/>
      <c r="J136" s="237"/>
      <c r="K136" s="237"/>
      <c r="L136" s="242"/>
      <c r="M136" s="243"/>
      <c r="N136" s="244"/>
      <c r="O136" s="244"/>
      <c r="P136" s="244"/>
      <c r="Q136" s="244"/>
      <c r="R136" s="244"/>
      <c r="S136" s="244"/>
      <c r="T136" s="24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6" t="s">
        <v>167</v>
      </c>
      <c r="AU136" s="246" t="s">
        <v>81</v>
      </c>
      <c r="AV136" s="14" t="s">
        <v>163</v>
      </c>
      <c r="AW136" s="14" t="s">
        <v>33</v>
      </c>
      <c r="AX136" s="14" t="s">
        <v>79</v>
      </c>
      <c r="AY136" s="246" t="s">
        <v>155</v>
      </c>
    </row>
    <row r="137" s="2" customFormat="1" ht="16.5" customHeight="1">
      <c r="A137" s="40"/>
      <c r="B137" s="41"/>
      <c r="C137" s="206" t="s">
        <v>459</v>
      </c>
      <c r="D137" s="206" t="s">
        <v>158</v>
      </c>
      <c r="E137" s="207" t="s">
        <v>5318</v>
      </c>
      <c r="F137" s="208" t="s">
        <v>5319</v>
      </c>
      <c r="G137" s="209" t="s">
        <v>258</v>
      </c>
      <c r="H137" s="210">
        <v>2</v>
      </c>
      <c r="I137" s="211"/>
      <c r="J137" s="212">
        <f>ROUND(I137*H137,2)</f>
        <v>0</v>
      </c>
      <c r="K137" s="208" t="s">
        <v>162</v>
      </c>
      <c r="L137" s="46"/>
      <c r="M137" s="213" t="s">
        <v>19</v>
      </c>
      <c r="N137" s="214" t="s">
        <v>42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382</v>
      </c>
      <c r="AT137" s="217" t="s">
        <v>158</v>
      </c>
      <c r="AU137" s="217" t="s">
        <v>81</v>
      </c>
      <c r="AY137" s="19" t="s">
        <v>155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79</v>
      </c>
      <c r="BK137" s="218">
        <f>ROUND(I137*H137,2)</f>
        <v>0</v>
      </c>
      <c r="BL137" s="19" t="s">
        <v>382</v>
      </c>
      <c r="BM137" s="217" t="s">
        <v>5320</v>
      </c>
    </row>
    <row r="138" s="2" customFormat="1">
      <c r="A138" s="40"/>
      <c r="B138" s="41"/>
      <c r="C138" s="42"/>
      <c r="D138" s="219" t="s">
        <v>165</v>
      </c>
      <c r="E138" s="42"/>
      <c r="F138" s="220" t="s">
        <v>5321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165</v>
      </c>
      <c r="AU138" s="19" t="s">
        <v>81</v>
      </c>
    </row>
    <row r="139" s="2" customFormat="1" ht="16.5" customHeight="1">
      <c r="A139" s="40"/>
      <c r="B139" s="41"/>
      <c r="C139" s="257" t="s">
        <v>469</v>
      </c>
      <c r="D139" s="257" t="s">
        <v>192</v>
      </c>
      <c r="E139" s="258" t="s">
        <v>5322</v>
      </c>
      <c r="F139" s="259" t="s">
        <v>5323</v>
      </c>
      <c r="G139" s="260" t="s">
        <v>258</v>
      </c>
      <c r="H139" s="261">
        <v>2</v>
      </c>
      <c r="I139" s="262"/>
      <c r="J139" s="263">
        <f>ROUND(I139*H139,2)</f>
        <v>0</v>
      </c>
      <c r="K139" s="259" t="s">
        <v>162</v>
      </c>
      <c r="L139" s="264"/>
      <c r="M139" s="265" t="s">
        <v>19</v>
      </c>
      <c r="N139" s="266" t="s">
        <v>42</v>
      </c>
      <c r="O139" s="86"/>
      <c r="P139" s="215">
        <f>O139*H139</f>
        <v>0</v>
      </c>
      <c r="Q139" s="215">
        <v>0.00012</v>
      </c>
      <c r="R139" s="215">
        <f>Q139*H139</f>
        <v>0.00024000000000000001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506</v>
      </c>
      <c r="AT139" s="217" t="s">
        <v>192</v>
      </c>
      <c r="AU139" s="217" t="s">
        <v>81</v>
      </c>
      <c r="AY139" s="19" t="s">
        <v>155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382</v>
      </c>
      <c r="BM139" s="217" t="s">
        <v>5324</v>
      </c>
    </row>
    <row r="140" s="2" customFormat="1" ht="16.5" customHeight="1">
      <c r="A140" s="40"/>
      <c r="B140" s="41"/>
      <c r="C140" s="206" t="s">
        <v>476</v>
      </c>
      <c r="D140" s="206" t="s">
        <v>158</v>
      </c>
      <c r="E140" s="207" t="s">
        <v>5325</v>
      </c>
      <c r="F140" s="208" t="s">
        <v>5326</v>
      </c>
      <c r="G140" s="209" t="s">
        <v>338</v>
      </c>
      <c r="H140" s="210">
        <v>15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42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382</v>
      </c>
      <c r="AT140" s="217" t="s">
        <v>158</v>
      </c>
      <c r="AU140" s="217" t="s">
        <v>81</v>
      </c>
      <c r="AY140" s="19" t="s">
        <v>155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79</v>
      </c>
      <c r="BK140" s="218">
        <f>ROUND(I140*H140,2)</f>
        <v>0</v>
      </c>
      <c r="BL140" s="19" t="s">
        <v>382</v>
      </c>
      <c r="BM140" s="217" t="s">
        <v>5327</v>
      </c>
    </row>
    <row r="141" s="2" customFormat="1" ht="16.5" customHeight="1">
      <c r="A141" s="40"/>
      <c r="B141" s="41"/>
      <c r="C141" s="206" t="s">
        <v>483</v>
      </c>
      <c r="D141" s="206" t="s">
        <v>158</v>
      </c>
      <c r="E141" s="207" t="s">
        <v>5328</v>
      </c>
      <c r="F141" s="208" t="s">
        <v>5329</v>
      </c>
      <c r="G141" s="209" t="s">
        <v>3576</v>
      </c>
      <c r="H141" s="210">
        <v>5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42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382</v>
      </c>
      <c r="AT141" s="217" t="s">
        <v>158</v>
      </c>
      <c r="AU141" s="217" t="s">
        <v>81</v>
      </c>
      <c r="AY141" s="19" t="s">
        <v>155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382</v>
      </c>
      <c r="BM141" s="217" t="s">
        <v>5330</v>
      </c>
    </row>
    <row r="142" s="2" customFormat="1" ht="16.5" customHeight="1">
      <c r="A142" s="40"/>
      <c r="B142" s="41"/>
      <c r="C142" s="257" t="s">
        <v>497</v>
      </c>
      <c r="D142" s="257" t="s">
        <v>192</v>
      </c>
      <c r="E142" s="258" t="s">
        <v>5331</v>
      </c>
      <c r="F142" s="259" t="s">
        <v>5332</v>
      </c>
      <c r="G142" s="260" t="s">
        <v>3576</v>
      </c>
      <c r="H142" s="261">
        <v>5</v>
      </c>
      <c r="I142" s="262"/>
      <c r="J142" s="263">
        <f>ROUND(I142*H142,2)</f>
        <v>0</v>
      </c>
      <c r="K142" s="259" t="s">
        <v>19</v>
      </c>
      <c r="L142" s="264"/>
      <c r="M142" s="265" t="s">
        <v>19</v>
      </c>
      <c r="N142" s="266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506</v>
      </c>
      <c r="AT142" s="217" t="s">
        <v>192</v>
      </c>
      <c r="AU142" s="217" t="s">
        <v>81</v>
      </c>
      <c r="AY142" s="19" t="s">
        <v>155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382</v>
      </c>
      <c r="BM142" s="217" t="s">
        <v>5333</v>
      </c>
    </row>
    <row r="143" s="2" customFormat="1" ht="24.15" customHeight="1">
      <c r="A143" s="40"/>
      <c r="B143" s="41"/>
      <c r="C143" s="206" t="s">
        <v>245</v>
      </c>
      <c r="D143" s="206" t="s">
        <v>158</v>
      </c>
      <c r="E143" s="207" t="s">
        <v>5334</v>
      </c>
      <c r="F143" s="208" t="s">
        <v>5335</v>
      </c>
      <c r="G143" s="209" t="s">
        <v>5336</v>
      </c>
      <c r="H143" s="290"/>
      <c r="I143" s="211"/>
      <c r="J143" s="212">
        <f>ROUND(I143*H143,2)</f>
        <v>0</v>
      </c>
      <c r="K143" s="208" t="s">
        <v>162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382</v>
      </c>
      <c r="AT143" s="217" t="s">
        <v>158</v>
      </c>
      <c r="AU143" s="217" t="s">
        <v>81</v>
      </c>
      <c r="AY143" s="19" t="s">
        <v>155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382</v>
      </c>
      <c r="BM143" s="217" t="s">
        <v>5337</v>
      </c>
    </row>
    <row r="144" s="2" customFormat="1">
      <c r="A144" s="40"/>
      <c r="B144" s="41"/>
      <c r="C144" s="42"/>
      <c r="D144" s="219" t="s">
        <v>165</v>
      </c>
      <c r="E144" s="42"/>
      <c r="F144" s="220" t="s">
        <v>5338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165</v>
      </c>
      <c r="AU144" s="19" t="s">
        <v>81</v>
      </c>
    </row>
    <row r="145" s="2" customFormat="1" ht="16.5" customHeight="1">
      <c r="A145" s="40"/>
      <c r="B145" s="41"/>
      <c r="C145" s="206" t="s">
        <v>506</v>
      </c>
      <c r="D145" s="206" t="s">
        <v>158</v>
      </c>
      <c r="E145" s="207" t="s">
        <v>5339</v>
      </c>
      <c r="F145" s="208" t="s">
        <v>5340</v>
      </c>
      <c r="G145" s="209" t="s">
        <v>5336</v>
      </c>
      <c r="H145" s="290"/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42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382</v>
      </c>
      <c r="AT145" s="217" t="s">
        <v>158</v>
      </c>
      <c r="AU145" s="217" t="s">
        <v>81</v>
      </c>
      <c r="AY145" s="19" t="s">
        <v>155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382</v>
      </c>
      <c r="BM145" s="217" t="s">
        <v>5341</v>
      </c>
    </row>
    <row r="146" s="12" customFormat="1" ht="25.92" customHeight="1">
      <c r="A146" s="12"/>
      <c r="B146" s="190"/>
      <c r="C146" s="191"/>
      <c r="D146" s="192" t="s">
        <v>70</v>
      </c>
      <c r="E146" s="193" t="s">
        <v>2627</v>
      </c>
      <c r="F146" s="193" t="s">
        <v>2628</v>
      </c>
      <c r="G146" s="191"/>
      <c r="H146" s="191"/>
      <c r="I146" s="194"/>
      <c r="J146" s="195">
        <f>BK146</f>
        <v>0</v>
      </c>
      <c r="K146" s="191"/>
      <c r="L146" s="196"/>
      <c r="M146" s="197"/>
      <c r="N146" s="198"/>
      <c r="O146" s="198"/>
      <c r="P146" s="199">
        <f>SUM(P147:P151)</f>
        <v>0</v>
      </c>
      <c r="Q146" s="198"/>
      <c r="R146" s="199">
        <f>SUM(R147:R151)</f>
        <v>0</v>
      </c>
      <c r="S146" s="198"/>
      <c r="T146" s="200">
        <f>SUM(T147:T151)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1" t="s">
        <v>163</v>
      </c>
      <c r="AT146" s="202" t="s">
        <v>70</v>
      </c>
      <c r="AU146" s="202" t="s">
        <v>71</v>
      </c>
      <c r="AY146" s="201" t="s">
        <v>155</v>
      </c>
      <c r="BK146" s="203">
        <f>SUM(BK147:BK151)</f>
        <v>0</v>
      </c>
    </row>
    <row r="147" s="2" customFormat="1" ht="24.15" customHeight="1">
      <c r="A147" s="40"/>
      <c r="B147" s="41"/>
      <c r="C147" s="206" t="s">
        <v>513</v>
      </c>
      <c r="D147" s="206" t="s">
        <v>158</v>
      </c>
      <c r="E147" s="207" t="s">
        <v>5342</v>
      </c>
      <c r="F147" s="208" t="s">
        <v>5343</v>
      </c>
      <c r="G147" s="209" t="s">
        <v>2632</v>
      </c>
      <c r="H147" s="210">
        <v>7</v>
      </c>
      <c r="I147" s="211"/>
      <c r="J147" s="212">
        <f>ROUND(I147*H147,2)</f>
        <v>0</v>
      </c>
      <c r="K147" s="208" t="s">
        <v>162</v>
      </c>
      <c r="L147" s="46"/>
      <c r="M147" s="213" t="s">
        <v>19</v>
      </c>
      <c r="N147" s="214" t="s">
        <v>42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2633</v>
      </c>
      <c r="AT147" s="217" t="s">
        <v>158</v>
      </c>
      <c r="AU147" s="217" t="s">
        <v>79</v>
      </c>
      <c r="AY147" s="19" t="s">
        <v>155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2633</v>
      </c>
      <c r="BM147" s="217" t="s">
        <v>5344</v>
      </c>
    </row>
    <row r="148" s="2" customFormat="1">
      <c r="A148" s="40"/>
      <c r="B148" s="41"/>
      <c r="C148" s="42"/>
      <c r="D148" s="219" t="s">
        <v>165</v>
      </c>
      <c r="E148" s="42"/>
      <c r="F148" s="220" t="s">
        <v>5345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165</v>
      </c>
      <c r="AU148" s="19" t="s">
        <v>79</v>
      </c>
    </row>
    <row r="149" s="13" customFormat="1">
      <c r="A149" s="13"/>
      <c r="B149" s="224"/>
      <c r="C149" s="225"/>
      <c r="D149" s="226" t="s">
        <v>167</v>
      </c>
      <c r="E149" s="227" t="s">
        <v>19</v>
      </c>
      <c r="F149" s="228" t="s">
        <v>5346</v>
      </c>
      <c r="G149" s="225"/>
      <c r="H149" s="229">
        <v>4</v>
      </c>
      <c r="I149" s="230"/>
      <c r="J149" s="225"/>
      <c r="K149" s="225"/>
      <c r="L149" s="231"/>
      <c r="M149" s="232"/>
      <c r="N149" s="233"/>
      <c r="O149" s="233"/>
      <c r="P149" s="233"/>
      <c r="Q149" s="233"/>
      <c r="R149" s="233"/>
      <c r="S149" s="233"/>
      <c r="T149" s="23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5" t="s">
        <v>167</v>
      </c>
      <c r="AU149" s="235" t="s">
        <v>79</v>
      </c>
      <c r="AV149" s="13" t="s">
        <v>81</v>
      </c>
      <c r="AW149" s="13" t="s">
        <v>33</v>
      </c>
      <c r="AX149" s="13" t="s">
        <v>71</v>
      </c>
      <c r="AY149" s="235" t="s">
        <v>155</v>
      </c>
    </row>
    <row r="150" s="13" customFormat="1">
      <c r="A150" s="13"/>
      <c r="B150" s="224"/>
      <c r="C150" s="225"/>
      <c r="D150" s="226" t="s">
        <v>167</v>
      </c>
      <c r="E150" s="227" t="s">
        <v>19</v>
      </c>
      <c r="F150" s="228" t="s">
        <v>5347</v>
      </c>
      <c r="G150" s="225"/>
      <c r="H150" s="229">
        <v>3</v>
      </c>
      <c r="I150" s="230"/>
      <c r="J150" s="225"/>
      <c r="K150" s="225"/>
      <c r="L150" s="231"/>
      <c r="M150" s="232"/>
      <c r="N150" s="233"/>
      <c r="O150" s="233"/>
      <c r="P150" s="233"/>
      <c r="Q150" s="233"/>
      <c r="R150" s="233"/>
      <c r="S150" s="233"/>
      <c r="T150" s="23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5" t="s">
        <v>167</v>
      </c>
      <c r="AU150" s="235" t="s">
        <v>79</v>
      </c>
      <c r="AV150" s="13" t="s">
        <v>81</v>
      </c>
      <c r="AW150" s="13" t="s">
        <v>33</v>
      </c>
      <c r="AX150" s="13" t="s">
        <v>71</v>
      </c>
      <c r="AY150" s="235" t="s">
        <v>155</v>
      </c>
    </row>
    <row r="151" s="14" customFormat="1">
      <c r="A151" s="14"/>
      <c r="B151" s="236"/>
      <c r="C151" s="237"/>
      <c r="D151" s="226" t="s">
        <v>167</v>
      </c>
      <c r="E151" s="238" t="s">
        <v>19</v>
      </c>
      <c r="F151" s="239" t="s">
        <v>177</v>
      </c>
      <c r="G151" s="237"/>
      <c r="H151" s="240">
        <v>7</v>
      </c>
      <c r="I151" s="241"/>
      <c r="J151" s="237"/>
      <c r="K151" s="237"/>
      <c r="L151" s="242"/>
      <c r="M151" s="267"/>
      <c r="N151" s="268"/>
      <c r="O151" s="268"/>
      <c r="P151" s="268"/>
      <c r="Q151" s="268"/>
      <c r="R151" s="268"/>
      <c r="S151" s="268"/>
      <c r="T151" s="26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6" t="s">
        <v>167</v>
      </c>
      <c r="AU151" s="246" t="s">
        <v>79</v>
      </c>
      <c r="AV151" s="14" t="s">
        <v>163</v>
      </c>
      <c r="AW151" s="14" t="s">
        <v>33</v>
      </c>
      <c r="AX151" s="14" t="s">
        <v>79</v>
      </c>
      <c r="AY151" s="246" t="s">
        <v>155</v>
      </c>
    </row>
    <row r="152" s="2" customFormat="1" ht="6.96" customHeight="1">
      <c r="A152" s="40"/>
      <c r="B152" s="61"/>
      <c r="C152" s="62"/>
      <c r="D152" s="62"/>
      <c r="E152" s="62"/>
      <c r="F152" s="62"/>
      <c r="G152" s="62"/>
      <c r="H152" s="62"/>
      <c r="I152" s="62"/>
      <c r="J152" s="62"/>
      <c r="K152" s="62"/>
      <c r="L152" s="46"/>
      <c r="M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</row>
  </sheetData>
  <sheetProtection sheet="1" autoFilter="0" formatColumns="0" formatRows="0" objects="1" scenarios="1" spinCount="100000" saltValue="awKLkFYkeYqitUQ++onDH8q5hyvHR80ruqQTVSb96VogfTFmxtOmZlcFbfgOIvZXiy8pZqdMTfUFkAus5uZkUw==" hashValue="y2pLJEFsy+VVH0ToFgbntYNgEXFdSbq8AJz4ix3LV2BPqGypRJaqTWukQ9ng09drBfgPqjYreI26mlkHXHHxdw==" algorithmName="SHA-512" password="CC35"/>
  <autoFilter ref="C81:K15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6" r:id="rId1" display="https://podminky.urs.cz/item/CS_URS_2022_01/751721111"/>
    <hyperlink ref="F89" r:id="rId2" display="https://podminky.urs.cz/item/CS_URS_2022_01/751711112"/>
    <hyperlink ref="F92" r:id="rId3" display="https://podminky.urs.cz/item/CS_URS_2022_01/751791131"/>
    <hyperlink ref="F97" r:id="rId4" display="https://podminky.urs.cz/item/CS_URS_2022_01/751791171"/>
    <hyperlink ref="F100" r:id="rId5" display="https://podminky.urs.cz/item/CS_URS_2022_01/751791151"/>
    <hyperlink ref="F102" r:id="rId6" display="https://podminky.urs.cz/item/CS_URS_2022_01/751791133"/>
    <hyperlink ref="F107" r:id="rId7" display="https://podminky.urs.cz/item/CS_URS_2022_01/751791173"/>
    <hyperlink ref="F110" r:id="rId8" display="https://podminky.urs.cz/item/CS_URS_2022_01/751791153"/>
    <hyperlink ref="F112" r:id="rId9" display="https://podminky.urs.cz/item/CS_URS_2022_01/751791301"/>
    <hyperlink ref="F114" r:id="rId10" display="https://podminky.urs.cz/item/CS_URS_2022_01/751791401"/>
    <hyperlink ref="F116" r:id="rId11" display="https://podminky.urs.cz/item/CS_URS_2022_01/751792004"/>
    <hyperlink ref="F125" r:id="rId12" display="https://podminky.urs.cz/item/CS_URS_2022_01/751793001"/>
    <hyperlink ref="F128" r:id="rId13" display="https://podminky.urs.cz/item/CS_URS_2022_01/751792009"/>
    <hyperlink ref="F138" r:id="rId14" display="https://podminky.urs.cz/item/CS_URS_2022_01/751792007"/>
    <hyperlink ref="F144" r:id="rId15" display="https://podminky.urs.cz/item/CS_URS_2022_01/998751201"/>
    <hyperlink ref="F148" r:id="rId16" display="https://podminky.urs.cz/item/CS_URS_2022_01/HZS3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5348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ROUND(J86,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ROUND((SUM(BE86:BE190)),  2)</f>
        <v>0</v>
      </c>
      <c r="G33" s="40"/>
      <c r="H33" s="40"/>
      <c r="I33" s="150">
        <v>0.20999999999999999</v>
      </c>
      <c r="J33" s="149">
        <f>ROUND(((SUM(BE86:BE190))*I33),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ROUND((SUM(BF86:BF190)),  2)</f>
        <v>0</v>
      </c>
      <c r="G34" s="40"/>
      <c r="H34" s="40"/>
      <c r="I34" s="150">
        <v>0.14999999999999999</v>
      </c>
      <c r="J34" s="149">
        <f>ROUND(((SUM(BF86:BF190))*I34),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ROUND((SUM(BG86:BG190)),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ROUND((SUM(BH86:BH190)),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ROUND((SUM(BI86:BI190)),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07 - VYTÁPĚNÍ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230</v>
      </c>
      <c r="E60" s="170"/>
      <c r="F60" s="170"/>
      <c r="G60" s="170"/>
      <c r="H60" s="170"/>
      <c r="I60" s="170"/>
      <c r="J60" s="171">
        <f>J87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5349</v>
      </c>
      <c r="E61" s="176"/>
      <c r="F61" s="176"/>
      <c r="G61" s="176"/>
      <c r="H61" s="176"/>
      <c r="I61" s="176"/>
      <c r="J61" s="177">
        <f>J88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5350</v>
      </c>
      <c r="E62" s="176"/>
      <c r="F62" s="176"/>
      <c r="G62" s="176"/>
      <c r="H62" s="176"/>
      <c r="I62" s="176"/>
      <c r="J62" s="177">
        <f>J102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5351</v>
      </c>
      <c r="E63" s="176"/>
      <c r="F63" s="176"/>
      <c r="G63" s="176"/>
      <c r="H63" s="176"/>
      <c r="I63" s="176"/>
      <c r="J63" s="177">
        <f>J121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5352</v>
      </c>
      <c r="E64" s="176"/>
      <c r="F64" s="176"/>
      <c r="G64" s="176"/>
      <c r="H64" s="176"/>
      <c r="I64" s="176"/>
      <c r="J64" s="177">
        <f>J142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5353</v>
      </c>
      <c r="E65" s="176"/>
      <c r="F65" s="176"/>
      <c r="G65" s="176"/>
      <c r="H65" s="176"/>
      <c r="I65" s="176"/>
      <c r="J65" s="177">
        <f>J159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67"/>
      <c r="C66" s="168"/>
      <c r="D66" s="169" t="s">
        <v>243</v>
      </c>
      <c r="E66" s="170"/>
      <c r="F66" s="170"/>
      <c r="G66" s="170"/>
      <c r="H66" s="170"/>
      <c r="I66" s="170"/>
      <c r="J66" s="171">
        <f>J182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140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62" t="str">
        <f>E7</f>
        <v>Rybniště ON - celková oprava objektu</v>
      </c>
      <c r="F76" s="34"/>
      <c r="G76" s="34"/>
      <c r="H76" s="34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131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07 - VYTÁPĚNÍ</v>
      </c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F12</f>
        <v xml:space="preserve"> </v>
      </c>
      <c r="G80" s="42"/>
      <c r="H80" s="42"/>
      <c r="I80" s="34" t="s">
        <v>23</v>
      </c>
      <c r="J80" s="74" t="str">
        <f>IF(J12="","",J12)</f>
        <v>5. 1. 2022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E15</f>
        <v>Správa železnic,s.o.</v>
      </c>
      <c r="G82" s="42"/>
      <c r="H82" s="42"/>
      <c r="I82" s="34" t="s">
        <v>32</v>
      </c>
      <c r="J82" s="38" t="str">
        <f>E21</f>
        <v xml:space="preserve"> 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79"/>
      <c r="B85" s="180"/>
      <c r="C85" s="181" t="s">
        <v>141</v>
      </c>
      <c r="D85" s="182" t="s">
        <v>56</v>
      </c>
      <c r="E85" s="182" t="s">
        <v>52</v>
      </c>
      <c r="F85" s="182" t="s">
        <v>53</v>
      </c>
      <c r="G85" s="182" t="s">
        <v>142</v>
      </c>
      <c r="H85" s="182" t="s">
        <v>143</v>
      </c>
      <c r="I85" s="182" t="s">
        <v>144</v>
      </c>
      <c r="J85" s="182" t="s">
        <v>135</v>
      </c>
      <c r="K85" s="183" t="s">
        <v>145</v>
      </c>
      <c r="L85" s="184"/>
      <c r="M85" s="94" t="s">
        <v>19</v>
      </c>
      <c r="N85" s="95" t="s">
        <v>41</v>
      </c>
      <c r="O85" s="95" t="s">
        <v>146</v>
      </c>
      <c r="P85" s="95" t="s">
        <v>147</v>
      </c>
      <c r="Q85" s="95" t="s">
        <v>148</v>
      </c>
      <c r="R85" s="95" t="s">
        <v>149</v>
      </c>
      <c r="S85" s="95" t="s">
        <v>150</v>
      </c>
      <c r="T85" s="96" t="s">
        <v>151</v>
      </c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</row>
    <row r="86" s="2" customFormat="1" ht="22.8" customHeight="1">
      <c r="A86" s="40"/>
      <c r="B86" s="41"/>
      <c r="C86" s="101" t="s">
        <v>152</v>
      </c>
      <c r="D86" s="42"/>
      <c r="E86" s="42"/>
      <c r="F86" s="42"/>
      <c r="G86" s="42"/>
      <c r="H86" s="42"/>
      <c r="I86" s="42"/>
      <c r="J86" s="185">
        <f>BK86</f>
        <v>0</v>
      </c>
      <c r="K86" s="42"/>
      <c r="L86" s="46"/>
      <c r="M86" s="97"/>
      <c r="N86" s="186"/>
      <c r="O86" s="98"/>
      <c r="P86" s="187">
        <f>P87+P182</f>
        <v>0</v>
      </c>
      <c r="Q86" s="98"/>
      <c r="R86" s="187">
        <f>R87+R182</f>
        <v>1.4678865913000001</v>
      </c>
      <c r="S86" s="98"/>
      <c r="T86" s="188">
        <f>T87+T182</f>
        <v>0.099720000000000003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136</v>
      </c>
      <c r="BK86" s="189">
        <f>BK87+BK182</f>
        <v>0</v>
      </c>
    </row>
    <row r="87" s="12" customFormat="1" ht="25.92" customHeight="1">
      <c r="A87" s="12"/>
      <c r="B87" s="190"/>
      <c r="C87" s="191"/>
      <c r="D87" s="192" t="s">
        <v>70</v>
      </c>
      <c r="E87" s="193" t="s">
        <v>1671</v>
      </c>
      <c r="F87" s="193" t="s">
        <v>1672</v>
      </c>
      <c r="G87" s="191"/>
      <c r="H87" s="191"/>
      <c r="I87" s="194"/>
      <c r="J87" s="195">
        <f>BK87</f>
        <v>0</v>
      </c>
      <c r="K87" s="191"/>
      <c r="L87" s="196"/>
      <c r="M87" s="197"/>
      <c r="N87" s="198"/>
      <c r="O87" s="198"/>
      <c r="P87" s="199">
        <f>P88+P102+P121+P142+P159</f>
        <v>0</v>
      </c>
      <c r="Q87" s="198"/>
      <c r="R87" s="199">
        <f>R88+R102+R121+R142+R159</f>
        <v>1.4678865913000001</v>
      </c>
      <c r="S87" s="198"/>
      <c r="T87" s="200">
        <f>T88+T102+T121+T142+T159</f>
        <v>0.099720000000000003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81</v>
      </c>
      <c r="AT87" s="202" t="s">
        <v>70</v>
      </c>
      <c r="AU87" s="202" t="s">
        <v>71</v>
      </c>
      <c r="AY87" s="201" t="s">
        <v>155</v>
      </c>
      <c r="BK87" s="203">
        <f>BK88+BK102+BK121+BK142+BK159</f>
        <v>0</v>
      </c>
    </row>
    <row r="88" s="12" customFormat="1" ht="22.8" customHeight="1">
      <c r="A88" s="12"/>
      <c r="B88" s="190"/>
      <c r="C88" s="191"/>
      <c r="D88" s="192" t="s">
        <v>70</v>
      </c>
      <c r="E88" s="204" t="s">
        <v>5354</v>
      </c>
      <c r="F88" s="204" t="s">
        <v>5355</v>
      </c>
      <c r="G88" s="191"/>
      <c r="H88" s="191"/>
      <c r="I88" s="194"/>
      <c r="J88" s="205">
        <f>BK88</f>
        <v>0</v>
      </c>
      <c r="K88" s="191"/>
      <c r="L88" s="196"/>
      <c r="M88" s="197"/>
      <c r="N88" s="198"/>
      <c r="O88" s="198"/>
      <c r="P88" s="199">
        <f>SUM(P89:P101)</f>
        <v>0</v>
      </c>
      <c r="Q88" s="198"/>
      <c r="R88" s="199">
        <f>SUM(R89:R101)</f>
        <v>0.25920472249999998</v>
      </c>
      <c r="S88" s="198"/>
      <c r="T88" s="200">
        <f>SUM(T89:T101)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81</v>
      </c>
      <c r="AT88" s="202" t="s">
        <v>70</v>
      </c>
      <c r="AU88" s="202" t="s">
        <v>79</v>
      </c>
      <c r="AY88" s="201" t="s">
        <v>155</v>
      </c>
      <c r="BK88" s="203">
        <f>SUM(BK89:BK101)</f>
        <v>0</v>
      </c>
    </row>
    <row r="89" s="2" customFormat="1" ht="24.15" customHeight="1">
      <c r="A89" s="40"/>
      <c r="B89" s="41"/>
      <c r="C89" s="206" t="s">
        <v>79</v>
      </c>
      <c r="D89" s="206" t="s">
        <v>158</v>
      </c>
      <c r="E89" s="207" t="s">
        <v>5356</v>
      </c>
      <c r="F89" s="208" t="s">
        <v>5357</v>
      </c>
      <c r="G89" s="209" t="s">
        <v>1400</v>
      </c>
      <c r="H89" s="210">
        <v>1</v>
      </c>
      <c r="I89" s="211"/>
      <c r="J89" s="212">
        <f>ROUND(I89*H89,2)</f>
        <v>0</v>
      </c>
      <c r="K89" s="208" t="s">
        <v>162</v>
      </c>
      <c r="L89" s="46"/>
      <c r="M89" s="213" t="s">
        <v>19</v>
      </c>
      <c r="N89" s="214" t="s">
        <v>42</v>
      </c>
      <c r="O89" s="86"/>
      <c r="P89" s="215">
        <f>O89*H89</f>
        <v>0</v>
      </c>
      <c r="Q89" s="215">
        <v>0.031937859999999998</v>
      </c>
      <c r="R89" s="215">
        <f>Q89*H89</f>
        <v>0.031937859999999998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382</v>
      </c>
      <c r="AT89" s="217" t="s">
        <v>158</v>
      </c>
      <c r="AU89" s="217" t="s">
        <v>81</v>
      </c>
      <c r="AY89" s="19" t="s">
        <v>155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79</v>
      </c>
      <c r="BK89" s="218">
        <f>ROUND(I89*H89,2)</f>
        <v>0</v>
      </c>
      <c r="BL89" s="19" t="s">
        <v>382</v>
      </c>
      <c r="BM89" s="217" t="s">
        <v>5358</v>
      </c>
    </row>
    <row r="90" s="2" customFormat="1">
      <c r="A90" s="40"/>
      <c r="B90" s="41"/>
      <c r="C90" s="42"/>
      <c r="D90" s="219" t="s">
        <v>165</v>
      </c>
      <c r="E90" s="42"/>
      <c r="F90" s="220" t="s">
        <v>5359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165</v>
      </c>
      <c r="AU90" s="19" t="s">
        <v>81</v>
      </c>
    </row>
    <row r="91" s="2" customFormat="1" ht="21.75" customHeight="1">
      <c r="A91" s="40"/>
      <c r="B91" s="41"/>
      <c r="C91" s="257" t="s">
        <v>81</v>
      </c>
      <c r="D91" s="257" t="s">
        <v>192</v>
      </c>
      <c r="E91" s="258" t="s">
        <v>5360</v>
      </c>
      <c r="F91" s="259" t="s">
        <v>5361</v>
      </c>
      <c r="G91" s="260" t="s">
        <v>258</v>
      </c>
      <c r="H91" s="261">
        <v>1</v>
      </c>
      <c r="I91" s="262"/>
      <c r="J91" s="263">
        <f>ROUND(I91*H91,2)</f>
        <v>0</v>
      </c>
      <c r="K91" s="259" t="s">
        <v>19</v>
      </c>
      <c r="L91" s="264"/>
      <c r="M91" s="265" t="s">
        <v>19</v>
      </c>
      <c r="N91" s="266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506</v>
      </c>
      <c r="AT91" s="217" t="s">
        <v>192</v>
      </c>
      <c r="AU91" s="217" t="s">
        <v>81</v>
      </c>
      <c r="AY91" s="19" t="s">
        <v>155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382</v>
      </c>
      <c r="BM91" s="217" t="s">
        <v>5362</v>
      </c>
    </row>
    <row r="92" s="2" customFormat="1" ht="16.5" customHeight="1">
      <c r="A92" s="40"/>
      <c r="B92" s="41"/>
      <c r="C92" s="206" t="s">
        <v>180</v>
      </c>
      <c r="D92" s="206" t="s">
        <v>158</v>
      </c>
      <c r="E92" s="207" t="s">
        <v>5363</v>
      </c>
      <c r="F92" s="208" t="s">
        <v>5364</v>
      </c>
      <c r="G92" s="209" t="s">
        <v>258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382</v>
      </c>
      <c r="AT92" s="217" t="s">
        <v>158</v>
      </c>
      <c r="AU92" s="217" t="s">
        <v>81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382</v>
      </c>
      <c r="BM92" s="217" t="s">
        <v>5365</v>
      </c>
    </row>
    <row r="93" s="2" customFormat="1" ht="16.5" customHeight="1">
      <c r="A93" s="40"/>
      <c r="B93" s="41"/>
      <c r="C93" s="257" t="s">
        <v>163</v>
      </c>
      <c r="D93" s="257" t="s">
        <v>192</v>
      </c>
      <c r="E93" s="258" t="s">
        <v>5366</v>
      </c>
      <c r="F93" s="259" t="s">
        <v>5367</v>
      </c>
      <c r="G93" s="260" t="s">
        <v>258</v>
      </c>
      <c r="H93" s="261">
        <v>1</v>
      </c>
      <c r="I93" s="262"/>
      <c r="J93" s="263">
        <f>ROUND(I93*H93,2)</f>
        <v>0</v>
      </c>
      <c r="K93" s="259" t="s">
        <v>19</v>
      </c>
      <c r="L93" s="264"/>
      <c r="M93" s="265" t="s">
        <v>19</v>
      </c>
      <c r="N93" s="266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506</v>
      </c>
      <c r="AT93" s="217" t="s">
        <v>192</v>
      </c>
      <c r="AU93" s="217" t="s">
        <v>81</v>
      </c>
      <c r="AY93" s="19" t="s">
        <v>155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382</v>
      </c>
      <c r="BM93" s="217" t="s">
        <v>5368</v>
      </c>
    </row>
    <row r="94" s="2" customFormat="1" ht="24.15" customHeight="1">
      <c r="A94" s="40"/>
      <c r="B94" s="41"/>
      <c r="C94" s="206" t="s">
        <v>191</v>
      </c>
      <c r="D94" s="206" t="s">
        <v>158</v>
      </c>
      <c r="E94" s="207" t="s">
        <v>5369</v>
      </c>
      <c r="F94" s="208" t="s">
        <v>5370</v>
      </c>
      <c r="G94" s="209" t="s">
        <v>1400</v>
      </c>
      <c r="H94" s="210">
        <v>1</v>
      </c>
      <c r="I94" s="211"/>
      <c r="J94" s="212">
        <f>ROUND(I94*H94,2)</f>
        <v>0</v>
      </c>
      <c r="K94" s="208" t="s">
        <v>162</v>
      </c>
      <c r="L94" s="46"/>
      <c r="M94" s="213" t="s">
        <v>19</v>
      </c>
      <c r="N94" s="214" t="s">
        <v>42</v>
      </c>
      <c r="O94" s="86"/>
      <c r="P94" s="215">
        <f>O94*H94</f>
        <v>0</v>
      </c>
      <c r="Q94" s="215">
        <v>0.0102668625</v>
      </c>
      <c r="R94" s="215">
        <f>Q94*H94</f>
        <v>0.0102668625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382</v>
      </c>
      <c r="AT94" s="217" t="s">
        <v>158</v>
      </c>
      <c r="AU94" s="217" t="s">
        <v>81</v>
      </c>
      <c r="AY94" s="19" t="s">
        <v>155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382</v>
      </c>
      <c r="BM94" s="217" t="s">
        <v>5371</v>
      </c>
    </row>
    <row r="95" s="2" customFormat="1">
      <c r="A95" s="40"/>
      <c r="B95" s="41"/>
      <c r="C95" s="42"/>
      <c r="D95" s="219" t="s">
        <v>165</v>
      </c>
      <c r="E95" s="42"/>
      <c r="F95" s="220" t="s">
        <v>5372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165</v>
      </c>
      <c r="AU95" s="19" t="s">
        <v>81</v>
      </c>
    </row>
    <row r="96" s="13" customFormat="1">
      <c r="A96" s="13"/>
      <c r="B96" s="224"/>
      <c r="C96" s="225"/>
      <c r="D96" s="226" t="s">
        <v>167</v>
      </c>
      <c r="E96" s="227" t="s">
        <v>19</v>
      </c>
      <c r="F96" s="228" t="s">
        <v>5373</v>
      </c>
      <c r="G96" s="225"/>
      <c r="H96" s="229">
        <v>1</v>
      </c>
      <c r="I96" s="230"/>
      <c r="J96" s="225"/>
      <c r="K96" s="225"/>
      <c r="L96" s="231"/>
      <c r="M96" s="232"/>
      <c r="N96" s="233"/>
      <c r="O96" s="233"/>
      <c r="P96" s="233"/>
      <c r="Q96" s="233"/>
      <c r="R96" s="233"/>
      <c r="S96" s="233"/>
      <c r="T96" s="23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5" t="s">
        <v>167</v>
      </c>
      <c r="AU96" s="235" t="s">
        <v>81</v>
      </c>
      <c r="AV96" s="13" t="s">
        <v>81</v>
      </c>
      <c r="AW96" s="13" t="s">
        <v>33</v>
      </c>
      <c r="AX96" s="13" t="s">
        <v>71</v>
      </c>
      <c r="AY96" s="235" t="s">
        <v>155</v>
      </c>
    </row>
    <row r="97" s="14" customFormat="1">
      <c r="A97" s="14"/>
      <c r="B97" s="236"/>
      <c r="C97" s="237"/>
      <c r="D97" s="226" t="s">
        <v>167</v>
      </c>
      <c r="E97" s="238" t="s">
        <v>19</v>
      </c>
      <c r="F97" s="239" t="s">
        <v>177</v>
      </c>
      <c r="G97" s="237"/>
      <c r="H97" s="240">
        <v>1</v>
      </c>
      <c r="I97" s="241"/>
      <c r="J97" s="237"/>
      <c r="K97" s="237"/>
      <c r="L97" s="242"/>
      <c r="M97" s="243"/>
      <c r="N97" s="244"/>
      <c r="O97" s="244"/>
      <c r="P97" s="244"/>
      <c r="Q97" s="244"/>
      <c r="R97" s="244"/>
      <c r="S97" s="244"/>
      <c r="T97" s="245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6" t="s">
        <v>167</v>
      </c>
      <c r="AU97" s="246" t="s">
        <v>81</v>
      </c>
      <c r="AV97" s="14" t="s">
        <v>163</v>
      </c>
      <c r="AW97" s="14" t="s">
        <v>33</v>
      </c>
      <c r="AX97" s="14" t="s">
        <v>79</v>
      </c>
      <c r="AY97" s="246" t="s">
        <v>155</v>
      </c>
    </row>
    <row r="98" s="2" customFormat="1" ht="16.5" customHeight="1">
      <c r="A98" s="40"/>
      <c r="B98" s="41"/>
      <c r="C98" s="257" t="s">
        <v>197</v>
      </c>
      <c r="D98" s="257" t="s">
        <v>192</v>
      </c>
      <c r="E98" s="258" t="s">
        <v>5374</v>
      </c>
      <c r="F98" s="259" t="s">
        <v>5375</v>
      </c>
      <c r="G98" s="260" t="s">
        <v>258</v>
      </c>
      <c r="H98" s="261">
        <v>1</v>
      </c>
      <c r="I98" s="262"/>
      <c r="J98" s="263">
        <f>ROUND(I98*H98,2)</f>
        <v>0</v>
      </c>
      <c r="K98" s="259" t="s">
        <v>162</v>
      </c>
      <c r="L98" s="264"/>
      <c r="M98" s="265" t="s">
        <v>19</v>
      </c>
      <c r="N98" s="266" t="s">
        <v>42</v>
      </c>
      <c r="O98" s="86"/>
      <c r="P98" s="215">
        <f>O98*H98</f>
        <v>0</v>
      </c>
      <c r="Q98" s="215">
        <v>0.217</v>
      </c>
      <c r="R98" s="215">
        <f>Q98*H98</f>
        <v>0.217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506</v>
      </c>
      <c r="AT98" s="217" t="s">
        <v>192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382</v>
      </c>
      <c r="BM98" s="217" t="s">
        <v>5376</v>
      </c>
    </row>
    <row r="99" s="2" customFormat="1" ht="24.15" customHeight="1">
      <c r="A99" s="40"/>
      <c r="B99" s="41"/>
      <c r="C99" s="206" t="s">
        <v>201</v>
      </c>
      <c r="D99" s="206" t="s">
        <v>158</v>
      </c>
      <c r="E99" s="207" t="s">
        <v>5377</v>
      </c>
      <c r="F99" s="208" t="s">
        <v>5378</v>
      </c>
      <c r="G99" s="209" t="s">
        <v>5336</v>
      </c>
      <c r="H99" s="290"/>
      <c r="I99" s="211"/>
      <c r="J99" s="212">
        <f>ROUND(I99*H99,2)</f>
        <v>0</v>
      </c>
      <c r="K99" s="208" t="s">
        <v>162</v>
      </c>
      <c r="L99" s="46"/>
      <c r="M99" s="213" t="s">
        <v>19</v>
      </c>
      <c r="N99" s="214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382</v>
      </c>
      <c r="AT99" s="217" t="s">
        <v>158</v>
      </c>
      <c r="AU99" s="217" t="s">
        <v>81</v>
      </c>
      <c r="AY99" s="19" t="s">
        <v>155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382</v>
      </c>
      <c r="BM99" s="217" t="s">
        <v>5379</v>
      </c>
    </row>
    <row r="100" s="2" customFormat="1">
      <c r="A100" s="40"/>
      <c r="B100" s="41"/>
      <c r="C100" s="42"/>
      <c r="D100" s="219" t="s">
        <v>165</v>
      </c>
      <c r="E100" s="42"/>
      <c r="F100" s="220" t="s">
        <v>5380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165</v>
      </c>
      <c r="AU100" s="19" t="s">
        <v>81</v>
      </c>
    </row>
    <row r="101" s="2" customFormat="1" ht="16.5" customHeight="1">
      <c r="A101" s="40"/>
      <c r="B101" s="41"/>
      <c r="C101" s="206" t="s">
        <v>195</v>
      </c>
      <c r="D101" s="206" t="s">
        <v>158</v>
      </c>
      <c r="E101" s="207" t="s">
        <v>5381</v>
      </c>
      <c r="F101" s="208" t="s">
        <v>5382</v>
      </c>
      <c r="G101" s="209" t="s">
        <v>5336</v>
      </c>
      <c r="H101" s="290"/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42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382</v>
      </c>
      <c r="AT101" s="217" t="s">
        <v>158</v>
      </c>
      <c r="AU101" s="217" t="s">
        <v>81</v>
      </c>
      <c r="AY101" s="19" t="s">
        <v>155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382</v>
      </c>
      <c r="BM101" s="217" t="s">
        <v>5383</v>
      </c>
    </row>
    <row r="102" s="12" customFormat="1" ht="22.8" customHeight="1">
      <c r="A102" s="12"/>
      <c r="B102" s="190"/>
      <c r="C102" s="191"/>
      <c r="D102" s="192" t="s">
        <v>70</v>
      </c>
      <c r="E102" s="204" t="s">
        <v>5384</v>
      </c>
      <c r="F102" s="204" t="s">
        <v>5385</v>
      </c>
      <c r="G102" s="191"/>
      <c r="H102" s="191"/>
      <c r="I102" s="194"/>
      <c r="J102" s="205">
        <f>BK102</f>
        <v>0</v>
      </c>
      <c r="K102" s="191"/>
      <c r="L102" s="196"/>
      <c r="M102" s="197"/>
      <c r="N102" s="198"/>
      <c r="O102" s="198"/>
      <c r="P102" s="199">
        <f>SUM(P103:P120)</f>
        <v>0</v>
      </c>
      <c r="Q102" s="198"/>
      <c r="R102" s="199">
        <f>SUM(R103:R120)</f>
        <v>0.98811930619999999</v>
      </c>
      <c r="S102" s="198"/>
      <c r="T102" s="200">
        <f>SUM(T103:T120)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1" t="s">
        <v>81</v>
      </c>
      <c r="AT102" s="202" t="s">
        <v>70</v>
      </c>
      <c r="AU102" s="202" t="s">
        <v>79</v>
      </c>
      <c r="AY102" s="201" t="s">
        <v>155</v>
      </c>
      <c r="BK102" s="203">
        <f>SUM(BK103:BK120)</f>
        <v>0</v>
      </c>
    </row>
    <row r="103" s="2" customFormat="1" ht="33" customHeight="1">
      <c r="A103" s="40"/>
      <c r="B103" s="41"/>
      <c r="C103" s="206" t="s">
        <v>313</v>
      </c>
      <c r="D103" s="206" t="s">
        <v>158</v>
      </c>
      <c r="E103" s="207" t="s">
        <v>5386</v>
      </c>
      <c r="F103" s="208" t="s">
        <v>5387</v>
      </c>
      <c r="G103" s="209" t="s">
        <v>1400</v>
      </c>
      <c r="H103" s="210">
        <v>1</v>
      </c>
      <c r="I103" s="211"/>
      <c r="J103" s="212">
        <f>ROUND(I103*H103,2)</f>
        <v>0</v>
      </c>
      <c r="K103" s="208" t="s">
        <v>162</v>
      </c>
      <c r="L103" s="46"/>
      <c r="M103" s="213" t="s">
        <v>19</v>
      </c>
      <c r="N103" s="214" t="s">
        <v>42</v>
      </c>
      <c r="O103" s="86"/>
      <c r="P103" s="215">
        <f>O103*H103</f>
        <v>0</v>
      </c>
      <c r="Q103" s="215">
        <v>0.0028843582000000001</v>
      </c>
      <c r="R103" s="215">
        <f>Q103*H103</f>
        <v>0.0028843582000000001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382</v>
      </c>
      <c r="AT103" s="217" t="s">
        <v>158</v>
      </c>
      <c r="AU103" s="217" t="s">
        <v>81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382</v>
      </c>
      <c r="BM103" s="217" t="s">
        <v>5388</v>
      </c>
    </row>
    <row r="104" s="2" customFormat="1">
      <c r="A104" s="40"/>
      <c r="B104" s="41"/>
      <c r="C104" s="42"/>
      <c r="D104" s="219" t="s">
        <v>165</v>
      </c>
      <c r="E104" s="42"/>
      <c r="F104" s="220" t="s">
        <v>5389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165</v>
      </c>
      <c r="AU104" s="19" t="s">
        <v>81</v>
      </c>
    </row>
    <row r="105" s="2" customFormat="1" ht="16.5" customHeight="1">
      <c r="A105" s="40"/>
      <c r="B105" s="41"/>
      <c r="C105" s="206" t="s">
        <v>124</v>
      </c>
      <c r="D105" s="206" t="s">
        <v>158</v>
      </c>
      <c r="E105" s="207" t="s">
        <v>5390</v>
      </c>
      <c r="F105" s="208" t="s">
        <v>5391</v>
      </c>
      <c r="G105" s="209" t="s">
        <v>1400</v>
      </c>
      <c r="H105" s="210">
        <v>1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382</v>
      </c>
      <c r="AT105" s="217" t="s">
        <v>158</v>
      </c>
      <c r="AU105" s="217" t="s">
        <v>81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382</v>
      </c>
      <c r="BM105" s="217" t="s">
        <v>5392</v>
      </c>
    </row>
    <row r="106" s="2" customFormat="1" ht="16.5" customHeight="1">
      <c r="A106" s="40"/>
      <c r="B106" s="41"/>
      <c r="C106" s="206" t="s">
        <v>127</v>
      </c>
      <c r="D106" s="206" t="s">
        <v>158</v>
      </c>
      <c r="E106" s="207" t="s">
        <v>5393</v>
      </c>
      <c r="F106" s="208" t="s">
        <v>5394</v>
      </c>
      <c r="G106" s="209" t="s">
        <v>1400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382</v>
      </c>
      <c r="AT106" s="217" t="s">
        <v>158</v>
      </c>
      <c r="AU106" s="217" t="s">
        <v>81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382</v>
      </c>
      <c r="BM106" s="217" t="s">
        <v>5395</v>
      </c>
    </row>
    <row r="107" s="2" customFormat="1" ht="16.5" customHeight="1">
      <c r="A107" s="40"/>
      <c r="B107" s="41"/>
      <c r="C107" s="206" t="s">
        <v>348</v>
      </c>
      <c r="D107" s="206" t="s">
        <v>158</v>
      </c>
      <c r="E107" s="207" t="s">
        <v>5396</v>
      </c>
      <c r="F107" s="208" t="s">
        <v>5397</v>
      </c>
      <c r="G107" s="209" t="s">
        <v>1400</v>
      </c>
      <c r="H107" s="210">
        <v>2</v>
      </c>
      <c r="I107" s="211"/>
      <c r="J107" s="212">
        <f>ROUND(I107*H107,2)</f>
        <v>0</v>
      </c>
      <c r="K107" s="208" t="s">
        <v>162</v>
      </c>
      <c r="L107" s="46"/>
      <c r="M107" s="213" t="s">
        <v>19</v>
      </c>
      <c r="N107" s="214" t="s">
        <v>42</v>
      </c>
      <c r="O107" s="86"/>
      <c r="P107" s="215">
        <f>O107*H107</f>
        <v>0</v>
      </c>
      <c r="Q107" s="215">
        <v>0.23189822060000001</v>
      </c>
      <c r="R107" s="215">
        <f>Q107*H107</f>
        <v>0.46379644120000002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382</v>
      </c>
      <c r="AT107" s="217" t="s">
        <v>158</v>
      </c>
      <c r="AU107" s="217" t="s">
        <v>81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382</v>
      </c>
      <c r="BM107" s="217" t="s">
        <v>5398</v>
      </c>
    </row>
    <row r="108" s="2" customFormat="1">
      <c r="A108" s="40"/>
      <c r="B108" s="41"/>
      <c r="C108" s="42"/>
      <c r="D108" s="219" t="s">
        <v>165</v>
      </c>
      <c r="E108" s="42"/>
      <c r="F108" s="220" t="s">
        <v>5399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165</v>
      </c>
      <c r="AU108" s="19" t="s">
        <v>81</v>
      </c>
    </row>
    <row r="109" s="15" customFormat="1">
      <c r="A109" s="15"/>
      <c r="B109" s="247"/>
      <c r="C109" s="248"/>
      <c r="D109" s="226" t="s">
        <v>167</v>
      </c>
      <c r="E109" s="249" t="s">
        <v>19</v>
      </c>
      <c r="F109" s="250" t="s">
        <v>5400</v>
      </c>
      <c r="G109" s="248"/>
      <c r="H109" s="249" t="s">
        <v>19</v>
      </c>
      <c r="I109" s="251"/>
      <c r="J109" s="248"/>
      <c r="K109" s="248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167</v>
      </c>
      <c r="AU109" s="256" t="s">
        <v>81</v>
      </c>
      <c r="AV109" s="15" t="s">
        <v>79</v>
      </c>
      <c r="AW109" s="15" t="s">
        <v>33</v>
      </c>
      <c r="AX109" s="15" t="s">
        <v>71</v>
      </c>
      <c r="AY109" s="256" t="s">
        <v>155</v>
      </c>
    </row>
    <row r="110" s="13" customFormat="1">
      <c r="A110" s="13"/>
      <c r="B110" s="224"/>
      <c r="C110" s="225"/>
      <c r="D110" s="226" t="s">
        <v>167</v>
      </c>
      <c r="E110" s="227" t="s">
        <v>19</v>
      </c>
      <c r="F110" s="228" t="s">
        <v>5401</v>
      </c>
      <c r="G110" s="225"/>
      <c r="H110" s="229">
        <v>2</v>
      </c>
      <c r="I110" s="230"/>
      <c r="J110" s="225"/>
      <c r="K110" s="225"/>
      <c r="L110" s="231"/>
      <c r="M110" s="232"/>
      <c r="N110" s="233"/>
      <c r="O110" s="233"/>
      <c r="P110" s="233"/>
      <c r="Q110" s="233"/>
      <c r="R110" s="233"/>
      <c r="S110" s="233"/>
      <c r="T110" s="23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5" t="s">
        <v>167</v>
      </c>
      <c r="AU110" s="235" t="s">
        <v>81</v>
      </c>
      <c r="AV110" s="13" t="s">
        <v>81</v>
      </c>
      <c r="AW110" s="13" t="s">
        <v>33</v>
      </c>
      <c r="AX110" s="13" t="s">
        <v>71</v>
      </c>
      <c r="AY110" s="235" t="s">
        <v>155</v>
      </c>
    </row>
    <row r="111" s="16" customFormat="1">
      <c r="A111" s="16"/>
      <c r="B111" s="270"/>
      <c r="C111" s="271"/>
      <c r="D111" s="226" t="s">
        <v>167</v>
      </c>
      <c r="E111" s="272" t="s">
        <v>19</v>
      </c>
      <c r="F111" s="273" t="s">
        <v>5402</v>
      </c>
      <c r="G111" s="271"/>
      <c r="H111" s="274">
        <v>2</v>
      </c>
      <c r="I111" s="275"/>
      <c r="J111" s="271"/>
      <c r="K111" s="271"/>
      <c r="L111" s="276"/>
      <c r="M111" s="277"/>
      <c r="N111" s="278"/>
      <c r="O111" s="278"/>
      <c r="P111" s="278"/>
      <c r="Q111" s="278"/>
      <c r="R111" s="278"/>
      <c r="S111" s="278"/>
      <c r="T111" s="279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T111" s="280" t="s">
        <v>167</v>
      </c>
      <c r="AU111" s="280" t="s">
        <v>81</v>
      </c>
      <c r="AV111" s="16" t="s">
        <v>180</v>
      </c>
      <c r="AW111" s="16" t="s">
        <v>33</v>
      </c>
      <c r="AX111" s="16" t="s">
        <v>71</v>
      </c>
      <c r="AY111" s="280" t="s">
        <v>155</v>
      </c>
    </row>
    <row r="112" s="14" customFormat="1">
      <c r="A112" s="14"/>
      <c r="B112" s="236"/>
      <c r="C112" s="237"/>
      <c r="D112" s="226" t="s">
        <v>167</v>
      </c>
      <c r="E112" s="238" t="s">
        <v>19</v>
      </c>
      <c r="F112" s="239" t="s">
        <v>177</v>
      </c>
      <c r="G112" s="237"/>
      <c r="H112" s="240">
        <v>2</v>
      </c>
      <c r="I112" s="241"/>
      <c r="J112" s="237"/>
      <c r="K112" s="237"/>
      <c r="L112" s="242"/>
      <c r="M112" s="243"/>
      <c r="N112" s="244"/>
      <c r="O112" s="244"/>
      <c r="P112" s="244"/>
      <c r="Q112" s="244"/>
      <c r="R112" s="244"/>
      <c r="S112" s="244"/>
      <c r="T112" s="245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6" t="s">
        <v>167</v>
      </c>
      <c r="AU112" s="246" t="s">
        <v>81</v>
      </c>
      <c r="AV112" s="14" t="s">
        <v>163</v>
      </c>
      <c r="AW112" s="14" t="s">
        <v>33</v>
      </c>
      <c r="AX112" s="14" t="s">
        <v>79</v>
      </c>
      <c r="AY112" s="246" t="s">
        <v>155</v>
      </c>
    </row>
    <row r="113" s="2" customFormat="1" ht="21.75" customHeight="1">
      <c r="A113" s="40"/>
      <c r="B113" s="41"/>
      <c r="C113" s="206" t="s">
        <v>358</v>
      </c>
      <c r="D113" s="206" t="s">
        <v>158</v>
      </c>
      <c r="E113" s="207" t="s">
        <v>5403</v>
      </c>
      <c r="F113" s="208" t="s">
        <v>5404</v>
      </c>
      <c r="G113" s="209" t="s">
        <v>1400</v>
      </c>
      <c r="H113" s="210">
        <v>2</v>
      </c>
      <c r="I113" s="211"/>
      <c r="J113" s="212">
        <f>ROUND(I113*H113,2)</f>
        <v>0</v>
      </c>
      <c r="K113" s="208" t="s">
        <v>162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0.26071925340000002</v>
      </c>
      <c r="R113" s="215">
        <f>Q113*H113</f>
        <v>0.52143850680000003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382</v>
      </c>
      <c r="AT113" s="217" t="s">
        <v>158</v>
      </c>
      <c r="AU113" s="217" t="s">
        <v>81</v>
      </c>
      <c r="AY113" s="19" t="s">
        <v>155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382</v>
      </c>
      <c r="BM113" s="217" t="s">
        <v>5405</v>
      </c>
    </row>
    <row r="114" s="2" customFormat="1">
      <c r="A114" s="40"/>
      <c r="B114" s="41"/>
      <c r="C114" s="42"/>
      <c r="D114" s="219" t="s">
        <v>165</v>
      </c>
      <c r="E114" s="42"/>
      <c r="F114" s="220" t="s">
        <v>5406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165</v>
      </c>
      <c r="AU114" s="19" t="s">
        <v>81</v>
      </c>
    </row>
    <row r="115" s="15" customFormat="1">
      <c r="A115" s="15"/>
      <c r="B115" s="247"/>
      <c r="C115" s="248"/>
      <c r="D115" s="226" t="s">
        <v>167</v>
      </c>
      <c r="E115" s="249" t="s">
        <v>19</v>
      </c>
      <c r="F115" s="250" t="s">
        <v>5400</v>
      </c>
      <c r="G115" s="248"/>
      <c r="H115" s="249" t="s">
        <v>19</v>
      </c>
      <c r="I115" s="251"/>
      <c r="J115" s="248"/>
      <c r="K115" s="248"/>
      <c r="L115" s="252"/>
      <c r="M115" s="253"/>
      <c r="N115" s="254"/>
      <c r="O115" s="254"/>
      <c r="P115" s="254"/>
      <c r="Q115" s="254"/>
      <c r="R115" s="254"/>
      <c r="S115" s="254"/>
      <c r="T115" s="25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56" t="s">
        <v>167</v>
      </c>
      <c r="AU115" s="256" t="s">
        <v>81</v>
      </c>
      <c r="AV115" s="15" t="s">
        <v>79</v>
      </c>
      <c r="AW115" s="15" t="s">
        <v>33</v>
      </c>
      <c r="AX115" s="15" t="s">
        <v>71</v>
      </c>
      <c r="AY115" s="256" t="s">
        <v>155</v>
      </c>
    </row>
    <row r="116" s="13" customFormat="1">
      <c r="A116" s="13"/>
      <c r="B116" s="224"/>
      <c r="C116" s="225"/>
      <c r="D116" s="226" t="s">
        <v>167</v>
      </c>
      <c r="E116" s="227" t="s">
        <v>19</v>
      </c>
      <c r="F116" s="228" t="s">
        <v>5407</v>
      </c>
      <c r="G116" s="225"/>
      <c r="H116" s="229">
        <v>2</v>
      </c>
      <c r="I116" s="230"/>
      <c r="J116" s="225"/>
      <c r="K116" s="225"/>
      <c r="L116" s="231"/>
      <c r="M116" s="232"/>
      <c r="N116" s="233"/>
      <c r="O116" s="233"/>
      <c r="P116" s="233"/>
      <c r="Q116" s="233"/>
      <c r="R116" s="233"/>
      <c r="S116" s="233"/>
      <c r="T116" s="23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5" t="s">
        <v>167</v>
      </c>
      <c r="AU116" s="235" t="s">
        <v>81</v>
      </c>
      <c r="AV116" s="13" t="s">
        <v>81</v>
      </c>
      <c r="AW116" s="13" t="s">
        <v>33</v>
      </c>
      <c r="AX116" s="13" t="s">
        <v>71</v>
      </c>
      <c r="AY116" s="235" t="s">
        <v>155</v>
      </c>
    </row>
    <row r="117" s="16" customFormat="1">
      <c r="A117" s="16"/>
      <c r="B117" s="270"/>
      <c r="C117" s="271"/>
      <c r="D117" s="226" t="s">
        <v>167</v>
      </c>
      <c r="E117" s="272" t="s">
        <v>19</v>
      </c>
      <c r="F117" s="273" t="s">
        <v>5402</v>
      </c>
      <c r="G117" s="271"/>
      <c r="H117" s="274">
        <v>2</v>
      </c>
      <c r="I117" s="275"/>
      <c r="J117" s="271"/>
      <c r="K117" s="271"/>
      <c r="L117" s="276"/>
      <c r="M117" s="277"/>
      <c r="N117" s="278"/>
      <c r="O117" s="278"/>
      <c r="P117" s="278"/>
      <c r="Q117" s="278"/>
      <c r="R117" s="278"/>
      <c r="S117" s="278"/>
      <c r="T117" s="279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T117" s="280" t="s">
        <v>167</v>
      </c>
      <c r="AU117" s="280" t="s">
        <v>81</v>
      </c>
      <c r="AV117" s="16" t="s">
        <v>180</v>
      </c>
      <c r="AW117" s="16" t="s">
        <v>33</v>
      </c>
      <c r="AX117" s="16" t="s">
        <v>71</v>
      </c>
      <c r="AY117" s="280" t="s">
        <v>155</v>
      </c>
    </row>
    <row r="118" s="14" customFormat="1">
      <c r="A118" s="14"/>
      <c r="B118" s="236"/>
      <c r="C118" s="237"/>
      <c r="D118" s="226" t="s">
        <v>167</v>
      </c>
      <c r="E118" s="238" t="s">
        <v>19</v>
      </c>
      <c r="F118" s="239" t="s">
        <v>177</v>
      </c>
      <c r="G118" s="237"/>
      <c r="H118" s="240">
        <v>2</v>
      </c>
      <c r="I118" s="241"/>
      <c r="J118" s="237"/>
      <c r="K118" s="237"/>
      <c r="L118" s="242"/>
      <c r="M118" s="243"/>
      <c r="N118" s="244"/>
      <c r="O118" s="244"/>
      <c r="P118" s="244"/>
      <c r="Q118" s="244"/>
      <c r="R118" s="244"/>
      <c r="S118" s="244"/>
      <c r="T118" s="245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6" t="s">
        <v>167</v>
      </c>
      <c r="AU118" s="246" t="s">
        <v>81</v>
      </c>
      <c r="AV118" s="14" t="s">
        <v>163</v>
      </c>
      <c r="AW118" s="14" t="s">
        <v>33</v>
      </c>
      <c r="AX118" s="14" t="s">
        <v>79</v>
      </c>
      <c r="AY118" s="246" t="s">
        <v>155</v>
      </c>
    </row>
    <row r="119" s="2" customFormat="1" ht="24.15" customHeight="1">
      <c r="A119" s="40"/>
      <c r="B119" s="41"/>
      <c r="C119" s="206" t="s">
        <v>369</v>
      </c>
      <c r="D119" s="206" t="s">
        <v>158</v>
      </c>
      <c r="E119" s="207" t="s">
        <v>5408</v>
      </c>
      <c r="F119" s="208" t="s">
        <v>5409</v>
      </c>
      <c r="G119" s="209" t="s">
        <v>183</v>
      </c>
      <c r="H119" s="210">
        <v>0.57999999999999996</v>
      </c>
      <c r="I119" s="211"/>
      <c r="J119" s="212">
        <f>ROUND(I119*H119,2)</f>
        <v>0</v>
      </c>
      <c r="K119" s="208" t="s">
        <v>162</v>
      </c>
      <c r="L119" s="46"/>
      <c r="M119" s="213" t="s">
        <v>19</v>
      </c>
      <c r="N119" s="214" t="s">
        <v>42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382</v>
      </c>
      <c r="AT119" s="217" t="s">
        <v>158</v>
      </c>
      <c r="AU119" s="217" t="s">
        <v>81</v>
      </c>
      <c r="AY119" s="19" t="s">
        <v>155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382</v>
      </c>
      <c r="BM119" s="217" t="s">
        <v>5410</v>
      </c>
    </row>
    <row r="120" s="2" customFormat="1">
      <c r="A120" s="40"/>
      <c r="B120" s="41"/>
      <c r="C120" s="42"/>
      <c r="D120" s="219" t="s">
        <v>165</v>
      </c>
      <c r="E120" s="42"/>
      <c r="F120" s="220" t="s">
        <v>5411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165</v>
      </c>
      <c r="AU120" s="19" t="s">
        <v>81</v>
      </c>
    </row>
    <row r="121" s="12" customFormat="1" ht="22.8" customHeight="1">
      <c r="A121" s="12"/>
      <c r="B121" s="190"/>
      <c r="C121" s="191"/>
      <c r="D121" s="192" t="s">
        <v>70</v>
      </c>
      <c r="E121" s="204" t="s">
        <v>5412</v>
      </c>
      <c r="F121" s="204" t="s">
        <v>5413</v>
      </c>
      <c r="G121" s="191"/>
      <c r="H121" s="191"/>
      <c r="I121" s="194"/>
      <c r="J121" s="205">
        <f>BK121</f>
        <v>0</v>
      </c>
      <c r="K121" s="191"/>
      <c r="L121" s="196"/>
      <c r="M121" s="197"/>
      <c r="N121" s="198"/>
      <c r="O121" s="198"/>
      <c r="P121" s="199">
        <f>SUM(P122:P141)</f>
        <v>0</v>
      </c>
      <c r="Q121" s="198"/>
      <c r="R121" s="199">
        <f>SUM(R122:R141)</f>
        <v>0.019572900000000001</v>
      </c>
      <c r="S121" s="198"/>
      <c r="T121" s="200">
        <f>SUM(T122:T141)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1" t="s">
        <v>81</v>
      </c>
      <c r="AT121" s="202" t="s">
        <v>70</v>
      </c>
      <c r="AU121" s="202" t="s">
        <v>79</v>
      </c>
      <c r="AY121" s="201" t="s">
        <v>155</v>
      </c>
      <c r="BK121" s="203">
        <f>SUM(BK122:BK141)</f>
        <v>0</v>
      </c>
    </row>
    <row r="122" s="2" customFormat="1" ht="21.75" customHeight="1">
      <c r="A122" s="40"/>
      <c r="B122" s="41"/>
      <c r="C122" s="206" t="s">
        <v>8</v>
      </c>
      <c r="D122" s="206" t="s">
        <v>158</v>
      </c>
      <c r="E122" s="207" t="s">
        <v>5414</v>
      </c>
      <c r="F122" s="208" t="s">
        <v>5415</v>
      </c>
      <c r="G122" s="209" t="s">
        <v>338</v>
      </c>
      <c r="H122" s="210">
        <v>45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382</v>
      </c>
      <c r="AT122" s="217" t="s">
        <v>158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382</v>
      </c>
      <c r="BM122" s="217" t="s">
        <v>5416</v>
      </c>
    </row>
    <row r="123" s="2" customFormat="1" ht="21.75" customHeight="1">
      <c r="A123" s="40"/>
      <c r="B123" s="41"/>
      <c r="C123" s="206" t="s">
        <v>382</v>
      </c>
      <c r="D123" s="206" t="s">
        <v>158</v>
      </c>
      <c r="E123" s="207" t="s">
        <v>5417</v>
      </c>
      <c r="F123" s="208" t="s">
        <v>5418</v>
      </c>
      <c r="G123" s="209" t="s">
        <v>338</v>
      </c>
      <c r="H123" s="210">
        <v>120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42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382</v>
      </c>
      <c r="AT123" s="217" t="s">
        <v>158</v>
      </c>
      <c r="AU123" s="217" t="s">
        <v>81</v>
      </c>
      <c r="AY123" s="19" t="s">
        <v>155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79</v>
      </c>
      <c r="BK123" s="218">
        <f>ROUND(I123*H123,2)</f>
        <v>0</v>
      </c>
      <c r="BL123" s="19" t="s">
        <v>382</v>
      </c>
      <c r="BM123" s="217" t="s">
        <v>5419</v>
      </c>
    </row>
    <row r="124" s="13" customFormat="1">
      <c r="A124" s="13"/>
      <c r="B124" s="224"/>
      <c r="C124" s="225"/>
      <c r="D124" s="226" t="s">
        <v>167</v>
      </c>
      <c r="E124" s="227" t="s">
        <v>19</v>
      </c>
      <c r="F124" s="228" t="s">
        <v>5420</v>
      </c>
      <c r="G124" s="225"/>
      <c r="H124" s="229">
        <v>80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167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155</v>
      </c>
    </row>
    <row r="125" s="13" customFormat="1">
      <c r="A125" s="13"/>
      <c r="B125" s="224"/>
      <c r="C125" s="225"/>
      <c r="D125" s="226" t="s">
        <v>167</v>
      </c>
      <c r="E125" s="227" t="s">
        <v>19</v>
      </c>
      <c r="F125" s="228" t="s">
        <v>5421</v>
      </c>
      <c r="G125" s="225"/>
      <c r="H125" s="229">
        <v>40</v>
      </c>
      <c r="I125" s="230"/>
      <c r="J125" s="225"/>
      <c r="K125" s="225"/>
      <c r="L125" s="231"/>
      <c r="M125" s="232"/>
      <c r="N125" s="233"/>
      <c r="O125" s="233"/>
      <c r="P125" s="233"/>
      <c r="Q125" s="233"/>
      <c r="R125" s="233"/>
      <c r="S125" s="233"/>
      <c r="T125" s="23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5" t="s">
        <v>167</v>
      </c>
      <c r="AU125" s="235" t="s">
        <v>81</v>
      </c>
      <c r="AV125" s="13" t="s">
        <v>81</v>
      </c>
      <c r="AW125" s="13" t="s">
        <v>33</v>
      </c>
      <c r="AX125" s="13" t="s">
        <v>71</v>
      </c>
      <c r="AY125" s="235" t="s">
        <v>155</v>
      </c>
    </row>
    <row r="126" s="14" customFormat="1">
      <c r="A126" s="14"/>
      <c r="B126" s="236"/>
      <c r="C126" s="237"/>
      <c r="D126" s="226" t="s">
        <v>167</v>
      </c>
      <c r="E126" s="238" t="s">
        <v>19</v>
      </c>
      <c r="F126" s="239" t="s">
        <v>177</v>
      </c>
      <c r="G126" s="237"/>
      <c r="H126" s="240">
        <v>120</v>
      </c>
      <c r="I126" s="241"/>
      <c r="J126" s="237"/>
      <c r="K126" s="237"/>
      <c r="L126" s="242"/>
      <c r="M126" s="243"/>
      <c r="N126" s="244"/>
      <c r="O126" s="244"/>
      <c r="P126" s="244"/>
      <c r="Q126" s="244"/>
      <c r="R126" s="244"/>
      <c r="S126" s="244"/>
      <c r="T126" s="245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6" t="s">
        <v>167</v>
      </c>
      <c r="AU126" s="246" t="s">
        <v>81</v>
      </c>
      <c r="AV126" s="14" t="s">
        <v>163</v>
      </c>
      <c r="AW126" s="14" t="s">
        <v>33</v>
      </c>
      <c r="AX126" s="14" t="s">
        <v>79</v>
      </c>
      <c r="AY126" s="246" t="s">
        <v>155</v>
      </c>
    </row>
    <row r="127" s="2" customFormat="1" ht="21.75" customHeight="1">
      <c r="A127" s="40"/>
      <c r="B127" s="41"/>
      <c r="C127" s="206" t="s">
        <v>389</v>
      </c>
      <c r="D127" s="206" t="s">
        <v>158</v>
      </c>
      <c r="E127" s="207" t="s">
        <v>5422</v>
      </c>
      <c r="F127" s="208" t="s">
        <v>5423</v>
      </c>
      <c r="G127" s="209" t="s">
        <v>338</v>
      </c>
      <c r="H127" s="210">
        <v>100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42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382</v>
      </c>
      <c r="AT127" s="217" t="s">
        <v>158</v>
      </c>
      <c r="AU127" s="217" t="s">
        <v>81</v>
      </c>
      <c r="AY127" s="19" t="s">
        <v>155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382</v>
      </c>
      <c r="BM127" s="217" t="s">
        <v>5424</v>
      </c>
    </row>
    <row r="128" s="13" customFormat="1">
      <c r="A128" s="13"/>
      <c r="B128" s="224"/>
      <c r="C128" s="225"/>
      <c r="D128" s="226" t="s">
        <v>167</v>
      </c>
      <c r="E128" s="227" t="s">
        <v>19</v>
      </c>
      <c r="F128" s="228" t="s">
        <v>5425</v>
      </c>
      <c r="G128" s="225"/>
      <c r="H128" s="229">
        <v>60</v>
      </c>
      <c r="I128" s="230"/>
      <c r="J128" s="225"/>
      <c r="K128" s="225"/>
      <c r="L128" s="231"/>
      <c r="M128" s="232"/>
      <c r="N128" s="233"/>
      <c r="O128" s="233"/>
      <c r="P128" s="233"/>
      <c r="Q128" s="233"/>
      <c r="R128" s="233"/>
      <c r="S128" s="233"/>
      <c r="T128" s="23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5" t="s">
        <v>167</v>
      </c>
      <c r="AU128" s="235" t="s">
        <v>81</v>
      </c>
      <c r="AV128" s="13" t="s">
        <v>81</v>
      </c>
      <c r="AW128" s="13" t="s">
        <v>33</v>
      </c>
      <c r="AX128" s="13" t="s">
        <v>71</v>
      </c>
      <c r="AY128" s="235" t="s">
        <v>155</v>
      </c>
    </row>
    <row r="129" s="13" customFormat="1">
      <c r="A129" s="13"/>
      <c r="B129" s="224"/>
      <c r="C129" s="225"/>
      <c r="D129" s="226" t="s">
        <v>167</v>
      </c>
      <c r="E129" s="227" t="s">
        <v>19</v>
      </c>
      <c r="F129" s="228" t="s">
        <v>5421</v>
      </c>
      <c r="G129" s="225"/>
      <c r="H129" s="229">
        <v>40</v>
      </c>
      <c r="I129" s="230"/>
      <c r="J129" s="225"/>
      <c r="K129" s="225"/>
      <c r="L129" s="231"/>
      <c r="M129" s="232"/>
      <c r="N129" s="233"/>
      <c r="O129" s="233"/>
      <c r="P129" s="233"/>
      <c r="Q129" s="233"/>
      <c r="R129" s="233"/>
      <c r="S129" s="233"/>
      <c r="T129" s="23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5" t="s">
        <v>167</v>
      </c>
      <c r="AU129" s="235" t="s">
        <v>81</v>
      </c>
      <c r="AV129" s="13" t="s">
        <v>81</v>
      </c>
      <c r="AW129" s="13" t="s">
        <v>33</v>
      </c>
      <c r="AX129" s="13" t="s">
        <v>71</v>
      </c>
      <c r="AY129" s="235" t="s">
        <v>155</v>
      </c>
    </row>
    <row r="130" s="14" customFormat="1">
      <c r="A130" s="14"/>
      <c r="B130" s="236"/>
      <c r="C130" s="237"/>
      <c r="D130" s="226" t="s">
        <v>167</v>
      </c>
      <c r="E130" s="238" t="s">
        <v>19</v>
      </c>
      <c r="F130" s="239" t="s">
        <v>177</v>
      </c>
      <c r="G130" s="237"/>
      <c r="H130" s="240">
        <v>100</v>
      </c>
      <c r="I130" s="241"/>
      <c r="J130" s="237"/>
      <c r="K130" s="237"/>
      <c r="L130" s="24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6" t="s">
        <v>167</v>
      </c>
      <c r="AU130" s="246" t="s">
        <v>81</v>
      </c>
      <c r="AV130" s="14" t="s">
        <v>163</v>
      </c>
      <c r="AW130" s="14" t="s">
        <v>33</v>
      </c>
      <c r="AX130" s="14" t="s">
        <v>79</v>
      </c>
      <c r="AY130" s="246" t="s">
        <v>155</v>
      </c>
    </row>
    <row r="131" s="2" customFormat="1" ht="16.5" customHeight="1">
      <c r="A131" s="40"/>
      <c r="B131" s="41"/>
      <c r="C131" s="206" t="s">
        <v>397</v>
      </c>
      <c r="D131" s="206" t="s">
        <v>158</v>
      </c>
      <c r="E131" s="207" t="s">
        <v>5426</v>
      </c>
      <c r="F131" s="208" t="s">
        <v>5427</v>
      </c>
      <c r="G131" s="209" t="s">
        <v>338</v>
      </c>
      <c r="H131" s="210">
        <v>265</v>
      </c>
      <c r="I131" s="211"/>
      <c r="J131" s="212">
        <f>ROUND(I131*H131,2)</f>
        <v>0</v>
      </c>
      <c r="K131" s="208" t="s">
        <v>162</v>
      </c>
      <c r="L131" s="46"/>
      <c r="M131" s="213" t="s">
        <v>19</v>
      </c>
      <c r="N131" s="214" t="s">
        <v>42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382</v>
      </c>
      <c r="AT131" s="217" t="s">
        <v>158</v>
      </c>
      <c r="AU131" s="217" t="s">
        <v>81</v>
      </c>
      <c r="AY131" s="19" t="s">
        <v>155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79</v>
      </c>
      <c r="BK131" s="218">
        <f>ROUND(I131*H131,2)</f>
        <v>0</v>
      </c>
      <c r="BL131" s="19" t="s">
        <v>382</v>
      </c>
      <c r="BM131" s="217" t="s">
        <v>5428</v>
      </c>
    </row>
    <row r="132" s="2" customFormat="1">
      <c r="A132" s="40"/>
      <c r="B132" s="41"/>
      <c r="C132" s="42"/>
      <c r="D132" s="219" t="s">
        <v>165</v>
      </c>
      <c r="E132" s="42"/>
      <c r="F132" s="220" t="s">
        <v>5429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165</v>
      </c>
      <c r="AU132" s="19" t="s">
        <v>81</v>
      </c>
    </row>
    <row r="133" s="13" customFormat="1">
      <c r="A133" s="13"/>
      <c r="B133" s="224"/>
      <c r="C133" s="225"/>
      <c r="D133" s="226" t="s">
        <v>167</v>
      </c>
      <c r="E133" s="227" t="s">
        <v>19</v>
      </c>
      <c r="F133" s="228" t="s">
        <v>5430</v>
      </c>
      <c r="G133" s="225"/>
      <c r="H133" s="229">
        <v>265</v>
      </c>
      <c r="I133" s="230"/>
      <c r="J133" s="225"/>
      <c r="K133" s="225"/>
      <c r="L133" s="231"/>
      <c r="M133" s="232"/>
      <c r="N133" s="233"/>
      <c r="O133" s="233"/>
      <c r="P133" s="233"/>
      <c r="Q133" s="233"/>
      <c r="R133" s="233"/>
      <c r="S133" s="233"/>
      <c r="T133" s="23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5" t="s">
        <v>167</v>
      </c>
      <c r="AU133" s="235" t="s">
        <v>81</v>
      </c>
      <c r="AV133" s="13" t="s">
        <v>81</v>
      </c>
      <c r="AW133" s="13" t="s">
        <v>33</v>
      </c>
      <c r="AX133" s="13" t="s">
        <v>71</v>
      </c>
      <c r="AY133" s="235" t="s">
        <v>155</v>
      </c>
    </row>
    <row r="134" s="14" customFormat="1">
      <c r="A134" s="14"/>
      <c r="B134" s="236"/>
      <c r="C134" s="237"/>
      <c r="D134" s="226" t="s">
        <v>167</v>
      </c>
      <c r="E134" s="238" t="s">
        <v>19</v>
      </c>
      <c r="F134" s="239" t="s">
        <v>177</v>
      </c>
      <c r="G134" s="237"/>
      <c r="H134" s="240">
        <v>265</v>
      </c>
      <c r="I134" s="241"/>
      <c r="J134" s="237"/>
      <c r="K134" s="237"/>
      <c r="L134" s="242"/>
      <c r="M134" s="243"/>
      <c r="N134" s="244"/>
      <c r="O134" s="244"/>
      <c r="P134" s="244"/>
      <c r="Q134" s="244"/>
      <c r="R134" s="244"/>
      <c r="S134" s="244"/>
      <c r="T134" s="24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6" t="s">
        <v>167</v>
      </c>
      <c r="AU134" s="246" t="s">
        <v>81</v>
      </c>
      <c r="AV134" s="14" t="s">
        <v>163</v>
      </c>
      <c r="AW134" s="14" t="s">
        <v>33</v>
      </c>
      <c r="AX134" s="14" t="s">
        <v>79</v>
      </c>
      <c r="AY134" s="246" t="s">
        <v>155</v>
      </c>
    </row>
    <row r="135" s="2" customFormat="1" ht="24.15" customHeight="1">
      <c r="A135" s="40"/>
      <c r="B135" s="41"/>
      <c r="C135" s="206" t="s">
        <v>405</v>
      </c>
      <c r="D135" s="206" t="s">
        <v>158</v>
      </c>
      <c r="E135" s="207" t="s">
        <v>5431</v>
      </c>
      <c r="F135" s="208" t="s">
        <v>5432</v>
      </c>
      <c r="G135" s="209" t="s">
        <v>338</v>
      </c>
      <c r="H135" s="210">
        <v>265</v>
      </c>
      <c r="I135" s="211"/>
      <c r="J135" s="212">
        <f>ROUND(I135*H135,2)</f>
        <v>0</v>
      </c>
      <c r="K135" s="208" t="s">
        <v>162</v>
      </c>
      <c r="L135" s="46"/>
      <c r="M135" s="213" t="s">
        <v>19</v>
      </c>
      <c r="N135" s="214" t="s">
        <v>42</v>
      </c>
      <c r="O135" s="86"/>
      <c r="P135" s="215">
        <f>O135*H135</f>
        <v>0</v>
      </c>
      <c r="Q135" s="215">
        <v>7.3860000000000001E-05</v>
      </c>
      <c r="R135" s="215">
        <f>Q135*H135</f>
        <v>0.019572900000000001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382</v>
      </c>
      <c r="AT135" s="217" t="s">
        <v>158</v>
      </c>
      <c r="AU135" s="217" t="s">
        <v>81</v>
      </c>
      <c r="AY135" s="19" t="s">
        <v>155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382</v>
      </c>
      <c r="BM135" s="217" t="s">
        <v>5433</v>
      </c>
    </row>
    <row r="136" s="2" customFormat="1">
      <c r="A136" s="40"/>
      <c r="B136" s="41"/>
      <c r="C136" s="42"/>
      <c r="D136" s="219" t="s">
        <v>165</v>
      </c>
      <c r="E136" s="42"/>
      <c r="F136" s="220" t="s">
        <v>5434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165</v>
      </c>
      <c r="AU136" s="19" t="s">
        <v>81</v>
      </c>
    </row>
    <row r="137" s="13" customFormat="1">
      <c r="A137" s="13"/>
      <c r="B137" s="224"/>
      <c r="C137" s="225"/>
      <c r="D137" s="226" t="s">
        <v>167</v>
      </c>
      <c r="E137" s="227" t="s">
        <v>19</v>
      </c>
      <c r="F137" s="228" t="s">
        <v>5435</v>
      </c>
      <c r="G137" s="225"/>
      <c r="H137" s="229">
        <v>265</v>
      </c>
      <c r="I137" s="230"/>
      <c r="J137" s="225"/>
      <c r="K137" s="225"/>
      <c r="L137" s="231"/>
      <c r="M137" s="232"/>
      <c r="N137" s="233"/>
      <c r="O137" s="233"/>
      <c r="P137" s="233"/>
      <c r="Q137" s="233"/>
      <c r="R137" s="233"/>
      <c r="S137" s="233"/>
      <c r="T137" s="23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5" t="s">
        <v>167</v>
      </c>
      <c r="AU137" s="235" t="s">
        <v>81</v>
      </c>
      <c r="AV137" s="13" t="s">
        <v>81</v>
      </c>
      <c r="AW137" s="13" t="s">
        <v>33</v>
      </c>
      <c r="AX137" s="13" t="s">
        <v>71</v>
      </c>
      <c r="AY137" s="235" t="s">
        <v>155</v>
      </c>
    </row>
    <row r="138" s="14" customFormat="1">
      <c r="A138" s="14"/>
      <c r="B138" s="236"/>
      <c r="C138" s="237"/>
      <c r="D138" s="226" t="s">
        <v>167</v>
      </c>
      <c r="E138" s="238" t="s">
        <v>19</v>
      </c>
      <c r="F138" s="239" t="s">
        <v>177</v>
      </c>
      <c r="G138" s="237"/>
      <c r="H138" s="240">
        <v>265</v>
      </c>
      <c r="I138" s="241"/>
      <c r="J138" s="237"/>
      <c r="K138" s="237"/>
      <c r="L138" s="242"/>
      <c r="M138" s="243"/>
      <c r="N138" s="244"/>
      <c r="O138" s="244"/>
      <c r="P138" s="244"/>
      <c r="Q138" s="244"/>
      <c r="R138" s="244"/>
      <c r="S138" s="244"/>
      <c r="T138" s="24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6" t="s">
        <v>167</v>
      </c>
      <c r="AU138" s="246" t="s">
        <v>81</v>
      </c>
      <c r="AV138" s="14" t="s">
        <v>163</v>
      </c>
      <c r="AW138" s="14" t="s">
        <v>33</v>
      </c>
      <c r="AX138" s="14" t="s">
        <v>79</v>
      </c>
      <c r="AY138" s="246" t="s">
        <v>155</v>
      </c>
    </row>
    <row r="139" s="2" customFormat="1" ht="24.15" customHeight="1">
      <c r="A139" s="40"/>
      <c r="B139" s="41"/>
      <c r="C139" s="206" t="s">
        <v>413</v>
      </c>
      <c r="D139" s="206" t="s">
        <v>158</v>
      </c>
      <c r="E139" s="207" t="s">
        <v>5436</v>
      </c>
      <c r="F139" s="208" t="s">
        <v>5437</v>
      </c>
      <c r="G139" s="209" t="s">
        <v>5336</v>
      </c>
      <c r="H139" s="290"/>
      <c r="I139" s="211"/>
      <c r="J139" s="212">
        <f>ROUND(I139*H139,2)</f>
        <v>0</v>
      </c>
      <c r="K139" s="208" t="s">
        <v>162</v>
      </c>
      <c r="L139" s="46"/>
      <c r="M139" s="213" t="s">
        <v>19</v>
      </c>
      <c r="N139" s="214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382</v>
      </c>
      <c r="AT139" s="217" t="s">
        <v>158</v>
      </c>
      <c r="AU139" s="217" t="s">
        <v>81</v>
      </c>
      <c r="AY139" s="19" t="s">
        <v>155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382</v>
      </c>
      <c r="BM139" s="217" t="s">
        <v>5438</v>
      </c>
    </row>
    <row r="140" s="2" customFormat="1">
      <c r="A140" s="40"/>
      <c r="B140" s="41"/>
      <c r="C140" s="42"/>
      <c r="D140" s="219" t="s">
        <v>165</v>
      </c>
      <c r="E140" s="42"/>
      <c r="F140" s="220" t="s">
        <v>5439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165</v>
      </c>
      <c r="AU140" s="19" t="s">
        <v>81</v>
      </c>
    </row>
    <row r="141" s="2" customFormat="1" ht="16.5" customHeight="1">
      <c r="A141" s="40"/>
      <c r="B141" s="41"/>
      <c r="C141" s="206" t="s">
        <v>7</v>
      </c>
      <c r="D141" s="206" t="s">
        <v>158</v>
      </c>
      <c r="E141" s="207" t="s">
        <v>5381</v>
      </c>
      <c r="F141" s="208" t="s">
        <v>5382</v>
      </c>
      <c r="G141" s="209" t="s">
        <v>5336</v>
      </c>
      <c r="H141" s="290"/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42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382</v>
      </c>
      <c r="AT141" s="217" t="s">
        <v>158</v>
      </c>
      <c r="AU141" s="217" t="s">
        <v>81</v>
      </c>
      <c r="AY141" s="19" t="s">
        <v>155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382</v>
      </c>
      <c r="BM141" s="217" t="s">
        <v>5440</v>
      </c>
    </row>
    <row r="142" s="12" customFormat="1" ht="22.8" customHeight="1">
      <c r="A142" s="12"/>
      <c r="B142" s="190"/>
      <c r="C142" s="191"/>
      <c r="D142" s="192" t="s">
        <v>70</v>
      </c>
      <c r="E142" s="204" t="s">
        <v>5441</v>
      </c>
      <c r="F142" s="204" t="s">
        <v>5442</v>
      </c>
      <c r="G142" s="191"/>
      <c r="H142" s="191"/>
      <c r="I142" s="194"/>
      <c r="J142" s="205">
        <f>BK142</f>
        <v>0</v>
      </c>
      <c r="K142" s="191"/>
      <c r="L142" s="196"/>
      <c r="M142" s="197"/>
      <c r="N142" s="198"/>
      <c r="O142" s="198"/>
      <c r="P142" s="199">
        <f>SUM(P143:P158)</f>
        <v>0</v>
      </c>
      <c r="Q142" s="198"/>
      <c r="R142" s="199">
        <f>SUM(R143:R158)</f>
        <v>0.0081456626000000008</v>
      </c>
      <c r="S142" s="198"/>
      <c r="T142" s="200">
        <f>SUM(T143:T158)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1" t="s">
        <v>81</v>
      </c>
      <c r="AT142" s="202" t="s">
        <v>70</v>
      </c>
      <c r="AU142" s="202" t="s">
        <v>79</v>
      </c>
      <c r="AY142" s="201" t="s">
        <v>155</v>
      </c>
      <c r="BK142" s="203">
        <f>SUM(BK143:BK158)</f>
        <v>0</v>
      </c>
    </row>
    <row r="143" s="2" customFormat="1" ht="16.5" customHeight="1">
      <c r="A143" s="40"/>
      <c r="B143" s="41"/>
      <c r="C143" s="206" t="s">
        <v>422</v>
      </c>
      <c r="D143" s="206" t="s">
        <v>158</v>
      </c>
      <c r="E143" s="207" t="s">
        <v>5443</v>
      </c>
      <c r="F143" s="208" t="s">
        <v>5444</v>
      </c>
      <c r="G143" s="209" t="s">
        <v>258</v>
      </c>
      <c r="H143" s="210">
        <v>2</v>
      </c>
      <c r="I143" s="211"/>
      <c r="J143" s="212">
        <f>ROUND(I143*H143,2)</f>
        <v>0</v>
      </c>
      <c r="K143" s="208" t="s">
        <v>162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0.00033956999999999998</v>
      </c>
      <c r="R143" s="215">
        <f>Q143*H143</f>
        <v>0.00067913999999999995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382</v>
      </c>
      <c r="AT143" s="217" t="s">
        <v>158</v>
      </c>
      <c r="AU143" s="217" t="s">
        <v>81</v>
      </c>
      <c r="AY143" s="19" t="s">
        <v>155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382</v>
      </c>
      <c r="BM143" s="217" t="s">
        <v>5445</v>
      </c>
    </row>
    <row r="144" s="2" customFormat="1">
      <c r="A144" s="40"/>
      <c r="B144" s="41"/>
      <c r="C144" s="42"/>
      <c r="D144" s="219" t="s">
        <v>165</v>
      </c>
      <c r="E144" s="42"/>
      <c r="F144" s="220" t="s">
        <v>5446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165</v>
      </c>
      <c r="AU144" s="19" t="s">
        <v>81</v>
      </c>
    </row>
    <row r="145" s="2" customFormat="1" ht="16.5" customHeight="1">
      <c r="A145" s="40"/>
      <c r="B145" s="41"/>
      <c r="C145" s="206" t="s">
        <v>427</v>
      </c>
      <c r="D145" s="206" t="s">
        <v>158</v>
      </c>
      <c r="E145" s="207" t="s">
        <v>5447</v>
      </c>
      <c r="F145" s="208" t="s">
        <v>5448</v>
      </c>
      <c r="G145" s="209" t="s">
        <v>258</v>
      </c>
      <c r="H145" s="210">
        <v>1</v>
      </c>
      <c r="I145" s="211"/>
      <c r="J145" s="212">
        <f>ROUND(I145*H145,2)</f>
        <v>0</v>
      </c>
      <c r="K145" s="208" t="s">
        <v>162</v>
      </c>
      <c r="L145" s="46"/>
      <c r="M145" s="213" t="s">
        <v>19</v>
      </c>
      <c r="N145" s="214" t="s">
        <v>42</v>
      </c>
      <c r="O145" s="86"/>
      <c r="P145" s="215">
        <f>O145*H145</f>
        <v>0</v>
      </c>
      <c r="Q145" s="215">
        <v>9.9850800000000003E-05</v>
      </c>
      <c r="R145" s="215">
        <f>Q145*H145</f>
        <v>9.9850800000000003E-05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382</v>
      </c>
      <c r="AT145" s="217" t="s">
        <v>158</v>
      </c>
      <c r="AU145" s="217" t="s">
        <v>81</v>
      </c>
      <c r="AY145" s="19" t="s">
        <v>155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382</v>
      </c>
      <c r="BM145" s="217" t="s">
        <v>5449</v>
      </c>
    </row>
    <row r="146" s="2" customFormat="1">
      <c r="A146" s="40"/>
      <c r="B146" s="41"/>
      <c r="C146" s="42"/>
      <c r="D146" s="219" t="s">
        <v>165</v>
      </c>
      <c r="E146" s="42"/>
      <c r="F146" s="220" t="s">
        <v>5450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165</v>
      </c>
      <c r="AU146" s="19" t="s">
        <v>81</v>
      </c>
    </row>
    <row r="147" s="2" customFormat="1" ht="16.5" customHeight="1">
      <c r="A147" s="40"/>
      <c r="B147" s="41"/>
      <c r="C147" s="257" t="s">
        <v>445</v>
      </c>
      <c r="D147" s="257" t="s">
        <v>192</v>
      </c>
      <c r="E147" s="258" t="s">
        <v>5451</v>
      </c>
      <c r="F147" s="259" t="s">
        <v>5452</v>
      </c>
      <c r="G147" s="260" t="s">
        <v>258</v>
      </c>
      <c r="H147" s="261">
        <v>1</v>
      </c>
      <c r="I147" s="262"/>
      <c r="J147" s="263">
        <f>ROUND(I147*H147,2)</f>
        <v>0</v>
      </c>
      <c r="K147" s="259" t="s">
        <v>19</v>
      </c>
      <c r="L147" s="264"/>
      <c r="M147" s="265" t="s">
        <v>19</v>
      </c>
      <c r="N147" s="266" t="s">
        <v>42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506</v>
      </c>
      <c r="AT147" s="217" t="s">
        <v>192</v>
      </c>
      <c r="AU147" s="217" t="s">
        <v>81</v>
      </c>
      <c r="AY147" s="19" t="s">
        <v>155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382</v>
      </c>
      <c r="BM147" s="217" t="s">
        <v>5453</v>
      </c>
    </row>
    <row r="148" s="2" customFormat="1" ht="16.5" customHeight="1">
      <c r="A148" s="40"/>
      <c r="B148" s="41"/>
      <c r="C148" s="206" t="s">
        <v>453</v>
      </c>
      <c r="D148" s="206" t="s">
        <v>158</v>
      </c>
      <c r="E148" s="207" t="s">
        <v>5454</v>
      </c>
      <c r="F148" s="208" t="s">
        <v>5455</v>
      </c>
      <c r="G148" s="209" t="s">
        <v>258</v>
      </c>
      <c r="H148" s="210">
        <v>2</v>
      </c>
      <c r="I148" s="211"/>
      <c r="J148" s="212">
        <f>ROUND(I148*H148,2)</f>
        <v>0</v>
      </c>
      <c r="K148" s="208" t="s">
        <v>162</v>
      </c>
      <c r="L148" s="46"/>
      <c r="M148" s="213" t="s">
        <v>19</v>
      </c>
      <c r="N148" s="214" t="s">
        <v>42</v>
      </c>
      <c r="O148" s="86"/>
      <c r="P148" s="215">
        <f>O148*H148</f>
        <v>0</v>
      </c>
      <c r="Q148" s="215">
        <v>0.00021956999999999999</v>
      </c>
      <c r="R148" s="215">
        <f>Q148*H148</f>
        <v>0.00043913999999999997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382</v>
      </c>
      <c r="AT148" s="217" t="s">
        <v>158</v>
      </c>
      <c r="AU148" s="217" t="s">
        <v>81</v>
      </c>
      <c r="AY148" s="19" t="s">
        <v>155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382</v>
      </c>
      <c r="BM148" s="217" t="s">
        <v>5456</v>
      </c>
    </row>
    <row r="149" s="2" customFormat="1">
      <c r="A149" s="40"/>
      <c r="B149" s="41"/>
      <c r="C149" s="42"/>
      <c r="D149" s="219" t="s">
        <v>165</v>
      </c>
      <c r="E149" s="42"/>
      <c r="F149" s="220" t="s">
        <v>5457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165</v>
      </c>
      <c r="AU149" s="19" t="s">
        <v>81</v>
      </c>
    </row>
    <row r="150" s="2" customFormat="1" ht="21.75" customHeight="1">
      <c r="A150" s="40"/>
      <c r="B150" s="41"/>
      <c r="C150" s="206" t="s">
        <v>459</v>
      </c>
      <c r="D150" s="206" t="s">
        <v>158</v>
      </c>
      <c r="E150" s="207" t="s">
        <v>5458</v>
      </c>
      <c r="F150" s="208" t="s">
        <v>5459</v>
      </c>
      <c r="G150" s="209" t="s">
        <v>258</v>
      </c>
      <c r="H150" s="210">
        <v>7</v>
      </c>
      <c r="I150" s="211"/>
      <c r="J150" s="212">
        <f>ROUND(I150*H150,2)</f>
        <v>0</v>
      </c>
      <c r="K150" s="208" t="s">
        <v>162</v>
      </c>
      <c r="L150" s="46"/>
      <c r="M150" s="213" t="s">
        <v>19</v>
      </c>
      <c r="N150" s="214" t="s">
        <v>42</v>
      </c>
      <c r="O150" s="86"/>
      <c r="P150" s="215">
        <f>O150*H150</f>
        <v>0</v>
      </c>
      <c r="Q150" s="215">
        <v>0.00028714000000000002</v>
      </c>
      <c r="R150" s="215">
        <f>Q150*H150</f>
        <v>0.0020099800000000002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382</v>
      </c>
      <c r="AT150" s="217" t="s">
        <v>158</v>
      </c>
      <c r="AU150" s="217" t="s">
        <v>81</v>
      </c>
      <c r="AY150" s="19" t="s">
        <v>155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79</v>
      </c>
      <c r="BK150" s="218">
        <f>ROUND(I150*H150,2)</f>
        <v>0</v>
      </c>
      <c r="BL150" s="19" t="s">
        <v>382</v>
      </c>
      <c r="BM150" s="217" t="s">
        <v>5460</v>
      </c>
    </row>
    <row r="151" s="2" customFormat="1">
      <c r="A151" s="40"/>
      <c r="B151" s="41"/>
      <c r="C151" s="42"/>
      <c r="D151" s="219" t="s">
        <v>165</v>
      </c>
      <c r="E151" s="42"/>
      <c r="F151" s="220" t="s">
        <v>5461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165</v>
      </c>
      <c r="AU151" s="19" t="s">
        <v>81</v>
      </c>
    </row>
    <row r="152" s="2" customFormat="1" ht="16.5" customHeight="1">
      <c r="A152" s="40"/>
      <c r="B152" s="41"/>
      <c r="C152" s="206" t="s">
        <v>469</v>
      </c>
      <c r="D152" s="206" t="s">
        <v>158</v>
      </c>
      <c r="E152" s="207" t="s">
        <v>5462</v>
      </c>
      <c r="F152" s="208" t="s">
        <v>5463</v>
      </c>
      <c r="G152" s="209" t="s">
        <v>258</v>
      </c>
      <c r="H152" s="210">
        <v>7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42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382</v>
      </c>
      <c r="AT152" s="217" t="s">
        <v>158</v>
      </c>
      <c r="AU152" s="217" t="s">
        <v>81</v>
      </c>
      <c r="AY152" s="19" t="s">
        <v>155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79</v>
      </c>
      <c r="BK152" s="218">
        <f>ROUND(I152*H152,2)</f>
        <v>0</v>
      </c>
      <c r="BL152" s="19" t="s">
        <v>382</v>
      </c>
      <c r="BM152" s="217" t="s">
        <v>5464</v>
      </c>
    </row>
    <row r="153" s="2" customFormat="1" ht="21.75" customHeight="1">
      <c r="A153" s="40"/>
      <c r="B153" s="41"/>
      <c r="C153" s="206" t="s">
        <v>476</v>
      </c>
      <c r="D153" s="206" t="s">
        <v>158</v>
      </c>
      <c r="E153" s="207" t="s">
        <v>5465</v>
      </c>
      <c r="F153" s="208" t="s">
        <v>5466</v>
      </c>
      <c r="G153" s="209" t="s">
        <v>258</v>
      </c>
      <c r="H153" s="210">
        <v>7</v>
      </c>
      <c r="I153" s="211"/>
      <c r="J153" s="212">
        <f>ROUND(I153*H153,2)</f>
        <v>0</v>
      </c>
      <c r="K153" s="208" t="s">
        <v>162</v>
      </c>
      <c r="L153" s="46"/>
      <c r="M153" s="213" t="s">
        <v>19</v>
      </c>
      <c r="N153" s="214" t="s">
        <v>42</v>
      </c>
      <c r="O153" s="86"/>
      <c r="P153" s="215">
        <f>O153*H153</f>
        <v>0</v>
      </c>
      <c r="Q153" s="215">
        <v>0.00070250740000000003</v>
      </c>
      <c r="R153" s="215">
        <f>Q153*H153</f>
        <v>0.0049175518000000003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382</v>
      </c>
      <c r="AT153" s="217" t="s">
        <v>158</v>
      </c>
      <c r="AU153" s="217" t="s">
        <v>81</v>
      </c>
      <c r="AY153" s="19" t="s">
        <v>155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382</v>
      </c>
      <c r="BM153" s="217" t="s">
        <v>5467</v>
      </c>
    </row>
    <row r="154" s="2" customFormat="1">
      <c r="A154" s="40"/>
      <c r="B154" s="41"/>
      <c r="C154" s="42"/>
      <c r="D154" s="219" t="s">
        <v>165</v>
      </c>
      <c r="E154" s="42"/>
      <c r="F154" s="220" t="s">
        <v>5468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165</v>
      </c>
      <c r="AU154" s="19" t="s">
        <v>81</v>
      </c>
    </row>
    <row r="155" s="2" customFormat="1" ht="16.5" customHeight="1">
      <c r="A155" s="40"/>
      <c r="B155" s="41"/>
      <c r="C155" s="206" t="s">
        <v>483</v>
      </c>
      <c r="D155" s="206" t="s">
        <v>158</v>
      </c>
      <c r="E155" s="207" t="s">
        <v>5469</v>
      </c>
      <c r="F155" s="208" t="s">
        <v>5470</v>
      </c>
      <c r="G155" s="209" t="s">
        <v>258</v>
      </c>
      <c r="H155" s="210">
        <v>2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42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382</v>
      </c>
      <c r="AT155" s="217" t="s">
        <v>158</v>
      </c>
      <c r="AU155" s="217" t="s">
        <v>81</v>
      </c>
      <c r="AY155" s="19" t="s">
        <v>155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79</v>
      </c>
      <c r="BK155" s="218">
        <f>ROUND(I155*H155,2)</f>
        <v>0</v>
      </c>
      <c r="BL155" s="19" t="s">
        <v>382</v>
      </c>
      <c r="BM155" s="217" t="s">
        <v>5471</v>
      </c>
    </row>
    <row r="156" s="2" customFormat="1" ht="16.5" customHeight="1">
      <c r="A156" s="40"/>
      <c r="B156" s="41"/>
      <c r="C156" s="257" t="s">
        <v>497</v>
      </c>
      <c r="D156" s="257" t="s">
        <v>192</v>
      </c>
      <c r="E156" s="258" t="s">
        <v>5472</v>
      </c>
      <c r="F156" s="259" t="s">
        <v>5473</v>
      </c>
      <c r="G156" s="260" t="s">
        <v>258</v>
      </c>
      <c r="H156" s="261">
        <v>2</v>
      </c>
      <c r="I156" s="262"/>
      <c r="J156" s="263">
        <f>ROUND(I156*H156,2)</f>
        <v>0</v>
      </c>
      <c r="K156" s="259" t="s">
        <v>19</v>
      </c>
      <c r="L156" s="264"/>
      <c r="M156" s="265" t="s">
        <v>19</v>
      </c>
      <c r="N156" s="266" t="s">
        <v>42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506</v>
      </c>
      <c r="AT156" s="217" t="s">
        <v>192</v>
      </c>
      <c r="AU156" s="217" t="s">
        <v>81</v>
      </c>
      <c r="AY156" s="19" t="s">
        <v>155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382</v>
      </c>
      <c r="BM156" s="217" t="s">
        <v>5474</v>
      </c>
    </row>
    <row r="157" s="2" customFormat="1" ht="24.15" customHeight="1">
      <c r="A157" s="40"/>
      <c r="B157" s="41"/>
      <c r="C157" s="206" t="s">
        <v>245</v>
      </c>
      <c r="D157" s="206" t="s">
        <v>158</v>
      </c>
      <c r="E157" s="207" t="s">
        <v>5475</v>
      </c>
      <c r="F157" s="208" t="s">
        <v>5476</v>
      </c>
      <c r="G157" s="209" t="s">
        <v>5336</v>
      </c>
      <c r="H157" s="290"/>
      <c r="I157" s="211"/>
      <c r="J157" s="212">
        <f>ROUND(I157*H157,2)</f>
        <v>0</v>
      </c>
      <c r="K157" s="208" t="s">
        <v>162</v>
      </c>
      <c r="L157" s="46"/>
      <c r="M157" s="213" t="s">
        <v>19</v>
      </c>
      <c r="N157" s="214" t="s">
        <v>42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382</v>
      </c>
      <c r="AT157" s="217" t="s">
        <v>158</v>
      </c>
      <c r="AU157" s="217" t="s">
        <v>81</v>
      </c>
      <c r="AY157" s="19" t="s">
        <v>155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382</v>
      </c>
      <c r="BM157" s="217" t="s">
        <v>5477</v>
      </c>
    </row>
    <row r="158" s="2" customFormat="1">
      <c r="A158" s="40"/>
      <c r="B158" s="41"/>
      <c r="C158" s="42"/>
      <c r="D158" s="219" t="s">
        <v>165</v>
      </c>
      <c r="E158" s="42"/>
      <c r="F158" s="220" t="s">
        <v>5478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165</v>
      </c>
      <c r="AU158" s="19" t="s">
        <v>81</v>
      </c>
    </row>
    <row r="159" s="12" customFormat="1" ht="22.8" customHeight="1">
      <c r="A159" s="12"/>
      <c r="B159" s="190"/>
      <c r="C159" s="191"/>
      <c r="D159" s="192" t="s">
        <v>70</v>
      </c>
      <c r="E159" s="204" t="s">
        <v>5479</v>
      </c>
      <c r="F159" s="204" t="s">
        <v>5480</v>
      </c>
      <c r="G159" s="191"/>
      <c r="H159" s="191"/>
      <c r="I159" s="194"/>
      <c r="J159" s="205">
        <f>BK159</f>
        <v>0</v>
      </c>
      <c r="K159" s="191"/>
      <c r="L159" s="196"/>
      <c r="M159" s="197"/>
      <c r="N159" s="198"/>
      <c r="O159" s="198"/>
      <c r="P159" s="199">
        <f>SUM(P160:P181)</f>
        <v>0</v>
      </c>
      <c r="Q159" s="198"/>
      <c r="R159" s="199">
        <f>SUM(R160:R181)</f>
        <v>0.19284400000000002</v>
      </c>
      <c r="S159" s="198"/>
      <c r="T159" s="200">
        <f>SUM(T160:T181)</f>
        <v>0.099720000000000003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1" t="s">
        <v>81</v>
      </c>
      <c r="AT159" s="202" t="s">
        <v>70</v>
      </c>
      <c r="AU159" s="202" t="s">
        <v>79</v>
      </c>
      <c r="AY159" s="201" t="s">
        <v>155</v>
      </c>
      <c r="BK159" s="203">
        <f>SUM(BK160:BK181)</f>
        <v>0</v>
      </c>
    </row>
    <row r="160" s="2" customFormat="1" ht="24.15" customHeight="1">
      <c r="A160" s="40"/>
      <c r="B160" s="41"/>
      <c r="C160" s="206" t="s">
        <v>506</v>
      </c>
      <c r="D160" s="206" t="s">
        <v>158</v>
      </c>
      <c r="E160" s="207" t="s">
        <v>5481</v>
      </c>
      <c r="F160" s="208" t="s">
        <v>5482</v>
      </c>
      <c r="G160" s="209" t="s">
        <v>258</v>
      </c>
      <c r="H160" s="210">
        <v>1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42</v>
      </c>
      <c r="O160" s="86"/>
      <c r="P160" s="215">
        <f>O160*H160</f>
        <v>0</v>
      </c>
      <c r="Q160" s="215">
        <v>0.01035</v>
      </c>
      <c r="R160" s="215">
        <f>Q160*H160</f>
        <v>0.01035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382</v>
      </c>
      <c r="AT160" s="217" t="s">
        <v>158</v>
      </c>
      <c r="AU160" s="217" t="s">
        <v>81</v>
      </c>
      <c r="AY160" s="19" t="s">
        <v>155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79</v>
      </c>
      <c r="BK160" s="218">
        <f>ROUND(I160*H160,2)</f>
        <v>0</v>
      </c>
      <c r="BL160" s="19" t="s">
        <v>382</v>
      </c>
      <c r="BM160" s="217" t="s">
        <v>5483</v>
      </c>
    </row>
    <row r="161" s="2" customFormat="1" ht="24.15" customHeight="1">
      <c r="A161" s="40"/>
      <c r="B161" s="41"/>
      <c r="C161" s="206" t="s">
        <v>513</v>
      </c>
      <c r="D161" s="206" t="s">
        <v>158</v>
      </c>
      <c r="E161" s="207" t="s">
        <v>5484</v>
      </c>
      <c r="F161" s="208" t="s">
        <v>5485</v>
      </c>
      <c r="G161" s="209" t="s">
        <v>258</v>
      </c>
      <c r="H161" s="210">
        <v>1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42</v>
      </c>
      <c r="O161" s="86"/>
      <c r="P161" s="215">
        <f>O161*H161</f>
        <v>0</v>
      </c>
      <c r="Q161" s="215">
        <v>0.014500000000000001</v>
      </c>
      <c r="R161" s="215">
        <f>Q161*H161</f>
        <v>0.014500000000000001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382</v>
      </c>
      <c r="AT161" s="217" t="s">
        <v>158</v>
      </c>
      <c r="AU161" s="217" t="s">
        <v>81</v>
      </c>
      <c r="AY161" s="19" t="s">
        <v>155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79</v>
      </c>
      <c r="BK161" s="218">
        <f>ROUND(I161*H161,2)</f>
        <v>0</v>
      </c>
      <c r="BL161" s="19" t="s">
        <v>382</v>
      </c>
      <c r="BM161" s="217" t="s">
        <v>5486</v>
      </c>
    </row>
    <row r="162" s="2" customFormat="1" ht="24.15" customHeight="1">
      <c r="A162" s="40"/>
      <c r="B162" s="41"/>
      <c r="C162" s="206" t="s">
        <v>300</v>
      </c>
      <c r="D162" s="206" t="s">
        <v>158</v>
      </c>
      <c r="E162" s="207" t="s">
        <v>5487</v>
      </c>
      <c r="F162" s="208" t="s">
        <v>5488</v>
      </c>
      <c r="G162" s="209" t="s">
        <v>258</v>
      </c>
      <c r="H162" s="210">
        <v>2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0.0083999999999999995</v>
      </c>
      <c r="R162" s="215">
        <f>Q162*H162</f>
        <v>0.016799999999999999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382</v>
      </c>
      <c r="AT162" s="217" t="s">
        <v>158</v>
      </c>
      <c r="AU162" s="217" t="s">
        <v>81</v>
      </c>
      <c r="AY162" s="19" t="s">
        <v>155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382</v>
      </c>
      <c r="BM162" s="217" t="s">
        <v>5489</v>
      </c>
    </row>
    <row r="163" s="2" customFormat="1" ht="24.15" customHeight="1">
      <c r="A163" s="40"/>
      <c r="B163" s="41"/>
      <c r="C163" s="206" t="s">
        <v>527</v>
      </c>
      <c r="D163" s="206" t="s">
        <v>158</v>
      </c>
      <c r="E163" s="207" t="s">
        <v>5490</v>
      </c>
      <c r="F163" s="208" t="s">
        <v>5491</v>
      </c>
      <c r="G163" s="209" t="s">
        <v>258</v>
      </c>
      <c r="H163" s="210">
        <v>1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42</v>
      </c>
      <c r="O163" s="86"/>
      <c r="P163" s="215">
        <f>O163*H163</f>
        <v>0</v>
      </c>
      <c r="Q163" s="215">
        <v>0.028029999999999999</v>
      </c>
      <c r="R163" s="215">
        <f>Q163*H163</f>
        <v>0.028029999999999999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382</v>
      </c>
      <c r="AT163" s="217" t="s">
        <v>158</v>
      </c>
      <c r="AU163" s="217" t="s">
        <v>81</v>
      </c>
      <c r="AY163" s="19" t="s">
        <v>155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79</v>
      </c>
      <c r="BK163" s="218">
        <f>ROUND(I163*H163,2)</f>
        <v>0</v>
      </c>
      <c r="BL163" s="19" t="s">
        <v>382</v>
      </c>
      <c r="BM163" s="217" t="s">
        <v>5492</v>
      </c>
    </row>
    <row r="164" s="2" customFormat="1" ht="24.15" customHeight="1">
      <c r="A164" s="40"/>
      <c r="B164" s="41"/>
      <c r="C164" s="206" t="s">
        <v>536</v>
      </c>
      <c r="D164" s="206" t="s">
        <v>158</v>
      </c>
      <c r="E164" s="207" t="s">
        <v>5493</v>
      </c>
      <c r="F164" s="208" t="s">
        <v>5494</v>
      </c>
      <c r="G164" s="209" t="s">
        <v>258</v>
      </c>
      <c r="H164" s="210">
        <v>1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42</v>
      </c>
      <c r="O164" s="86"/>
      <c r="P164" s="215">
        <f>O164*H164</f>
        <v>0</v>
      </c>
      <c r="Q164" s="215">
        <v>0.031539999999999999</v>
      </c>
      <c r="R164" s="215">
        <f>Q164*H164</f>
        <v>0.031539999999999999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382</v>
      </c>
      <c r="AT164" s="217" t="s">
        <v>158</v>
      </c>
      <c r="AU164" s="217" t="s">
        <v>81</v>
      </c>
      <c r="AY164" s="19" t="s">
        <v>155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382</v>
      </c>
      <c r="BM164" s="217" t="s">
        <v>5495</v>
      </c>
    </row>
    <row r="165" s="2" customFormat="1" ht="24.15" customHeight="1">
      <c r="A165" s="40"/>
      <c r="B165" s="41"/>
      <c r="C165" s="206" t="s">
        <v>544</v>
      </c>
      <c r="D165" s="206" t="s">
        <v>158</v>
      </c>
      <c r="E165" s="207" t="s">
        <v>5496</v>
      </c>
      <c r="F165" s="208" t="s">
        <v>5497</v>
      </c>
      <c r="G165" s="209" t="s">
        <v>258</v>
      </c>
      <c r="H165" s="210">
        <v>1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42</v>
      </c>
      <c r="O165" s="86"/>
      <c r="P165" s="215">
        <f>O165*H165</f>
        <v>0</v>
      </c>
      <c r="Q165" s="215">
        <v>0.045319999999999999</v>
      </c>
      <c r="R165" s="215">
        <f>Q165*H165</f>
        <v>0.045319999999999999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382</v>
      </c>
      <c r="AT165" s="217" t="s">
        <v>158</v>
      </c>
      <c r="AU165" s="217" t="s">
        <v>81</v>
      </c>
      <c r="AY165" s="19" t="s">
        <v>155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382</v>
      </c>
      <c r="BM165" s="217" t="s">
        <v>5498</v>
      </c>
    </row>
    <row r="166" s="2" customFormat="1" ht="16.5" customHeight="1">
      <c r="A166" s="40"/>
      <c r="B166" s="41"/>
      <c r="C166" s="206" t="s">
        <v>549</v>
      </c>
      <c r="D166" s="206" t="s">
        <v>158</v>
      </c>
      <c r="E166" s="207" t="s">
        <v>5499</v>
      </c>
      <c r="F166" s="208" t="s">
        <v>5500</v>
      </c>
      <c r="G166" s="209" t="s">
        <v>258</v>
      </c>
      <c r="H166" s="210">
        <v>2</v>
      </c>
      <c r="I166" s="211"/>
      <c r="J166" s="212">
        <f>ROUND(I166*H166,2)</f>
        <v>0</v>
      </c>
      <c r="K166" s="208" t="s">
        <v>162</v>
      </c>
      <c r="L166" s="46"/>
      <c r="M166" s="213" t="s">
        <v>19</v>
      </c>
      <c r="N166" s="214" t="s">
        <v>42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382</v>
      </c>
      <c r="AT166" s="217" t="s">
        <v>158</v>
      </c>
      <c r="AU166" s="217" t="s">
        <v>81</v>
      </c>
      <c r="AY166" s="19" t="s">
        <v>155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79</v>
      </c>
      <c r="BK166" s="218">
        <f>ROUND(I166*H166,2)</f>
        <v>0</v>
      </c>
      <c r="BL166" s="19" t="s">
        <v>382</v>
      </c>
      <c r="BM166" s="217" t="s">
        <v>5501</v>
      </c>
    </row>
    <row r="167" s="2" customFormat="1">
      <c r="A167" s="40"/>
      <c r="B167" s="41"/>
      <c r="C167" s="42"/>
      <c r="D167" s="219" t="s">
        <v>165</v>
      </c>
      <c r="E167" s="42"/>
      <c r="F167" s="220" t="s">
        <v>5502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165</v>
      </c>
      <c r="AU167" s="19" t="s">
        <v>81</v>
      </c>
    </row>
    <row r="168" s="2" customFormat="1" ht="16.5" customHeight="1">
      <c r="A168" s="40"/>
      <c r="B168" s="41"/>
      <c r="C168" s="257" t="s">
        <v>551</v>
      </c>
      <c r="D168" s="257" t="s">
        <v>192</v>
      </c>
      <c r="E168" s="258" t="s">
        <v>5503</v>
      </c>
      <c r="F168" s="259" t="s">
        <v>5504</v>
      </c>
      <c r="G168" s="260" t="s">
        <v>258</v>
      </c>
      <c r="H168" s="261">
        <v>2</v>
      </c>
      <c r="I168" s="262"/>
      <c r="J168" s="263">
        <f>ROUND(I168*H168,2)</f>
        <v>0</v>
      </c>
      <c r="K168" s="259" t="s">
        <v>162</v>
      </c>
      <c r="L168" s="264"/>
      <c r="M168" s="265" t="s">
        <v>19</v>
      </c>
      <c r="N168" s="266" t="s">
        <v>42</v>
      </c>
      <c r="O168" s="86"/>
      <c r="P168" s="215">
        <f>O168*H168</f>
        <v>0</v>
      </c>
      <c r="Q168" s="215">
        <v>0.023</v>
      </c>
      <c r="R168" s="215">
        <f>Q168*H168</f>
        <v>0.045999999999999999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506</v>
      </c>
      <c r="AT168" s="217" t="s">
        <v>192</v>
      </c>
      <c r="AU168" s="217" t="s">
        <v>81</v>
      </c>
      <c r="AY168" s="19" t="s">
        <v>155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382</v>
      </c>
      <c r="BM168" s="217" t="s">
        <v>5505</v>
      </c>
    </row>
    <row r="169" s="2" customFormat="1" ht="16.5" customHeight="1">
      <c r="A169" s="40"/>
      <c r="B169" s="41"/>
      <c r="C169" s="206" t="s">
        <v>620</v>
      </c>
      <c r="D169" s="206" t="s">
        <v>158</v>
      </c>
      <c r="E169" s="207" t="s">
        <v>5506</v>
      </c>
      <c r="F169" s="208" t="s">
        <v>5507</v>
      </c>
      <c r="G169" s="209" t="s">
        <v>258</v>
      </c>
      <c r="H169" s="210">
        <v>2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42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382</v>
      </c>
      <c r="AT169" s="217" t="s">
        <v>158</v>
      </c>
      <c r="AU169" s="217" t="s">
        <v>81</v>
      </c>
      <c r="AY169" s="19" t="s">
        <v>155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79</v>
      </c>
      <c r="BK169" s="218">
        <f>ROUND(I169*H169,2)</f>
        <v>0</v>
      </c>
      <c r="BL169" s="19" t="s">
        <v>382</v>
      </c>
      <c r="BM169" s="217" t="s">
        <v>5508</v>
      </c>
    </row>
    <row r="170" s="2" customFormat="1" ht="16.5" customHeight="1">
      <c r="A170" s="40"/>
      <c r="B170" s="41"/>
      <c r="C170" s="257" t="s">
        <v>375</v>
      </c>
      <c r="D170" s="257" t="s">
        <v>192</v>
      </c>
      <c r="E170" s="258" t="s">
        <v>5509</v>
      </c>
      <c r="F170" s="259" t="s">
        <v>5510</v>
      </c>
      <c r="G170" s="260" t="s">
        <v>258</v>
      </c>
      <c r="H170" s="261">
        <v>2</v>
      </c>
      <c r="I170" s="262"/>
      <c r="J170" s="263">
        <f>ROUND(I170*H170,2)</f>
        <v>0</v>
      </c>
      <c r="K170" s="259" t="s">
        <v>19</v>
      </c>
      <c r="L170" s="264"/>
      <c r="M170" s="265" t="s">
        <v>19</v>
      </c>
      <c r="N170" s="266" t="s">
        <v>42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506</v>
      </c>
      <c r="AT170" s="217" t="s">
        <v>192</v>
      </c>
      <c r="AU170" s="217" t="s">
        <v>81</v>
      </c>
      <c r="AY170" s="19" t="s">
        <v>155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382</v>
      </c>
      <c r="BM170" s="217" t="s">
        <v>5511</v>
      </c>
    </row>
    <row r="171" s="2" customFormat="1" ht="16.5" customHeight="1">
      <c r="A171" s="40"/>
      <c r="B171" s="41"/>
      <c r="C171" s="206" t="s">
        <v>631</v>
      </c>
      <c r="D171" s="206" t="s">
        <v>158</v>
      </c>
      <c r="E171" s="207" t="s">
        <v>5512</v>
      </c>
      <c r="F171" s="208" t="s">
        <v>5513</v>
      </c>
      <c r="G171" s="209" t="s">
        <v>258</v>
      </c>
      <c r="H171" s="210">
        <v>4</v>
      </c>
      <c r="I171" s="211"/>
      <c r="J171" s="212">
        <f>ROUND(I171*H171,2)</f>
        <v>0</v>
      </c>
      <c r="K171" s="208" t="s">
        <v>162</v>
      </c>
      <c r="L171" s="46"/>
      <c r="M171" s="213" t="s">
        <v>19</v>
      </c>
      <c r="N171" s="214" t="s">
        <v>42</v>
      </c>
      <c r="O171" s="86"/>
      <c r="P171" s="215">
        <f>O171*H171</f>
        <v>0</v>
      </c>
      <c r="Q171" s="215">
        <v>7.6000000000000004E-05</v>
      </c>
      <c r="R171" s="215">
        <f>Q171*H171</f>
        <v>0.00030400000000000002</v>
      </c>
      <c r="S171" s="215">
        <v>0.024930000000000001</v>
      </c>
      <c r="T171" s="216">
        <f>S171*H171</f>
        <v>0.099720000000000003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382</v>
      </c>
      <c r="AT171" s="217" t="s">
        <v>158</v>
      </c>
      <c r="AU171" s="217" t="s">
        <v>81</v>
      </c>
      <c r="AY171" s="19" t="s">
        <v>155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382</v>
      </c>
      <c r="BM171" s="217" t="s">
        <v>5514</v>
      </c>
    </row>
    <row r="172" s="2" customFormat="1">
      <c r="A172" s="40"/>
      <c r="B172" s="41"/>
      <c r="C172" s="42"/>
      <c r="D172" s="219" t="s">
        <v>165</v>
      </c>
      <c r="E172" s="42"/>
      <c r="F172" s="220" t="s">
        <v>5515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165</v>
      </c>
      <c r="AU172" s="19" t="s">
        <v>81</v>
      </c>
    </row>
    <row r="173" s="13" customFormat="1">
      <c r="A173" s="13"/>
      <c r="B173" s="224"/>
      <c r="C173" s="225"/>
      <c r="D173" s="226" t="s">
        <v>167</v>
      </c>
      <c r="E173" s="227" t="s">
        <v>19</v>
      </c>
      <c r="F173" s="228" t="s">
        <v>5516</v>
      </c>
      <c r="G173" s="225"/>
      <c r="H173" s="229">
        <v>4</v>
      </c>
      <c r="I173" s="230"/>
      <c r="J173" s="225"/>
      <c r="K173" s="225"/>
      <c r="L173" s="231"/>
      <c r="M173" s="232"/>
      <c r="N173" s="233"/>
      <c r="O173" s="233"/>
      <c r="P173" s="233"/>
      <c r="Q173" s="233"/>
      <c r="R173" s="233"/>
      <c r="S173" s="233"/>
      <c r="T173" s="23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5" t="s">
        <v>167</v>
      </c>
      <c r="AU173" s="235" t="s">
        <v>81</v>
      </c>
      <c r="AV173" s="13" t="s">
        <v>81</v>
      </c>
      <c r="AW173" s="13" t="s">
        <v>33</v>
      </c>
      <c r="AX173" s="13" t="s">
        <v>71</v>
      </c>
      <c r="AY173" s="235" t="s">
        <v>155</v>
      </c>
    </row>
    <row r="174" s="14" customFormat="1">
      <c r="A174" s="14"/>
      <c r="B174" s="236"/>
      <c r="C174" s="237"/>
      <c r="D174" s="226" t="s">
        <v>167</v>
      </c>
      <c r="E174" s="238" t="s">
        <v>19</v>
      </c>
      <c r="F174" s="239" t="s">
        <v>177</v>
      </c>
      <c r="G174" s="237"/>
      <c r="H174" s="240">
        <v>4</v>
      </c>
      <c r="I174" s="241"/>
      <c r="J174" s="237"/>
      <c r="K174" s="237"/>
      <c r="L174" s="242"/>
      <c r="M174" s="243"/>
      <c r="N174" s="244"/>
      <c r="O174" s="244"/>
      <c r="P174" s="244"/>
      <c r="Q174" s="244"/>
      <c r="R174" s="244"/>
      <c r="S174" s="244"/>
      <c r="T174" s="24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6" t="s">
        <v>167</v>
      </c>
      <c r="AU174" s="246" t="s">
        <v>81</v>
      </c>
      <c r="AV174" s="14" t="s">
        <v>163</v>
      </c>
      <c r="AW174" s="14" t="s">
        <v>33</v>
      </c>
      <c r="AX174" s="14" t="s">
        <v>79</v>
      </c>
      <c r="AY174" s="246" t="s">
        <v>155</v>
      </c>
    </row>
    <row r="175" s="2" customFormat="1" ht="16.5" customHeight="1">
      <c r="A175" s="40"/>
      <c r="B175" s="41"/>
      <c r="C175" s="206" t="s">
        <v>639</v>
      </c>
      <c r="D175" s="206" t="s">
        <v>158</v>
      </c>
      <c r="E175" s="207" t="s">
        <v>5517</v>
      </c>
      <c r="F175" s="208" t="s">
        <v>5518</v>
      </c>
      <c r="G175" s="209" t="s">
        <v>258</v>
      </c>
      <c r="H175" s="210">
        <v>4</v>
      </c>
      <c r="I175" s="211"/>
      <c r="J175" s="212">
        <f>ROUND(I175*H175,2)</f>
        <v>0</v>
      </c>
      <c r="K175" s="208" t="s">
        <v>162</v>
      </c>
      <c r="L175" s="46"/>
      <c r="M175" s="213" t="s">
        <v>19</v>
      </c>
      <c r="N175" s="214" t="s">
        <v>42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382</v>
      </c>
      <c r="AT175" s="217" t="s">
        <v>158</v>
      </c>
      <c r="AU175" s="217" t="s">
        <v>81</v>
      </c>
      <c r="AY175" s="19" t="s">
        <v>155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79</v>
      </c>
      <c r="BK175" s="218">
        <f>ROUND(I175*H175,2)</f>
        <v>0</v>
      </c>
      <c r="BL175" s="19" t="s">
        <v>382</v>
      </c>
      <c r="BM175" s="217" t="s">
        <v>5519</v>
      </c>
    </row>
    <row r="176" s="2" customFormat="1">
      <c r="A176" s="40"/>
      <c r="B176" s="41"/>
      <c r="C176" s="42"/>
      <c r="D176" s="219" t="s">
        <v>165</v>
      </c>
      <c r="E176" s="42"/>
      <c r="F176" s="220" t="s">
        <v>5520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165</v>
      </c>
      <c r="AU176" s="19" t="s">
        <v>81</v>
      </c>
    </row>
    <row r="177" s="13" customFormat="1">
      <c r="A177" s="13"/>
      <c r="B177" s="224"/>
      <c r="C177" s="225"/>
      <c r="D177" s="226" t="s">
        <v>167</v>
      </c>
      <c r="E177" s="227" t="s">
        <v>19</v>
      </c>
      <c r="F177" s="228" t="s">
        <v>5521</v>
      </c>
      <c r="G177" s="225"/>
      <c r="H177" s="229">
        <v>4</v>
      </c>
      <c r="I177" s="230"/>
      <c r="J177" s="225"/>
      <c r="K177" s="225"/>
      <c r="L177" s="231"/>
      <c r="M177" s="232"/>
      <c r="N177" s="233"/>
      <c r="O177" s="233"/>
      <c r="P177" s="233"/>
      <c r="Q177" s="233"/>
      <c r="R177" s="233"/>
      <c r="S177" s="233"/>
      <c r="T177" s="23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5" t="s">
        <v>167</v>
      </c>
      <c r="AU177" s="235" t="s">
        <v>81</v>
      </c>
      <c r="AV177" s="13" t="s">
        <v>81</v>
      </c>
      <c r="AW177" s="13" t="s">
        <v>33</v>
      </c>
      <c r="AX177" s="13" t="s">
        <v>71</v>
      </c>
      <c r="AY177" s="235" t="s">
        <v>155</v>
      </c>
    </row>
    <row r="178" s="14" customFormat="1">
      <c r="A178" s="14"/>
      <c r="B178" s="236"/>
      <c r="C178" s="237"/>
      <c r="D178" s="226" t="s">
        <v>167</v>
      </c>
      <c r="E178" s="238" t="s">
        <v>19</v>
      </c>
      <c r="F178" s="239" t="s">
        <v>177</v>
      </c>
      <c r="G178" s="237"/>
      <c r="H178" s="240">
        <v>4</v>
      </c>
      <c r="I178" s="241"/>
      <c r="J178" s="237"/>
      <c r="K178" s="237"/>
      <c r="L178" s="242"/>
      <c r="M178" s="243"/>
      <c r="N178" s="244"/>
      <c r="O178" s="244"/>
      <c r="P178" s="244"/>
      <c r="Q178" s="244"/>
      <c r="R178" s="244"/>
      <c r="S178" s="244"/>
      <c r="T178" s="24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6" t="s">
        <v>167</v>
      </c>
      <c r="AU178" s="246" t="s">
        <v>81</v>
      </c>
      <c r="AV178" s="14" t="s">
        <v>163</v>
      </c>
      <c r="AW178" s="14" t="s">
        <v>33</v>
      </c>
      <c r="AX178" s="14" t="s">
        <v>79</v>
      </c>
      <c r="AY178" s="246" t="s">
        <v>155</v>
      </c>
    </row>
    <row r="179" s="2" customFormat="1" ht="24.15" customHeight="1">
      <c r="A179" s="40"/>
      <c r="B179" s="41"/>
      <c r="C179" s="206" t="s">
        <v>702</v>
      </c>
      <c r="D179" s="206" t="s">
        <v>158</v>
      </c>
      <c r="E179" s="207" t="s">
        <v>5522</v>
      </c>
      <c r="F179" s="208" t="s">
        <v>5523</v>
      </c>
      <c r="G179" s="209" t="s">
        <v>5336</v>
      </c>
      <c r="H179" s="290"/>
      <c r="I179" s="211"/>
      <c r="J179" s="212">
        <f>ROUND(I179*H179,2)</f>
        <v>0</v>
      </c>
      <c r="K179" s="208" t="s">
        <v>162</v>
      </c>
      <c r="L179" s="46"/>
      <c r="M179" s="213" t="s">
        <v>19</v>
      </c>
      <c r="N179" s="214" t="s">
        <v>42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382</v>
      </c>
      <c r="AT179" s="217" t="s">
        <v>158</v>
      </c>
      <c r="AU179" s="217" t="s">
        <v>81</v>
      </c>
      <c r="AY179" s="19" t="s">
        <v>155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79</v>
      </c>
      <c r="BK179" s="218">
        <f>ROUND(I179*H179,2)</f>
        <v>0</v>
      </c>
      <c r="BL179" s="19" t="s">
        <v>382</v>
      </c>
      <c r="BM179" s="217" t="s">
        <v>5524</v>
      </c>
    </row>
    <row r="180" s="2" customFormat="1">
      <c r="A180" s="40"/>
      <c r="B180" s="41"/>
      <c r="C180" s="42"/>
      <c r="D180" s="219" t="s">
        <v>165</v>
      </c>
      <c r="E180" s="42"/>
      <c r="F180" s="220" t="s">
        <v>5525</v>
      </c>
      <c r="G180" s="42"/>
      <c r="H180" s="42"/>
      <c r="I180" s="221"/>
      <c r="J180" s="42"/>
      <c r="K180" s="42"/>
      <c r="L180" s="46"/>
      <c r="M180" s="222"/>
      <c r="N180" s="22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165</v>
      </c>
      <c r="AU180" s="19" t="s">
        <v>81</v>
      </c>
    </row>
    <row r="181" s="2" customFormat="1" ht="16.5" customHeight="1">
      <c r="A181" s="40"/>
      <c r="B181" s="41"/>
      <c r="C181" s="206" t="s">
        <v>704</v>
      </c>
      <c r="D181" s="206" t="s">
        <v>158</v>
      </c>
      <c r="E181" s="207" t="s">
        <v>5381</v>
      </c>
      <c r="F181" s="208" t="s">
        <v>5382</v>
      </c>
      <c r="G181" s="209" t="s">
        <v>5336</v>
      </c>
      <c r="H181" s="290"/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42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382</v>
      </c>
      <c r="AT181" s="217" t="s">
        <v>158</v>
      </c>
      <c r="AU181" s="217" t="s">
        <v>81</v>
      </c>
      <c r="AY181" s="19" t="s">
        <v>155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79</v>
      </c>
      <c r="BK181" s="218">
        <f>ROUND(I181*H181,2)</f>
        <v>0</v>
      </c>
      <c r="BL181" s="19" t="s">
        <v>382</v>
      </c>
      <c r="BM181" s="217" t="s">
        <v>5526</v>
      </c>
    </row>
    <row r="182" s="12" customFormat="1" ht="25.92" customHeight="1">
      <c r="A182" s="12"/>
      <c r="B182" s="190"/>
      <c r="C182" s="191"/>
      <c r="D182" s="192" t="s">
        <v>70</v>
      </c>
      <c r="E182" s="193" t="s">
        <v>2627</v>
      </c>
      <c r="F182" s="193" t="s">
        <v>2628</v>
      </c>
      <c r="G182" s="191"/>
      <c r="H182" s="191"/>
      <c r="I182" s="194"/>
      <c r="J182" s="195">
        <f>BK182</f>
        <v>0</v>
      </c>
      <c r="K182" s="191"/>
      <c r="L182" s="196"/>
      <c r="M182" s="197"/>
      <c r="N182" s="198"/>
      <c r="O182" s="198"/>
      <c r="P182" s="199">
        <f>SUM(P183:P190)</f>
        <v>0</v>
      </c>
      <c r="Q182" s="198"/>
      <c r="R182" s="199">
        <f>SUM(R183:R190)</f>
        <v>0</v>
      </c>
      <c r="S182" s="198"/>
      <c r="T182" s="200">
        <f>SUM(T183:T190)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1" t="s">
        <v>163</v>
      </c>
      <c r="AT182" s="202" t="s">
        <v>70</v>
      </c>
      <c r="AU182" s="202" t="s">
        <v>71</v>
      </c>
      <c r="AY182" s="201" t="s">
        <v>155</v>
      </c>
      <c r="BK182" s="203">
        <f>SUM(BK183:BK190)</f>
        <v>0</v>
      </c>
    </row>
    <row r="183" s="2" customFormat="1" ht="16.5" customHeight="1">
      <c r="A183" s="40"/>
      <c r="B183" s="41"/>
      <c r="C183" s="206" t="s">
        <v>706</v>
      </c>
      <c r="D183" s="206" t="s">
        <v>158</v>
      </c>
      <c r="E183" s="207" t="s">
        <v>5527</v>
      </c>
      <c r="F183" s="208" t="s">
        <v>5528</v>
      </c>
      <c r="G183" s="209" t="s">
        <v>2632</v>
      </c>
      <c r="H183" s="210">
        <v>18</v>
      </c>
      <c r="I183" s="211"/>
      <c r="J183" s="212">
        <f>ROUND(I183*H183,2)</f>
        <v>0</v>
      </c>
      <c r="K183" s="208" t="s">
        <v>162</v>
      </c>
      <c r="L183" s="46"/>
      <c r="M183" s="213" t="s">
        <v>19</v>
      </c>
      <c r="N183" s="214" t="s">
        <v>42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2633</v>
      </c>
      <c r="AT183" s="217" t="s">
        <v>158</v>
      </c>
      <c r="AU183" s="217" t="s">
        <v>79</v>
      </c>
      <c r="AY183" s="19" t="s">
        <v>155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79</v>
      </c>
      <c r="BK183" s="218">
        <f>ROUND(I183*H183,2)</f>
        <v>0</v>
      </c>
      <c r="BL183" s="19" t="s">
        <v>2633</v>
      </c>
      <c r="BM183" s="217" t="s">
        <v>5529</v>
      </c>
    </row>
    <row r="184" s="2" customFormat="1">
      <c r="A184" s="40"/>
      <c r="B184" s="41"/>
      <c r="C184" s="42"/>
      <c r="D184" s="219" t="s">
        <v>165</v>
      </c>
      <c r="E184" s="42"/>
      <c r="F184" s="220" t="s">
        <v>5530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165</v>
      </c>
      <c r="AU184" s="19" t="s">
        <v>79</v>
      </c>
    </row>
    <row r="185" s="13" customFormat="1">
      <c r="A185" s="13"/>
      <c r="B185" s="224"/>
      <c r="C185" s="225"/>
      <c r="D185" s="226" t="s">
        <v>167</v>
      </c>
      <c r="E185" s="227" t="s">
        <v>19</v>
      </c>
      <c r="F185" s="228" t="s">
        <v>5531</v>
      </c>
      <c r="G185" s="225"/>
      <c r="H185" s="229">
        <v>18</v>
      </c>
      <c r="I185" s="230"/>
      <c r="J185" s="225"/>
      <c r="K185" s="225"/>
      <c r="L185" s="231"/>
      <c r="M185" s="232"/>
      <c r="N185" s="233"/>
      <c r="O185" s="233"/>
      <c r="P185" s="233"/>
      <c r="Q185" s="233"/>
      <c r="R185" s="233"/>
      <c r="S185" s="233"/>
      <c r="T185" s="23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5" t="s">
        <v>167</v>
      </c>
      <c r="AU185" s="235" t="s">
        <v>79</v>
      </c>
      <c r="AV185" s="13" t="s">
        <v>81</v>
      </c>
      <c r="AW185" s="13" t="s">
        <v>33</v>
      </c>
      <c r="AX185" s="13" t="s">
        <v>71</v>
      </c>
      <c r="AY185" s="235" t="s">
        <v>155</v>
      </c>
    </row>
    <row r="186" s="14" customFormat="1">
      <c r="A186" s="14"/>
      <c r="B186" s="236"/>
      <c r="C186" s="237"/>
      <c r="D186" s="226" t="s">
        <v>167</v>
      </c>
      <c r="E186" s="238" t="s">
        <v>19</v>
      </c>
      <c r="F186" s="239" t="s">
        <v>177</v>
      </c>
      <c r="G186" s="237"/>
      <c r="H186" s="240">
        <v>18</v>
      </c>
      <c r="I186" s="241"/>
      <c r="J186" s="237"/>
      <c r="K186" s="237"/>
      <c r="L186" s="242"/>
      <c r="M186" s="243"/>
      <c r="N186" s="244"/>
      <c r="O186" s="244"/>
      <c r="P186" s="244"/>
      <c r="Q186" s="244"/>
      <c r="R186" s="244"/>
      <c r="S186" s="244"/>
      <c r="T186" s="24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6" t="s">
        <v>167</v>
      </c>
      <c r="AU186" s="246" t="s">
        <v>79</v>
      </c>
      <c r="AV186" s="14" t="s">
        <v>163</v>
      </c>
      <c r="AW186" s="14" t="s">
        <v>33</v>
      </c>
      <c r="AX186" s="14" t="s">
        <v>79</v>
      </c>
      <c r="AY186" s="246" t="s">
        <v>155</v>
      </c>
    </row>
    <row r="187" s="2" customFormat="1" ht="16.5" customHeight="1">
      <c r="A187" s="40"/>
      <c r="B187" s="41"/>
      <c r="C187" s="206" t="s">
        <v>711</v>
      </c>
      <c r="D187" s="206" t="s">
        <v>158</v>
      </c>
      <c r="E187" s="207" t="s">
        <v>5532</v>
      </c>
      <c r="F187" s="208" t="s">
        <v>5533</v>
      </c>
      <c r="G187" s="209" t="s">
        <v>2632</v>
      </c>
      <c r="H187" s="210">
        <v>18</v>
      </c>
      <c r="I187" s="211"/>
      <c r="J187" s="212">
        <f>ROUND(I187*H187,2)</f>
        <v>0</v>
      </c>
      <c r="K187" s="208" t="s">
        <v>162</v>
      </c>
      <c r="L187" s="46"/>
      <c r="M187" s="213" t="s">
        <v>19</v>
      </c>
      <c r="N187" s="214" t="s">
        <v>42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2633</v>
      </c>
      <c r="AT187" s="217" t="s">
        <v>158</v>
      </c>
      <c r="AU187" s="217" t="s">
        <v>79</v>
      </c>
      <c r="AY187" s="19" t="s">
        <v>155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79</v>
      </c>
      <c r="BK187" s="218">
        <f>ROUND(I187*H187,2)</f>
        <v>0</v>
      </c>
      <c r="BL187" s="19" t="s">
        <v>2633</v>
      </c>
      <c r="BM187" s="217" t="s">
        <v>5534</v>
      </c>
    </row>
    <row r="188" s="2" customFormat="1">
      <c r="A188" s="40"/>
      <c r="B188" s="41"/>
      <c r="C188" s="42"/>
      <c r="D188" s="219" t="s">
        <v>165</v>
      </c>
      <c r="E188" s="42"/>
      <c r="F188" s="220" t="s">
        <v>5535</v>
      </c>
      <c r="G188" s="42"/>
      <c r="H188" s="42"/>
      <c r="I188" s="221"/>
      <c r="J188" s="42"/>
      <c r="K188" s="42"/>
      <c r="L188" s="46"/>
      <c r="M188" s="222"/>
      <c r="N188" s="223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165</v>
      </c>
      <c r="AU188" s="19" t="s">
        <v>79</v>
      </c>
    </row>
    <row r="189" s="13" customFormat="1">
      <c r="A189" s="13"/>
      <c r="B189" s="224"/>
      <c r="C189" s="225"/>
      <c r="D189" s="226" t="s">
        <v>167</v>
      </c>
      <c r="E189" s="227" t="s">
        <v>19</v>
      </c>
      <c r="F189" s="228" t="s">
        <v>5536</v>
      </c>
      <c r="G189" s="225"/>
      <c r="H189" s="229">
        <v>18</v>
      </c>
      <c r="I189" s="230"/>
      <c r="J189" s="225"/>
      <c r="K189" s="225"/>
      <c r="L189" s="231"/>
      <c r="M189" s="232"/>
      <c r="N189" s="233"/>
      <c r="O189" s="233"/>
      <c r="P189" s="233"/>
      <c r="Q189" s="233"/>
      <c r="R189" s="233"/>
      <c r="S189" s="233"/>
      <c r="T189" s="23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5" t="s">
        <v>167</v>
      </c>
      <c r="AU189" s="235" t="s">
        <v>79</v>
      </c>
      <c r="AV189" s="13" t="s">
        <v>81</v>
      </c>
      <c r="AW189" s="13" t="s">
        <v>33</v>
      </c>
      <c r="AX189" s="13" t="s">
        <v>71</v>
      </c>
      <c r="AY189" s="235" t="s">
        <v>155</v>
      </c>
    </row>
    <row r="190" s="14" customFormat="1">
      <c r="A190" s="14"/>
      <c r="B190" s="236"/>
      <c r="C190" s="237"/>
      <c r="D190" s="226" t="s">
        <v>167</v>
      </c>
      <c r="E190" s="238" t="s">
        <v>19</v>
      </c>
      <c r="F190" s="239" t="s">
        <v>177</v>
      </c>
      <c r="G190" s="237"/>
      <c r="H190" s="240">
        <v>18</v>
      </c>
      <c r="I190" s="241"/>
      <c r="J190" s="237"/>
      <c r="K190" s="237"/>
      <c r="L190" s="242"/>
      <c r="M190" s="267"/>
      <c r="N190" s="268"/>
      <c r="O190" s="268"/>
      <c r="P190" s="268"/>
      <c r="Q190" s="268"/>
      <c r="R190" s="268"/>
      <c r="S190" s="268"/>
      <c r="T190" s="26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6" t="s">
        <v>167</v>
      </c>
      <c r="AU190" s="246" t="s">
        <v>79</v>
      </c>
      <c r="AV190" s="14" t="s">
        <v>163</v>
      </c>
      <c r="AW190" s="14" t="s">
        <v>33</v>
      </c>
      <c r="AX190" s="14" t="s">
        <v>79</v>
      </c>
      <c r="AY190" s="246" t="s">
        <v>155</v>
      </c>
    </row>
    <row r="191" s="2" customFormat="1" ht="6.96" customHeight="1">
      <c r="A191" s="40"/>
      <c r="B191" s="61"/>
      <c r="C191" s="62"/>
      <c r="D191" s="62"/>
      <c r="E191" s="62"/>
      <c r="F191" s="62"/>
      <c r="G191" s="62"/>
      <c r="H191" s="62"/>
      <c r="I191" s="62"/>
      <c r="J191" s="62"/>
      <c r="K191" s="62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5mTpvNAOvNnDrL5pstVPUZme9jGSdtdazPZRINFQoS4zkly1e90M5udzUXz9M7DW6tW2RUSfjciDQO3gF8EKkQ==" hashValue="rF0Cen5iDrTUI/MbcPpBCyw8PLka5fUSc+x2SpDSytTbnevP2FXuIjwqWKxck4OfpkU55PENu+7ZYY4dMd1TTA==" algorithmName="SHA-512" password="CC35"/>
  <autoFilter ref="C85:K190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2_01/731259617"/>
    <hyperlink ref="F95" r:id="rId2" display="https://podminky.urs.cz/item/CS_URS_2022_01/731119614"/>
    <hyperlink ref="F100" r:id="rId3" display="https://podminky.urs.cz/item/CS_URS_2022_01/998731202"/>
    <hyperlink ref="F104" r:id="rId4" display="https://podminky.urs.cz/item/CS_URS_2022_01/732421414"/>
    <hyperlink ref="F108" r:id="rId5" display="https://podminky.urs.cz/item/CS_URS_2022_01/732522119"/>
    <hyperlink ref="F114" r:id="rId6" display="https://podminky.urs.cz/item/CS_URS_2022_01/732522133"/>
    <hyperlink ref="F120" r:id="rId7" display="https://podminky.urs.cz/item/CS_URS_2022_01/998732101"/>
    <hyperlink ref="F132" r:id="rId8" display="https://podminky.urs.cz/item/CS_URS_2022_01/733391101"/>
    <hyperlink ref="F136" r:id="rId9" display="https://podminky.urs.cz/item/CS_URS_2022_01/733811231"/>
    <hyperlink ref="F140" r:id="rId10" display="https://podminky.urs.cz/item/CS_URS_2022_01/998733202"/>
    <hyperlink ref="F144" r:id="rId11" display="https://podminky.urs.cz/item/CS_URS_2022_01/734292714"/>
    <hyperlink ref="F146" r:id="rId12" display="https://podminky.urs.cz/item/CS_URS_2022_01/734209114"/>
    <hyperlink ref="F149" r:id="rId13" display="https://podminky.urs.cz/item/CS_URS_2022_01/734291123"/>
    <hyperlink ref="F151" r:id="rId14" display="https://podminky.urs.cz/item/CS_URS_2022_01/734222812"/>
    <hyperlink ref="F154" r:id="rId15" display="https://podminky.urs.cz/item/CS_URS_2022_01/734261402"/>
    <hyperlink ref="F158" r:id="rId16" display="https://podminky.urs.cz/item/CS_URS_2022_01/998734202"/>
    <hyperlink ref="F167" r:id="rId17" display="https://podminky.urs.cz/item/CS_URS_2022_01/735164511"/>
    <hyperlink ref="F172" r:id="rId18" display="https://podminky.urs.cz/item/CS_URS_2022_01/735151821"/>
    <hyperlink ref="F176" r:id="rId19" display="https://podminky.urs.cz/item/CS_URS_2022_01/735159220"/>
    <hyperlink ref="F180" r:id="rId20" display="https://podminky.urs.cz/item/CS_URS_2022_01/998735202"/>
    <hyperlink ref="F184" r:id="rId21" display="https://podminky.urs.cz/item/CS_URS_2022_01/HZS2221"/>
    <hyperlink ref="F188" r:id="rId22" display="https://podminky.urs.cz/item/CS_URS_2022_01/HZS222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5537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ROUND(J85,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ROUND((SUM(BE85:BE253)),  2)</f>
        <v>0</v>
      </c>
      <c r="G33" s="40"/>
      <c r="H33" s="40"/>
      <c r="I33" s="150">
        <v>0.20999999999999999</v>
      </c>
      <c r="J33" s="149">
        <f>ROUND(((SUM(BE85:BE253))*I33),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ROUND((SUM(BF85:BF253)),  2)</f>
        <v>0</v>
      </c>
      <c r="G34" s="40"/>
      <c r="H34" s="40"/>
      <c r="I34" s="150">
        <v>0.14999999999999999</v>
      </c>
      <c r="J34" s="149">
        <f>ROUND(((SUM(BF85:BF253))*I34),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ROUND((SUM(BG85:BG253)),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ROUND((SUM(BH85:BH253)),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ROUND((SUM(BI85:BI253)),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08 - ZTI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230</v>
      </c>
      <c r="E60" s="170"/>
      <c r="F60" s="170"/>
      <c r="G60" s="170"/>
      <c r="H60" s="170"/>
      <c r="I60" s="170"/>
      <c r="J60" s="171">
        <f>J86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5538</v>
      </c>
      <c r="E61" s="176"/>
      <c r="F61" s="176"/>
      <c r="G61" s="176"/>
      <c r="H61" s="176"/>
      <c r="I61" s="176"/>
      <c r="J61" s="177">
        <f>J87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5539</v>
      </c>
      <c r="E62" s="176"/>
      <c r="F62" s="176"/>
      <c r="G62" s="176"/>
      <c r="H62" s="176"/>
      <c r="I62" s="176"/>
      <c r="J62" s="177">
        <f>J112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5540</v>
      </c>
      <c r="E63" s="176"/>
      <c r="F63" s="176"/>
      <c r="G63" s="176"/>
      <c r="H63" s="176"/>
      <c r="I63" s="176"/>
      <c r="J63" s="177">
        <f>J167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231</v>
      </c>
      <c r="E64" s="176"/>
      <c r="F64" s="176"/>
      <c r="G64" s="176"/>
      <c r="H64" s="176"/>
      <c r="I64" s="176"/>
      <c r="J64" s="177">
        <f>J175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67"/>
      <c r="C65" s="168"/>
      <c r="D65" s="169" t="s">
        <v>243</v>
      </c>
      <c r="E65" s="170"/>
      <c r="F65" s="170"/>
      <c r="G65" s="170"/>
      <c r="H65" s="170"/>
      <c r="I65" s="170"/>
      <c r="J65" s="171">
        <f>J248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140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62" t="str">
        <f>E7</f>
        <v>Rybniště ON - celková oprava objektu</v>
      </c>
      <c r="F75" s="34"/>
      <c r="G75" s="34"/>
      <c r="H75" s="34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131</v>
      </c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08 - ZTI</v>
      </c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 xml:space="preserve"> </v>
      </c>
      <c r="G79" s="42"/>
      <c r="H79" s="42"/>
      <c r="I79" s="34" t="s">
        <v>23</v>
      </c>
      <c r="J79" s="74" t="str">
        <f>IF(J12="","",J12)</f>
        <v>5. 1. 2022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>Správa železnic,s.o.</v>
      </c>
      <c r="G81" s="42"/>
      <c r="H81" s="42"/>
      <c r="I81" s="34" t="s">
        <v>32</v>
      </c>
      <c r="J81" s="38" t="str">
        <f>E21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34</v>
      </c>
      <c r="J82" s="38" t="str">
        <f>E24</f>
        <v xml:space="preserve"> 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79"/>
      <c r="B84" s="180"/>
      <c r="C84" s="181" t="s">
        <v>141</v>
      </c>
      <c r="D84" s="182" t="s">
        <v>56</v>
      </c>
      <c r="E84" s="182" t="s">
        <v>52</v>
      </c>
      <c r="F84" s="182" t="s">
        <v>53</v>
      </c>
      <c r="G84" s="182" t="s">
        <v>142</v>
      </c>
      <c r="H84" s="182" t="s">
        <v>143</v>
      </c>
      <c r="I84" s="182" t="s">
        <v>144</v>
      </c>
      <c r="J84" s="182" t="s">
        <v>135</v>
      </c>
      <c r="K84" s="183" t="s">
        <v>145</v>
      </c>
      <c r="L84" s="184"/>
      <c r="M84" s="94" t="s">
        <v>19</v>
      </c>
      <c r="N84" s="95" t="s">
        <v>41</v>
      </c>
      <c r="O84" s="95" t="s">
        <v>146</v>
      </c>
      <c r="P84" s="95" t="s">
        <v>147</v>
      </c>
      <c r="Q84" s="95" t="s">
        <v>148</v>
      </c>
      <c r="R84" s="95" t="s">
        <v>149</v>
      </c>
      <c r="S84" s="95" t="s">
        <v>150</v>
      </c>
      <c r="T84" s="96" t="s">
        <v>151</v>
      </c>
      <c r="U84" s="179"/>
      <c r="V84" s="179"/>
      <c r="W84" s="179"/>
      <c r="X84" s="179"/>
      <c r="Y84" s="179"/>
      <c r="Z84" s="179"/>
      <c r="AA84" s="179"/>
      <c r="AB84" s="179"/>
      <c r="AC84" s="179"/>
      <c r="AD84" s="179"/>
      <c r="AE84" s="179"/>
    </row>
    <row r="85" s="2" customFormat="1" ht="22.8" customHeight="1">
      <c r="A85" s="40"/>
      <c r="B85" s="41"/>
      <c r="C85" s="101" t="s">
        <v>152</v>
      </c>
      <c r="D85" s="42"/>
      <c r="E85" s="42"/>
      <c r="F85" s="42"/>
      <c r="G85" s="42"/>
      <c r="H85" s="42"/>
      <c r="I85" s="42"/>
      <c r="J85" s="185">
        <f>BK85</f>
        <v>0</v>
      </c>
      <c r="K85" s="42"/>
      <c r="L85" s="46"/>
      <c r="M85" s="97"/>
      <c r="N85" s="186"/>
      <c r="O85" s="98"/>
      <c r="P85" s="187">
        <f>P86+P248</f>
        <v>0</v>
      </c>
      <c r="Q85" s="98"/>
      <c r="R85" s="187">
        <f>R86+R248</f>
        <v>1.0059341512</v>
      </c>
      <c r="S85" s="98"/>
      <c r="T85" s="188">
        <f>T86+T248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70</v>
      </c>
      <c r="AU85" s="19" t="s">
        <v>136</v>
      </c>
      <c r="BK85" s="189">
        <f>BK86+BK248</f>
        <v>0</v>
      </c>
    </row>
    <row r="86" s="12" customFormat="1" ht="25.92" customHeight="1">
      <c r="A86" s="12"/>
      <c r="B86" s="190"/>
      <c r="C86" s="191"/>
      <c r="D86" s="192" t="s">
        <v>70</v>
      </c>
      <c r="E86" s="193" t="s">
        <v>1671</v>
      </c>
      <c r="F86" s="193" t="s">
        <v>1672</v>
      </c>
      <c r="G86" s="191"/>
      <c r="H86" s="191"/>
      <c r="I86" s="194"/>
      <c r="J86" s="195">
        <f>BK86</f>
        <v>0</v>
      </c>
      <c r="K86" s="191"/>
      <c r="L86" s="196"/>
      <c r="M86" s="197"/>
      <c r="N86" s="198"/>
      <c r="O86" s="198"/>
      <c r="P86" s="199">
        <f>P87+P112+P167+P175</f>
        <v>0</v>
      </c>
      <c r="Q86" s="198"/>
      <c r="R86" s="199">
        <f>R87+R112+R167+R175</f>
        <v>1.0059341512</v>
      </c>
      <c r="S86" s="198"/>
      <c r="T86" s="200">
        <f>T87+T112+T167+T175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81</v>
      </c>
      <c r="AT86" s="202" t="s">
        <v>70</v>
      </c>
      <c r="AU86" s="202" t="s">
        <v>71</v>
      </c>
      <c r="AY86" s="201" t="s">
        <v>155</v>
      </c>
      <c r="BK86" s="203">
        <f>BK87+BK112+BK167+BK175</f>
        <v>0</v>
      </c>
    </row>
    <row r="87" s="12" customFormat="1" ht="22.8" customHeight="1">
      <c r="A87" s="12"/>
      <c r="B87" s="190"/>
      <c r="C87" s="191"/>
      <c r="D87" s="192" t="s">
        <v>70</v>
      </c>
      <c r="E87" s="204" t="s">
        <v>5541</v>
      </c>
      <c r="F87" s="204" t="s">
        <v>5542</v>
      </c>
      <c r="G87" s="191"/>
      <c r="H87" s="191"/>
      <c r="I87" s="194"/>
      <c r="J87" s="205">
        <f>BK87</f>
        <v>0</v>
      </c>
      <c r="K87" s="191"/>
      <c r="L87" s="196"/>
      <c r="M87" s="197"/>
      <c r="N87" s="198"/>
      <c r="O87" s="198"/>
      <c r="P87" s="199">
        <f>SUM(P88:P111)</f>
        <v>0</v>
      </c>
      <c r="Q87" s="198"/>
      <c r="R87" s="199">
        <f>SUM(R88:R111)</f>
        <v>0.17062292649999997</v>
      </c>
      <c r="S87" s="198"/>
      <c r="T87" s="200">
        <f>SUM(T88:T111)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81</v>
      </c>
      <c r="AT87" s="202" t="s">
        <v>70</v>
      </c>
      <c r="AU87" s="202" t="s">
        <v>79</v>
      </c>
      <c r="AY87" s="201" t="s">
        <v>155</v>
      </c>
      <c r="BK87" s="203">
        <f>SUM(BK88:BK111)</f>
        <v>0</v>
      </c>
    </row>
    <row r="88" s="2" customFormat="1" ht="16.5" customHeight="1">
      <c r="A88" s="40"/>
      <c r="B88" s="41"/>
      <c r="C88" s="206" t="s">
        <v>79</v>
      </c>
      <c r="D88" s="206" t="s">
        <v>158</v>
      </c>
      <c r="E88" s="207" t="s">
        <v>5543</v>
      </c>
      <c r="F88" s="208" t="s">
        <v>5544</v>
      </c>
      <c r="G88" s="209" t="s">
        <v>338</v>
      </c>
      <c r="H88" s="210">
        <v>40</v>
      </c>
      <c r="I88" s="211"/>
      <c r="J88" s="212">
        <f>ROUND(I88*H88,2)</f>
        <v>0</v>
      </c>
      <c r="K88" s="208" t="s">
        <v>162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0.00041189999999999998</v>
      </c>
      <c r="R88" s="215">
        <f>Q88*H88</f>
        <v>0.016475999999999998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382</v>
      </c>
      <c r="AT88" s="217" t="s">
        <v>158</v>
      </c>
      <c r="AU88" s="217" t="s">
        <v>81</v>
      </c>
      <c r="AY88" s="19" t="s">
        <v>155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382</v>
      </c>
      <c r="BM88" s="217" t="s">
        <v>5545</v>
      </c>
    </row>
    <row r="89" s="2" customFormat="1">
      <c r="A89" s="40"/>
      <c r="B89" s="41"/>
      <c r="C89" s="42"/>
      <c r="D89" s="219" t="s">
        <v>165</v>
      </c>
      <c r="E89" s="42"/>
      <c r="F89" s="220" t="s">
        <v>5546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165</v>
      </c>
      <c r="AU89" s="19" t="s">
        <v>81</v>
      </c>
    </row>
    <row r="90" s="2" customFormat="1" ht="16.5" customHeight="1">
      <c r="A90" s="40"/>
      <c r="B90" s="41"/>
      <c r="C90" s="206" t="s">
        <v>81</v>
      </c>
      <c r="D90" s="206" t="s">
        <v>158</v>
      </c>
      <c r="E90" s="207" t="s">
        <v>5547</v>
      </c>
      <c r="F90" s="208" t="s">
        <v>5548</v>
      </c>
      <c r="G90" s="209" t="s">
        <v>338</v>
      </c>
      <c r="H90" s="210">
        <v>10</v>
      </c>
      <c r="I90" s="211"/>
      <c r="J90" s="212">
        <f>ROUND(I90*H90,2)</f>
        <v>0</v>
      </c>
      <c r="K90" s="208" t="s">
        <v>162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0.00047649999999999998</v>
      </c>
      <c r="R90" s="215">
        <f>Q90*H90</f>
        <v>0.0047650000000000001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382</v>
      </c>
      <c r="AT90" s="217" t="s">
        <v>158</v>
      </c>
      <c r="AU90" s="217" t="s">
        <v>81</v>
      </c>
      <c r="AY90" s="19" t="s">
        <v>155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382</v>
      </c>
      <c r="BM90" s="217" t="s">
        <v>5549</v>
      </c>
    </row>
    <row r="91" s="2" customFormat="1">
      <c r="A91" s="40"/>
      <c r="B91" s="41"/>
      <c r="C91" s="42"/>
      <c r="D91" s="219" t="s">
        <v>165</v>
      </c>
      <c r="E91" s="42"/>
      <c r="F91" s="220" t="s">
        <v>5550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165</v>
      </c>
      <c r="AU91" s="19" t="s">
        <v>81</v>
      </c>
    </row>
    <row r="92" s="2" customFormat="1" ht="16.5" customHeight="1">
      <c r="A92" s="40"/>
      <c r="B92" s="41"/>
      <c r="C92" s="206" t="s">
        <v>180</v>
      </c>
      <c r="D92" s="206" t="s">
        <v>158</v>
      </c>
      <c r="E92" s="207" t="s">
        <v>5551</v>
      </c>
      <c r="F92" s="208" t="s">
        <v>5552</v>
      </c>
      <c r="G92" s="209" t="s">
        <v>338</v>
      </c>
      <c r="H92" s="210">
        <v>45</v>
      </c>
      <c r="I92" s="211"/>
      <c r="J92" s="212">
        <f>ROUND(I92*H92,2)</f>
        <v>0</v>
      </c>
      <c r="K92" s="208" t="s">
        <v>162</v>
      </c>
      <c r="L92" s="46"/>
      <c r="M92" s="213" t="s">
        <v>19</v>
      </c>
      <c r="N92" s="214" t="s">
        <v>42</v>
      </c>
      <c r="O92" s="86"/>
      <c r="P92" s="215">
        <f>O92*H92</f>
        <v>0</v>
      </c>
      <c r="Q92" s="215">
        <v>0.0007092</v>
      </c>
      <c r="R92" s="215">
        <f>Q92*H92</f>
        <v>0.031913999999999998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382</v>
      </c>
      <c r="AT92" s="217" t="s">
        <v>158</v>
      </c>
      <c r="AU92" s="217" t="s">
        <v>81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382</v>
      </c>
      <c r="BM92" s="217" t="s">
        <v>5553</v>
      </c>
    </row>
    <row r="93" s="2" customFormat="1">
      <c r="A93" s="40"/>
      <c r="B93" s="41"/>
      <c r="C93" s="42"/>
      <c r="D93" s="219" t="s">
        <v>165</v>
      </c>
      <c r="E93" s="42"/>
      <c r="F93" s="220" t="s">
        <v>5554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165</v>
      </c>
      <c r="AU93" s="19" t="s">
        <v>81</v>
      </c>
    </row>
    <row r="94" s="2" customFormat="1" ht="16.5" customHeight="1">
      <c r="A94" s="40"/>
      <c r="B94" s="41"/>
      <c r="C94" s="257" t="s">
        <v>163</v>
      </c>
      <c r="D94" s="257" t="s">
        <v>192</v>
      </c>
      <c r="E94" s="258" t="s">
        <v>5555</v>
      </c>
      <c r="F94" s="259" t="s">
        <v>5556</v>
      </c>
      <c r="G94" s="260" t="s">
        <v>258</v>
      </c>
      <c r="H94" s="261">
        <v>1</v>
      </c>
      <c r="I94" s="262"/>
      <c r="J94" s="263">
        <f>ROUND(I94*H94,2)</f>
        <v>0</v>
      </c>
      <c r="K94" s="259" t="s">
        <v>162</v>
      </c>
      <c r="L94" s="264"/>
      <c r="M94" s="265" t="s">
        <v>19</v>
      </c>
      <c r="N94" s="266" t="s">
        <v>42</v>
      </c>
      <c r="O94" s="86"/>
      <c r="P94" s="215">
        <f>O94*H94</f>
        <v>0</v>
      </c>
      <c r="Q94" s="215">
        <v>0.00013999999999999999</v>
      </c>
      <c r="R94" s="215">
        <f>Q94*H94</f>
        <v>0.00013999999999999999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506</v>
      </c>
      <c r="AT94" s="217" t="s">
        <v>192</v>
      </c>
      <c r="AU94" s="217" t="s">
        <v>81</v>
      </c>
      <c r="AY94" s="19" t="s">
        <v>155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382</v>
      </c>
      <c r="BM94" s="217" t="s">
        <v>5557</v>
      </c>
    </row>
    <row r="95" s="2" customFormat="1" ht="16.5" customHeight="1">
      <c r="A95" s="40"/>
      <c r="B95" s="41"/>
      <c r="C95" s="206" t="s">
        <v>191</v>
      </c>
      <c r="D95" s="206" t="s">
        <v>158</v>
      </c>
      <c r="E95" s="207" t="s">
        <v>5558</v>
      </c>
      <c r="F95" s="208" t="s">
        <v>5559</v>
      </c>
      <c r="G95" s="209" t="s">
        <v>338</v>
      </c>
      <c r="H95" s="210">
        <v>50</v>
      </c>
      <c r="I95" s="211"/>
      <c r="J95" s="212">
        <f>ROUND(I95*H95,2)</f>
        <v>0</v>
      </c>
      <c r="K95" s="208" t="s">
        <v>162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0.0022361999999999998</v>
      </c>
      <c r="R95" s="215">
        <f>Q95*H95</f>
        <v>0.11180999999999999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382</v>
      </c>
      <c r="AT95" s="217" t="s">
        <v>158</v>
      </c>
      <c r="AU95" s="217" t="s">
        <v>81</v>
      </c>
      <c r="AY95" s="19" t="s">
        <v>155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382</v>
      </c>
      <c r="BM95" s="217" t="s">
        <v>5560</v>
      </c>
    </row>
    <row r="96" s="2" customFormat="1">
      <c r="A96" s="40"/>
      <c r="B96" s="41"/>
      <c r="C96" s="42"/>
      <c r="D96" s="219" t="s">
        <v>165</v>
      </c>
      <c r="E96" s="42"/>
      <c r="F96" s="220" t="s">
        <v>5561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165</v>
      </c>
      <c r="AU96" s="19" t="s">
        <v>81</v>
      </c>
    </row>
    <row r="97" s="2" customFormat="1" ht="16.5" customHeight="1">
      <c r="A97" s="40"/>
      <c r="B97" s="41"/>
      <c r="C97" s="257" t="s">
        <v>197</v>
      </c>
      <c r="D97" s="257" t="s">
        <v>192</v>
      </c>
      <c r="E97" s="258" t="s">
        <v>5562</v>
      </c>
      <c r="F97" s="259" t="s">
        <v>5563</v>
      </c>
      <c r="G97" s="260" t="s">
        <v>258</v>
      </c>
      <c r="H97" s="261">
        <v>5</v>
      </c>
      <c r="I97" s="262"/>
      <c r="J97" s="263">
        <f>ROUND(I97*H97,2)</f>
        <v>0</v>
      </c>
      <c r="K97" s="259" t="s">
        <v>162</v>
      </c>
      <c r="L97" s="264"/>
      <c r="M97" s="265" t="s">
        <v>19</v>
      </c>
      <c r="N97" s="266" t="s">
        <v>42</v>
      </c>
      <c r="O97" s="86"/>
      <c r="P97" s="215">
        <f>O97*H97</f>
        <v>0</v>
      </c>
      <c r="Q97" s="215">
        <v>0.00033</v>
      </c>
      <c r="R97" s="215">
        <f>Q97*H97</f>
        <v>0.00165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506</v>
      </c>
      <c r="AT97" s="217" t="s">
        <v>192</v>
      </c>
      <c r="AU97" s="217" t="s">
        <v>81</v>
      </c>
      <c r="AY97" s="19" t="s">
        <v>155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382</v>
      </c>
      <c r="BM97" s="217" t="s">
        <v>5564</v>
      </c>
    </row>
    <row r="98" s="2" customFormat="1" ht="16.5" customHeight="1">
      <c r="A98" s="40"/>
      <c r="B98" s="41"/>
      <c r="C98" s="206" t="s">
        <v>201</v>
      </c>
      <c r="D98" s="206" t="s">
        <v>158</v>
      </c>
      <c r="E98" s="207" t="s">
        <v>5565</v>
      </c>
      <c r="F98" s="208" t="s">
        <v>5566</v>
      </c>
      <c r="G98" s="209" t="s">
        <v>338</v>
      </c>
      <c r="H98" s="210">
        <v>145</v>
      </c>
      <c r="I98" s="211"/>
      <c r="J98" s="212">
        <f>ROUND(I98*H98,2)</f>
        <v>0</v>
      </c>
      <c r="K98" s="208" t="s">
        <v>162</v>
      </c>
      <c r="L98" s="46"/>
      <c r="M98" s="213" t="s">
        <v>19</v>
      </c>
      <c r="N98" s="214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382</v>
      </c>
      <c r="AT98" s="217" t="s">
        <v>158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382</v>
      </c>
      <c r="BM98" s="217" t="s">
        <v>5567</v>
      </c>
    </row>
    <row r="99" s="2" customFormat="1">
      <c r="A99" s="40"/>
      <c r="B99" s="41"/>
      <c r="C99" s="42"/>
      <c r="D99" s="219" t="s">
        <v>165</v>
      </c>
      <c r="E99" s="42"/>
      <c r="F99" s="220" t="s">
        <v>5568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165</v>
      </c>
      <c r="AU99" s="19" t="s">
        <v>81</v>
      </c>
    </row>
    <row r="100" s="13" customFormat="1">
      <c r="A100" s="13"/>
      <c r="B100" s="224"/>
      <c r="C100" s="225"/>
      <c r="D100" s="226" t="s">
        <v>167</v>
      </c>
      <c r="E100" s="227" t="s">
        <v>19</v>
      </c>
      <c r="F100" s="228" t="s">
        <v>5569</v>
      </c>
      <c r="G100" s="225"/>
      <c r="H100" s="229">
        <v>145</v>
      </c>
      <c r="I100" s="230"/>
      <c r="J100" s="225"/>
      <c r="K100" s="225"/>
      <c r="L100" s="231"/>
      <c r="M100" s="232"/>
      <c r="N100" s="233"/>
      <c r="O100" s="233"/>
      <c r="P100" s="233"/>
      <c r="Q100" s="233"/>
      <c r="R100" s="233"/>
      <c r="S100" s="233"/>
      <c r="T100" s="23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5" t="s">
        <v>167</v>
      </c>
      <c r="AU100" s="235" t="s">
        <v>81</v>
      </c>
      <c r="AV100" s="13" t="s">
        <v>81</v>
      </c>
      <c r="AW100" s="13" t="s">
        <v>33</v>
      </c>
      <c r="AX100" s="13" t="s">
        <v>71</v>
      </c>
      <c r="AY100" s="235" t="s">
        <v>155</v>
      </c>
    </row>
    <row r="101" s="14" customFormat="1">
      <c r="A101" s="14"/>
      <c r="B101" s="236"/>
      <c r="C101" s="237"/>
      <c r="D101" s="226" t="s">
        <v>167</v>
      </c>
      <c r="E101" s="238" t="s">
        <v>19</v>
      </c>
      <c r="F101" s="239" t="s">
        <v>177</v>
      </c>
      <c r="G101" s="237"/>
      <c r="H101" s="240">
        <v>145</v>
      </c>
      <c r="I101" s="241"/>
      <c r="J101" s="237"/>
      <c r="K101" s="237"/>
      <c r="L101" s="242"/>
      <c r="M101" s="243"/>
      <c r="N101" s="244"/>
      <c r="O101" s="244"/>
      <c r="P101" s="244"/>
      <c r="Q101" s="244"/>
      <c r="R101" s="244"/>
      <c r="S101" s="244"/>
      <c r="T101" s="245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6" t="s">
        <v>167</v>
      </c>
      <c r="AU101" s="246" t="s">
        <v>81</v>
      </c>
      <c r="AV101" s="14" t="s">
        <v>163</v>
      </c>
      <c r="AW101" s="14" t="s">
        <v>33</v>
      </c>
      <c r="AX101" s="14" t="s">
        <v>79</v>
      </c>
      <c r="AY101" s="246" t="s">
        <v>155</v>
      </c>
    </row>
    <row r="102" s="2" customFormat="1" ht="21.75" customHeight="1">
      <c r="A102" s="40"/>
      <c r="B102" s="41"/>
      <c r="C102" s="206" t="s">
        <v>195</v>
      </c>
      <c r="D102" s="206" t="s">
        <v>158</v>
      </c>
      <c r="E102" s="207" t="s">
        <v>5570</v>
      </c>
      <c r="F102" s="208" t="s">
        <v>5571</v>
      </c>
      <c r="G102" s="209" t="s">
        <v>258</v>
      </c>
      <c r="H102" s="210">
        <v>7</v>
      </c>
      <c r="I102" s="211"/>
      <c r="J102" s="212">
        <f>ROUND(I102*H102,2)</f>
        <v>0</v>
      </c>
      <c r="K102" s="208" t="s">
        <v>162</v>
      </c>
      <c r="L102" s="46"/>
      <c r="M102" s="213" t="s">
        <v>19</v>
      </c>
      <c r="N102" s="214" t="s">
        <v>42</v>
      </c>
      <c r="O102" s="86"/>
      <c r="P102" s="215">
        <f>O102*H102</f>
        <v>0</v>
      </c>
      <c r="Q102" s="215">
        <v>0.00037898949999999999</v>
      </c>
      <c r="R102" s="215">
        <f>Q102*H102</f>
        <v>0.0026529265000000001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382</v>
      </c>
      <c r="AT102" s="217" t="s">
        <v>158</v>
      </c>
      <c r="AU102" s="217" t="s">
        <v>81</v>
      </c>
      <c r="AY102" s="19" t="s">
        <v>155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382</v>
      </c>
      <c r="BM102" s="217" t="s">
        <v>5572</v>
      </c>
    </row>
    <row r="103" s="2" customFormat="1">
      <c r="A103" s="40"/>
      <c r="B103" s="41"/>
      <c r="C103" s="42"/>
      <c r="D103" s="219" t="s">
        <v>165</v>
      </c>
      <c r="E103" s="42"/>
      <c r="F103" s="220" t="s">
        <v>5573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165</v>
      </c>
      <c r="AU103" s="19" t="s">
        <v>81</v>
      </c>
    </row>
    <row r="104" s="2" customFormat="1" ht="16.5" customHeight="1">
      <c r="A104" s="40"/>
      <c r="B104" s="41"/>
      <c r="C104" s="206" t="s">
        <v>313</v>
      </c>
      <c r="D104" s="206" t="s">
        <v>158</v>
      </c>
      <c r="E104" s="207" t="s">
        <v>5574</v>
      </c>
      <c r="F104" s="208" t="s">
        <v>5575</v>
      </c>
      <c r="G104" s="209" t="s">
        <v>258</v>
      </c>
      <c r="H104" s="210">
        <v>4</v>
      </c>
      <c r="I104" s="211"/>
      <c r="J104" s="212">
        <f>ROUND(I104*H104,2)</f>
        <v>0</v>
      </c>
      <c r="K104" s="208" t="s">
        <v>162</v>
      </c>
      <c r="L104" s="46"/>
      <c r="M104" s="213" t="s">
        <v>19</v>
      </c>
      <c r="N104" s="214" t="s">
        <v>42</v>
      </c>
      <c r="O104" s="86"/>
      <c r="P104" s="215">
        <f>O104*H104</f>
        <v>0</v>
      </c>
      <c r="Q104" s="215">
        <v>0.00016124999999999999</v>
      </c>
      <c r="R104" s="215">
        <f>Q104*H104</f>
        <v>0.00064499999999999996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382</v>
      </c>
      <c r="AT104" s="217" t="s">
        <v>158</v>
      </c>
      <c r="AU104" s="217" t="s">
        <v>81</v>
      </c>
      <c r="AY104" s="19" t="s">
        <v>155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382</v>
      </c>
      <c r="BM104" s="217" t="s">
        <v>5576</v>
      </c>
    </row>
    <row r="105" s="2" customFormat="1">
      <c r="A105" s="40"/>
      <c r="B105" s="41"/>
      <c r="C105" s="42"/>
      <c r="D105" s="219" t="s">
        <v>165</v>
      </c>
      <c r="E105" s="42"/>
      <c r="F105" s="220" t="s">
        <v>5577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165</v>
      </c>
      <c r="AU105" s="19" t="s">
        <v>81</v>
      </c>
    </row>
    <row r="106" s="2" customFormat="1" ht="16.5" customHeight="1">
      <c r="A106" s="40"/>
      <c r="B106" s="41"/>
      <c r="C106" s="206" t="s">
        <v>124</v>
      </c>
      <c r="D106" s="206" t="s">
        <v>158</v>
      </c>
      <c r="E106" s="207" t="s">
        <v>5578</v>
      </c>
      <c r="F106" s="208" t="s">
        <v>5579</v>
      </c>
      <c r="G106" s="209" t="s">
        <v>258</v>
      </c>
      <c r="H106" s="210">
        <v>2</v>
      </c>
      <c r="I106" s="211"/>
      <c r="J106" s="212">
        <f>ROUND(I106*H106,2)</f>
        <v>0</v>
      </c>
      <c r="K106" s="208" t="s">
        <v>162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0.00028499999999999999</v>
      </c>
      <c r="R106" s="215">
        <f>Q106*H106</f>
        <v>0.00056999999999999998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382</v>
      </c>
      <c r="AT106" s="217" t="s">
        <v>158</v>
      </c>
      <c r="AU106" s="217" t="s">
        <v>81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382</v>
      </c>
      <c r="BM106" s="217" t="s">
        <v>5580</v>
      </c>
    </row>
    <row r="107" s="2" customFormat="1">
      <c r="A107" s="40"/>
      <c r="B107" s="41"/>
      <c r="C107" s="42"/>
      <c r="D107" s="219" t="s">
        <v>165</v>
      </c>
      <c r="E107" s="42"/>
      <c r="F107" s="220" t="s">
        <v>5581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165</v>
      </c>
      <c r="AU107" s="19" t="s">
        <v>81</v>
      </c>
    </row>
    <row r="108" s="2" customFormat="1" ht="16.5" customHeight="1">
      <c r="A108" s="40"/>
      <c r="B108" s="41"/>
      <c r="C108" s="206" t="s">
        <v>127</v>
      </c>
      <c r="D108" s="206" t="s">
        <v>158</v>
      </c>
      <c r="E108" s="207" t="s">
        <v>5582</v>
      </c>
      <c r="F108" s="208" t="s">
        <v>5583</v>
      </c>
      <c r="G108" s="209" t="s">
        <v>258</v>
      </c>
      <c r="H108" s="210">
        <v>3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382</v>
      </c>
      <c r="AT108" s="217" t="s">
        <v>158</v>
      </c>
      <c r="AU108" s="217" t="s">
        <v>81</v>
      </c>
      <c r="AY108" s="19" t="s">
        <v>155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382</v>
      </c>
      <c r="BM108" s="217" t="s">
        <v>5584</v>
      </c>
    </row>
    <row r="109" s="2" customFormat="1" ht="24.15" customHeight="1">
      <c r="A109" s="40"/>
      <c r="B109" s="41"/>
      <c r="C109" s="206" t="s">
        <v>348</v>
      </c>
      <c r="D109" s="206" t="s">
        <v>158</v>
      </c>
      <c r="E109" s="207" t="s">
        <v>5585</v>
      </c>
      <c r="F109" s="208" t="s">
        <v>5586</v>
      </c>
      <c r="G109" s="209" t="s">
        <v>5336</v>
      </c>
      <c r="H109" s="290"/>
      <c r="I109" s="211"/>
      <c r="J109" s="212">
        <f>ROUND(I109*H109,2)</f>
        <v>0</v>
      </c>
      <c r="K109" s="208" t="s">
        <v>162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382</v>
      </c>
      <c r="AT109" s="217" t="s">
        <v>158</v>
      </c>
      <c r="AU109" s="217" t="s">
        <v>81</v>
      </c>
      <c r="AY109" s="19" t="s">
        <v>155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382</v>
      </c>
      <c r="BM109" s="217" t="s">
        <v>5587</v>
      </c>
    </row>
    <row r="110" s="2" customFormat="1">
      <c r="A110" s="40"/>
      <c r="B110" s="41"/>
      <c r="C110" s="42"/>
      <c r="D110" s="219" t="s">
        <v>165</v>
      </c>
      <c r="E110" s="42"/>
      <c r="F110" s="220" t="s">
        <v>5588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165</v>
      </c>
      <c r="AU110" s="19" t="s">
        <v>81</v>
      </c>
    </row>
    <row r="111" s="2" customFormat="1" ht="16.5" customHeight="1">
      <c r="A111" s="40"/>
      <c r="B111" s="41"/>
      <c r="C111" s="206" t="s">
        <v>358</v>
      </c>
      <c r="D111" s="206" t="s">
        <v>158</v>
      </c>
      <c r="E111" s="207" t="s">
        <v>5589</v>
      </c>
      <c r="F111" s="208" t="s">
        <v>5590</v>
      </c>
      <c r="G111" s="209" t="s">
        <v>5336</v>
      </c>
      <c r="H111" s="290"/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382</v>
      </c>
      <c r="AT111" s="217" t="s">
        <v>158</v>
      </c>
      <c r="AU111" s="217" t="s">
        <v>81</v>
      </c>
      <c r="AY111" s="19" t="s">
        <v>155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382</v>
      </c>
      <c r="BM111" s="217" t="s">
        <v>5591</v>
      </c>
    </row>
    <row r="112" s="12" customFormat="1" ht="22.8" customHeight="1">
      <c r="A112" s="12"/>
      <c r="B112" s="190"/>
      <c r="C112" s="191"/>
      <c r="D112" s="192" t="s">
        <v>70</v>
      </c>
      <c r="E112" s="204" t="s">
        <v>5592</v>
      </c>
      <c r="F112" s="204" t="s">
        <v>5593</v>
      </c>
      <c r="G112" s="191"/>
      <c r="H112" s="191"/>
      <c r="I112" s="194"/>
      <c r="J112" s="205">
        <f>BK112</f>
        <v>0</v>
      </c>
      <c r="K112" s="191"/>
      <c r="L112" s="196"/>
      <c r="M112" s="197"/>
      <c r="N112" s="198"/>
      <c r="O112" s="198"/>
      <c r="P112" s="199">
        <f>SUM(P113:P166)</f>
        <v>0</v>
      </c>
      <c r="Q112" s="198"/>
      <c r="R112" s="199">
        <f>SUM(R113:R166)</f>
        <v>0.34131512250000001</v>
      </c>
      <c r="S112" s="198"/>
      <c r="T112" s="200">
        <f>SUM(T113:T166)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1" t="s">
        <v>81</v>
      </c>
      <c r="AT112" s="202" t="s">
        <v>70</v>
      </c>
      <c r="AU112" s="202" t="s">
        <v>79</v>
      </c>
      <c r="AY112" s="201" t="s">
        <v>155</v>
      </c>
      <c r="BK112" s="203">
        <f>SUM(BK113:BK166)</f>
        <v>0</v>
      </c>
    </row>
    <row r="113" s="2" customFormat="1" ht="21.75" customHeight="1">
      <c r="A113" s="40"/>
      <c r="B113" s="41"/>
      <c r="C113" s="206" t="s">
        <v>369</v>
      </c>
      <c r="D113" s="206" t="s">
        <v>158</v>
      </c>
      <c r="E113" s="207" t="s">
        <v>5594</v>
      </c>
      <c r="F113" s="208" t="s">
        <v>5595</v>
      </c>
      <c r="G113" s="209" t="s">
        <v>338</v>
      </c>
      <c r="H113" s="210">
        <v>100</v>
      </c>
      <c r="I113" s="211"/>
      <c r="J113" s="212">
        <f>ROUND(I113*H113,2)</f>
        <v>0</v>
      </c>
      <c r="K113" s="208" t="s">
        <v>162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0.00084230000000000004</v>
      </c>
      <c r="R113" s="215">
        <f>Q113*H113</f>
        <v>0.084229999999999999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382</v>
      </c>
      <c r="AT113" s="217" t="s">
        <v>158</v>
      </c>
      <c r="AU113" s="217" t="s">
        <v>81</v>
      </c>
      <c r="AY113" s="19" t="s">
        <v>155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382</v>
      </c>
      <c r="BM113" s="217" t="s">
        <v>5596</v>
      </c>
    </row>
    <row r="114" s="2" customFormat="1">
      <c r="A114" s="40"/>
      <c r="B114" s="41"/>
      <c r="C114" s="42"/>
      <c r="D114" s="219" t="s">
        <v>165</v>
      </c>
      <c r="E114" s="42"/>
      <c r="F114" s="220" t="s">
        <v>5597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165</v>
      </c>
      <c r="AU114" s="19" t="s">
        <v>81</v>
      </c>
    </row>
    <row r="115" s="2" customFormat="1" ht="21.75" customHeight="1">
      <c r="A115" s="40"/>
      <c r="B115" s="41"/>
      <c r="C115" s="206" t="s">
        <v>8</v>
      </c>
      <c r="D115" s="206" t="s">
        <v>158</v>
      </c>
      <c r="E115" s="207" t="s">
        <v>5598</v>
      </c>
      <c r="F115" s="208" t="s">
        <v>5599</v>
      </c>
      <c r="G115" s="209" t="s">
        <v>338</v>
      </c>
      <c r="H115" s="210">
        <v>95</v>
      </c>
      <c r="I115" s="211"/>
      <c r="J115" s="212">
        <f>ROUND(I115*H115,2)</f>
        <v>0</v>
      </c>
      <c r="K115" s="208" t="s">
        <v>162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0.0011590999999999999</v>
      </c>
      <c r="R115" s="215">
        <f>Q115*H115</f>
        <v>0.11011449999999999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382</v>
      </c>
      <c r="AT115" s="217" t="s">
        <v>158</v>
      </c>
      <c r="AU115" s="217" t="s">
        <v>81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382</v>
      </c>
      <c r="BM115" s="217" t="s">
        <v>5600</v>
      </c>
    </row>
    <row r="116" s="2" customFormat="1">
      <c r="A116" s="40"/>
      <c r="B116" s="41"/>
      <c r="C116" s="42"/>
      <c r="D116" s="219" t="s">
        <v>165</v>
      </c>
      <c r="E116" s="42"/>
      <c r="F116" s="220" t="s">
        <v>5601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165</v>
      </c>
      <c r="AU116" s="19" t="s">
        <v>81</v>
      </c>
    </row>
    <row r="117" s="2" customFormat="1" ht="21.75" customHeight="1">
      <c r="A117" s="40"/>
      <c r="B117" s="41"/>
      <c r="C117" s="206" t="s">
        <v>382</v>
      </c>
      <c r="D117" s="206" t="s">
        <v>158</v>
      </c>
      <c r="E117" s="207" t="s">
        <v>5602</v>
      </c>
      <c r="F117" s="208" t="s">
        <v>5603</v>
      </c>
      <c r="G117" s="209" t="s">
        <v>338</v>
      </c>
      <c r="H117" s="210">
        <v>10</v>
      </c>
      <c r="I117" s="211"/>
      <c r="J117" s="212">
        <f>ROUND(I117*H117,2)</f>
        <v>0</v>
      </c>
      <c r="K117" s="208" t="s">
        <v>162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0.001525808</v>
      </c>
      <c r="R117" s="215">
        <f>Q117*H117</f>
        <v>0.01525808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382</v>
      </c>
      <c r="AT117" s="217" t="s">
        <v>158</v>
      </c>
      <c r="AU117" s="217" t="s">
        <v>81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382</v>
      </c>
      <c r="BM117" s="217" t="s">
        <v>5604</v>
      </c>
    </row>
    <row r="118" s="2" customFormat="1">
      <c r="A118" s="40"/>
      <c r="B118" s="41"/>
      <c r="C118" s="42"/>
      <c r="D118" s="219" t="s">
        <v>165</v>
      </c>
      <c r="E118" s="42"/>
      <c r="F118" s="220" t="s">
        <v>5605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165</v>
      </c>
      <c r="AU118" s="19" t="s">
        <v>81</v>
      </c>
    </row>
    <row r="119" s="2" customFormat="1" ht="21.75" customHeight="1">
      <c r="A119" s="40"/>
      <c r="B119" s="41"/>
      <c r="C119" s="206" t="s">
        <v>389</v>
      </c>
      <c r="D119" s="206" t="s">
        <v>158</v>
      </c>
      <c r="E119" s="207" t="s">
        <v>5606</v>
      </c>
      <c r="F119" s="208" t="s">
        <v>5607</v>
      </c>
      <c r="G119" s="209" t="s">
        <v>338</v>
      </c>
      <c r="H119" s="210">
        <v>8</v>
      </c>
      <c r="I119" s="211"/>
      <c r="J119" s="212">
        <f>ROUND(I119*H119,2)</f>
        <v>0</v>
      </c>
      <c r="K119" s="208" t="s">
        <v>162</v>
      </c>
      <c r="L119" s="46"/>
      <c r="M119" s="213" t="s">
        <v>19</v>
      </c>
      <c r="N119" s="214" t="s">
        <v>42</v>
      </c>
      <c r="O119" s="86"/>
      <c r="P119" s="215">
        <f>O119*H119</f>
        <v>0</v>
      </c>
      <c r="Q119" s="215">
        <v>0.0028384439999999999</v>
      </c>
      <c r="R119" s="215">
        <f>Q119*H119</f>
        <v>0.022707551999999999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382</v>
      </c>
      <c r="AT119" s="217" t="s">
        <v>158</v>
      </c>
      <c r="AU119" s="217" t="s">
        <v>81</v>
      </c>
      <c r="AY119" s="19" t="s">
        <v>155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382</v>
      </c>
      <c r="BM119" s="217" t="s">
        <v>5608</v>
      </c>
    </row>
    <row r="120" s="2" customFormat="1">
      <c r="A120" s="40"/>
      <c r="B120" s="41"/>
      <c r="C120" s="42"/>
      <c r="D120" s="219" t="s">
        <v>165</v>
      </c>
      <c r="E120" s="42"/>
      <c r="F120" s="220" t="s">
        <v>5609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165</v>
      </c>
      <c r="AU120" s="19" t="s">
        <v>81</v>
      </c>
    </row>
    <row r="121" s="2" customFormat="1" ht="21.75" customHeight="1">
      <c r="A121" s="40"/>
      <c r="B121" s="41"/>
      <c r="C121" s="206" t="s">
        <v>397</v>
      </c>
      <c r="D121" s="206" t="s">
        <v>158</v>
      </c>
      <c r="E121" s="207" t="s">
        <v>5610</v>
      </c>
      <c r="F121" s="208" t="s">
        <v>5611</v>
      </c>
      <c r="G121" s="209" t="s">
        <v>338</v>
      </c>
      <c r="H121" s="210">
        <v>10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382</v>
      </c>
      <c r="AT121" s="217" t="s">
        <v>158</v>
      </c>
      <c r="AU121" s="217" t="s">
        <v>81</v>
      </c>
      <c r="AY121" s="19" t="s">
        <v>155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382</v>
      </c>
      <c r="BM121" s="217" t="s">
        <v>5612</v>
      </c>
    </row>
    <row r="122" s="2" customFormat="1" ht="24.15" customHeight="1">
      <c r="A122" s="40"/>
      <c r="B122" s="41"/>
      <c r="C122" s="206" t="s">
        <v>405</v>
      </c>
      <c r="D122" s="206" t="s">
        <v>158</v>
      </c>
      <c r="E122" s="207" t="s">
        <v>5613</v>
      </c>
      <c r="F122" s="208" t="s">
        <v>5614</v>
      </c>
      <c r="G122" s="209" t="s">
        <v>338</v>
      </c>
      <c r="H122" s="210">
        <v>223</v>
      </c>
      <c r="I122" s="211"/>
      <c r="J122" s="212">
        <f>ROUND(I122*H122,2)</f>
        <v>0</v>
      </c>
      <c r="K122" s="208" t="s">
        <v>162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0.00018972349999999999</v>
      </c>
      <c r="R122" s="215">
        <f>Q122*H122</f>
        <v>0.0423083405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382</v>
      </c>
      <c r="AT122" s="217" t="s">
        <v>158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382</v>
      </c>
      <c r="BM122" s="217" t="s">
        <v>5615</v>
      </c>
    </row>
    <row r="123" s="2" customFormat="1">
      <c r="A123" s="40"/>
      <c r="B123" s="41"/>
      <c r="C123" s="42"/>
      <c r="D123" s="219" t="s">
        <v>165</v>
      </c>
      <c r="E123" s="42"/>
      <c r="F123" s="220" t="s">
        <v>5616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165</v>
      </c>
      <c r="AU123" s="19" t="s">
        <v>81</v>
      </c>
    </row>
    <row r="124" s="13" customFormat="1">
      <c r="A124" s="13"/>
      <c r="B124" s="224"/>
      <c r="C124" s="225"/>
      <c r="D124" s="226" t="s">
        <v>167</v>
      </c>
      <c r="E124" s="227" t="s">
        <v>19</v>
      </c>
      <c r="F124" s="228" t="s">
        <v>5617</v>
      </c>
      <c r="G124" s="225"/>
      <c r="H124" s="229">
        <v>223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167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155</v>
      </c>
    </row>
    <row r="125" s="14" customFormat="1">
      <c r="A125" s="14"/>
      <c r="B125" s="236"/>
      <c r="C125" s="237"/>
      <c r="D125" s="226" t="s">
        <v>167</v>
      </c>
      <c r="E125" s="238" t="s">
        <v>19</v>
      </c>
      <c r="F125" s="239" t="s">
        <v>177</v>
      </c>
      <c r="G125" s="237"/>
      <c r="H125" s="240">
        <v>223</v>
      </c>
      <c r="I125" s="241"/>
      <c r="J125" s="237"/>
      <c r="K125" s="237"/>
      <c r="L125" s="242"/>
      <c r="M125" s="243"/>
      <c r="N125" s="244"/>
      <c r="O125" s="244"/>
      <c r="P125" s="244"/>
      <c r="Q125" s="244"/>
      <c r="R125" s="244"/>
      <c r="S125" s="244"/>
      <c r="T125" s="24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6" t="s">
        <v>167</v>
      </c>
      <c r="AU125" s="246" t="s">
        <v>81</v>
      </c>
      <c r="AV125" s="14" t="s">
        <v>163</v>
      </c>
      <c r="AW125" s="14" t="s">
        <v>33</v>
      </c>
      <c r="AX125" s="14" t="s">
        <v>79</v>
      </c>
      <c r="AY125" s="246" t="s">
        <v>155</v>
      </c>
    </row>
    <row r="126" s="2" customFormat="1" ht="21.75" customHeight="1">
      <c r="A126" s="40"/>
      <c r="B126" s="41"/>
      <c r="C126" s="206" t="s">
        <v>413</v>
      </c>
      <c r="D126" s="206" t="s">
        <v>158</v>
      </c>
      <c r="E126" s="207" t="s">
        <v>5618</v>
      </c>
      <c r="F126" s="208" t="s">
        <v>5619</v>
      </c>
      <c r="G126" s="209" t="s">
        <v>338</v>
      </c>
      <c r="H126" s="210">
        <v>223</v>
      </c>
      <c r="I126" s="211"/>
      <c r="J126" s="212">
        <f>ROUND(I126*H126,2)</f>
        <v>0</v>
      </c>
      <c r="K126" s="208" t="s">
        <v>162</v>
      </c>
      <c r="L126" s="46"/>
      <c r="M126" s="213" t="s">
        <v>19</v>
      </c>
      <c r="N126" s="214" t="s">
        <v>42</v>
      </c>
      <c r="O126" s="86"/>
      <c r="P126" s="215">
        <f>O126*H126</f>
        <v>0</v>
      </c>
      <c r="Q126" s="215">
        <v>1.0000000000000001E-05</v>
      </c>
      <c r="R126" s="215">
        <f>Q126*H126</f>
        <v>0.0022300000000000002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382</v>
      </c>
      <c r="AT126" s="217" t="s">
        <v>158</v>
      </c>
      <c r="AU126" s="217" t="s">
        <v>81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382</v>
      </c>
      <c r="BM126" s="217" t="s">
        <v>5620</v>
      </c>
    </row>
    <row r="127" s="2" customFormat="1">
      <c r="A127" s="40"/>
      <c r="B127" s="41"/>
      <c r="C127" s="42"/>
      <c r="D127" s="219" t="s">
        <v>165</v>
      </c>
      <c r="E127" s="42"/>
      <c r="F127" s="220" t="s">
        <v>5621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165</v>
      </c>
      <c r="AU127" s="19" t="s">
        <v>81</v>
      </c>
    </row>
    <row r="128" s="2" customFormat="1" ht="24.15" customHeight="1">
      <c r="A128" s="40"/>
      <c r="B128" s="41"/>
      <c r="C128" s="206" t="s">
        <v>7</v>
      </c>
      <c r="D128" s="206" t="s">
        <v>158</v>
      </c>
      <c r="E128" s="207" t="s">
        <v>5622</v>
      </c>
      <c r="F128" s="208" t="s">
        <v>5623</v>
      </c>
      <c r="G128" s="209" t="s">
        <v>338</v>
      </c>
      <c r="H128" s="210">
        <v>100</v>
      </c>
      <c r="I128" s="211"/>
      <c r="J128" s="212">
        <f>ROUND(I128*H128,2)</f>
        <v>0</v>
      </c>
      <c r="K128" s="208" t="s">
        <v>162</v>
      </c>
      <c r="L128" s="46"/>
      <c r="M128" s="213" t="s">
        <v>19</v>
      </c>
      <c r="N128" s="214" t="s">
        <v>42</v>
      </c>
      <c r="O128" s="86"/>
      <c r="P128" s="215">
        <f>O128*H128</f>
        <v>0</v>
      </c>
      <c r="Q128" s="215">
        <v>7.3860000000000001E-05</v>
      </c>
      <c r="R128" s="215">
        <f>Q128*H128</f>
        <v>0.0073860000000000002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382</v>
      </c>
      <c r="AT128" s="217" t="s">
        <v>158</v>
      </c>
      <c r="AU128" s="217" t="s">
        <v>81</v>
      </c>
      <c r="AY128" s="19" t="s">
        <v>155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382</v>
      </c>
      <c r="BM128" s="217" t="s">
        <v>5624</v>
      </c>
    </row>
    <row r="129" s="2" customFormat="1">
      <c r="A129" s="40"/>
      <c r="B129" s="41"/>
      <c r="C129" s="42"/>
      <c r="D129" s="219" t="s">
        <v>165</v>
      </c>
      <c r="E129" s="42"/>
      <c r="F129" s="220" t="s">
        <v>5625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165</v>
      </c>
      <c r="AU129" s="19" t="s">
        <v>81</v>
      </c>
    </row>
    <row r="130" s="2" customFormat="1" ht="33" customHeight="1">
      <c r="A130" s="40"/>
      <c r="B130" s="41"/>
      <c r="C130" s="206" t="s">
        <v>422</v>
      </c>
      <c r="D130" s="206" t="s">
        <v>158</v>
      </c>
      <c r="E130" s="207" t="s">
        <v>5626</v>
      </c>
      <c r="F130" s="208" t="s">
        <v>5627</v>
      </c>
      <c r="G130" s="209" t="s">
        <v>338</v>
      </c>
      <c r="H130" s="210">
        <v>123</v>
      </c>
      <c r="I130" s="211"/>
      <c r="J130" s="212">
        <f>ROUND(I130*H130,2)</f>
        <v>0</v>
      </c>
      <c r="K130" s="208" t="s">
        <v>162</v>
      </c>
      <c r="L130" s="46"/>
      <c r="M130" s="213" t="s">
        <v>19</v>
      </c>
      <c r="N130" s="214" t="s">
        <v>42</v>
      </c>
      <c r="O130" s="86"/>
      <c r="P130" s="215">
        <f>O130*H130</f>
        <v>0</v>
      </c>
      <c r="Q130" s="215">
        <v>9.4640000000000002E-05</v>
      </c>
      <c r="R130" s="215">
        <f>Q130*H130</f>
        <v>0.01164072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382</v>
      </c>
      <c r="AT130" s="217" t="s">
        <v>158</v>
      </c>
      <c r="AU130" s="217" t="s">
        <v>81</v>
      </c>
      <c r="AY130" s="19" t="s">
        <v>155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382</v>
      </c>
      <c r="BM130" s="217" t="s">
        <v>5628</v>
      </c>
    </row>
    <row r="131" s="2" customFormat="1">
      <c r="A131" s="40"/>
      <c r="B131" s="41"/>
      <c r="C131" s="42"/>
      <c r="D131" s="219" t="s">
        <v>165</v>
      </c>
      <c r="E131" s="42"/>
      <c r="F131" s="220" t="s">
        <v>5629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165</v>
      </c>
      <c r="AU131" s="19" t="s">
        <v>81</v>
      </c>
    </row>
    <row r="132" s="13" customFormat="1">
      <c r="A132" s="13"/>
      <c r="B132" s="224"/>
      <c r="C132" s="225"/>
      <c r="D132" s="226" t="s">
        <v>167</v>
      </c>
      <c r="E132" s="227" t="s">
        <v>19</v>
      </c>
      <c r="F132" s="228" t="s">
        <v>5630</v>
      </c>
      <c r="G132" s="225"/>
      <c r="H132" s="229">
        <v>123</v>
      </c>
      <c r="I132" s="230"/>
      <c r="J132" s="225"/>
      <c r="K132" s="225"/>
      <c r="L132" s="231"/>
      <c r="M132" s="232"/>
      <c r="N132" s="233"/>
      <c r="O132" s="233"/>
      <c r="P132" s="233"/>
      <c r="Q132" s="233"/>
      <c r="R132" s="233"/>
      <c r="S132" s="233"/>
      <c r="T132" s="23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5" t="s">
        <v>167</v>
      </c>
      <c r="AU132" s="235" t="s">
        <v>81</v>
      </c>
      <c r="AV132" s="13" t="s">
        <v>81</v>
      </c>
      <c r="AW132" s="13" t="s">
        <v>33</v>
      </c>
      <c r="AX132" s="13" t="s">
        <v>71</v>
      </c>
      <c r="AY132" s="235" t="s">
        <v>155</v>
      </c>
    </row>
    <row r="133" s="14" customFormat="1">
      <c r="A133" s="14"/>
      <c r="B133" s="236"/>
      <c r="C133" s="237"/>
      <c r="D133" s="226" t="s">
        <v>167</v>
      </c>
      <c r="E133" s="238" t="s">
        <v>19</v>
      </c>
      <c r="F133" s="239" t="s">
        <v>177</v>
      </c>
      <c r="G133" s="237"/>
      <c r="H133" s="240">
        <v>123</v>
      </c>
      <c r="I133" s="241"/>
      <c r="J133" s="237"/>
      <c r="K133" s="237"/>
      <c r="L133" s="242"/>
      <c r="M133" s="243"/>
      <c r="N133" s="244"/>
      <c r="O133" s="244"/>
      <c r="P133" s="244"/>
      <c r="Q133" s="244"/>
      <c r="R133" s="244"/>
      <c r="S133" s="244"/>
      <c r="T133" s="24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6" t="s">
        <v>167</v>
      </c>
      <c r="AU133" s="246" t="s">
        <v>81</v>
      </c>
      <c r="AV133" s="14" t="s">
        <v>163</v>
      </c>
      <c r="AW133" s="14" t="s">
        <v>33</v>
      </c>
      <c r="AX133" s="14" t="s">
        <v>79</v>
      </c>
      <c r="AY133" s="246" t="s">
        <v>155</v>
      </c>
    </row>
    <row r="134" s="2" customFormat="1" ht="16.5" customHeight="1">
      <c r="A134" s="40"/>
      <c r="B134" s="41"/>
      <c r="C134" s="206" t="s">
        <v>427</v>
      </c>
      <c r="D134" s="206" t="s">
        <v>158</v>
      </c>
      <c r="E134" s="207" t="s">
        <v>5631</v>
      </c>
      <c r="F134" s="208" t="s">
        <v>5632</v>
      </c>
      <c r="G134" s="209" t="s">
        <v>258</v>
      </c>
      <c r="H134" s="210">
        <v>32</v>
      </c>
      <c r="I134" s="211"/>
      <c r="J134" s="212">
        <f>ROUND(I134*H134,2)</f>
        <v>0</v>
      </c>
      <c r="K134" s="208" t="s">
        <v>162</v>
      </c>
      <c r="L134" s="46"/>
      <c r="M134" s="213" t="s">
        <v>19</v>
      </c>
      <c r="N134" s="214" t="s">
        <v>42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382</v>
      </c>
      <c r="AT134" s="217" t="s">
        <v>158</v>
      </c>
      <c r="AU134" s="217" t="s">
        <v>81</v>
      </c>
      <c r="AY134" s="19" t="s">
        <v>155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382</v>
      </c>
      <c r="BM134" s="217" t="s">
        <v>5633</v>
      </c>
    </row>
    <row r="135" s="2" customFormat="1">
      <c r="A135" s="40"/>
      <c r="B135" s="41"/>
      <c r="C135" s="42"/>
      <c r="D135" s="219" t="s">
        <v>165</v>
      </c>
      <c r="E135" s="42"/>
      <c r="F135" s="220" t="s">
        <v>5634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165</v>
      </c>
      <c r="AU135" s="19" t="s">
        <v>81</v>
      </c>
    </row>
    <row r="136" s="2" customFormat="1" ht="16.5" customHeight="1">
      <c r="A136" s="40"/>
      <c r="B136" s="41"/>
      <c r="C136" s="206" t="s">
        <v>445</v>
      </c>
      <c r="D136" s="206" t="s">
        <v>158</v>
      </c>
      <c r="E136" s="207" t="s">
        <v>5635</v>
      </c>
      <c r="F136" s="208" t="s">
        <v>5636</v>
      </c>
      <c r="G136" s="209" t="s">
        <v>258</v>
      </c>
      <c r="H136" s="210">
        <v>6</v>
      </c>
      <c r="I136" s="211"/>
      <c r="J136" s="212">
        <f>ROUND(I136*H136,2)</f>
        <v>0</v>
      </c>
      <c r="K136" s="208" t="s">
        <v>162</v>
      </c>
      <c r="L136" s="46"/>
      <c r="M136" s="213" t="s">
        <v>19</v>
      </c>
      <c r="N136" s="214" t="s">
        <v>42</v>
      </c>
      <c r="O136" s="86"/>
      <c r="P136" s="215">
        <f>O136*H136</f>
        <v>0</v>
      </c>
      <c r="Q136" s="215">
        <v>0.00021557</v>
      </c>
      <c r="R136" s="215">
        <f>Q136*H136</f>
        <v>0.00129342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382</v>
      </c>
      <c r="AT136" s="217" t="s">
        <v>158</v>
      </c>
      <c r="AU136" s="217" t="s">
        <v>81</v>
      </c>
      <c r="AY136" s="19" t="s">
        <v>155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79</v>
      </c>
      <c r="BK136" s="218">
        <f>ROUND(I136*H136,2)</f>
        <v>0</v>
      </c>
      <c r="BL136" s="19" t="s">
        <v>382</v>
      </c>
      <c r="BM136" s="217" t="s">
        <v>5637</v>
      </c>
    </row>
    <row r="137" s="2" customFormat="1">
      <c r="A137" s="40"/>
      <c r="B137" s="41"/>
      <c r="C137" s="42"/>
      <c r="D137" s="219" t="s">
        <v>165</v>
      </c>
      <c r="E137" s="42"/>
      <c r="F137" s="220" t="s">
        <v>5638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165</v>
      </c>
      <c r="AU137" s="19" t="s">
        <v>81</v>
      </c>
    </row>
    <row r="138" s="2" customFormat="1" ht="16.5" customHeight="1">
      <c r="A138" s="40"/>
      <c r="B138" s="41"/>
      <c r="C138" s="206" t="s">
        <v>453</v>
      </c>
      <c r="D138" s="206" t="s">
        <v>158</v>
      </c>
      <c r="E138" s="207" t="s">
        <v>5639</v>
      </c>
      <c r="F138" s="208" t="s">
        <v>5640</v>
      </c>
      <c r="G138" s="209" t="s">
        <v>5641</v>
      </c>
      <c r="H138" s="210">
        <v>13</v>
      </c>
      <c r="I138" s="211"/>
      <c r="J138" s="212">
        <f>ROUND(I138*H138,2)</f>
        <v>0</v>
      </c>
      <c r="K138" s="208" t="s">
        <v>162</v>
      </c>
      <c r="L138" s="46"/>
      <c r="M138" s="213" t="s">
        <v>19</v>
      </c>
      <c r="N138" s="214" t="s">
        <v>42</v>
      </c>
      <c r="O138" s="86"/>
      <c r="P138" s="215">
        <f>O138*H138</f>
        <v>0</v>
      </c>
      <c r="Q138" s="215">
        <v>0.00043114</v>
      </c>
      <c r="R138" s="215">
        <f>Q138*H138</f>
        <v>0.0056048199999999999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382</v>
      </c>
      <c r="AT138" s="217" t="s">
        <v>158</v>
      </c>
      <c r="AU138" s="217" t="s">
        <v>81</v>
      </c>
      <c r="AY138" s="19" t="s">
        <v>155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79</v>
      </c>
      <c r="BK138" s="218">
        <f>ROUND(I138*H138,2)</f>
        <v>0</v>
      </c>
      <c r="BL138" s="19" t="s">
        <v>382</v>
      </c>
      <c r="BM138" s="217" t="s">
        <v>5642</v>
      </c>
    </row>
    <row r="139" s="2" customFormat="1">
      <c r="A139" s="40"/>
      <c r="B139" s="41"/>
      <c r="C139" s="42"/>
      <c r="D139" s="219" t="s">
        <v>165</v>
      </c>
      <c r="E139" s="42"/>
      <c r="F139" s="220" t="s">
        <v>5643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165</v>
      </c>
      <c r="AU139" s="19" t="s">
        <v>81</v>
      </c>
    </row>
    <row r="140" s="2" customFormat="1" ht="16.5" customHeight="1">
      <c r="A140" s="40"/>
      <c r="B140" s="41"/>
      <c r="C140" s="206" t="s">
        <v>459</v>
      </c>
      <c r="D140" s="206" t="s">
        <v>158</v>
      </c>
      <c r="E140" s="207" t="s">
        <v>5644</v>
      </c>
      <c r="F140" s="208" t="s">
        <v>5645</v>
      </c>
      <c r="G140" s="209" t="s">
        <v>258</v>
      </c>
      <c r="H140" s="210">
        <v>2</v>
      </c>
      <c r="I140" s="211"/>
      <c r="J140" s="212">
        <f>ROUND(I140*H140,2)</f>
        <v>0</v>
      </c>
      <c r="K140" s="208" t="s">
        <v>162</v>
      </c>
      <c r="L140" s="46"/>
      <c r="M140" s="213" t="s">
        <v>19</v>
      </c>
      <c r="N140" s="214" t="s">
        <v>42</v>
      </c>
      <c r="O140" s="86"/>
      <c r="P140" s="215">
        <f>O140*H140</f>
        <v>0</v>
      </c>
      <c r="Q140" s="215">
        <v>0.00033956999999999998</v>
      </c>
      <c r="R140" s="215">
        <f>Q140*H140</f>
        <v>0.00067913999999999995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382</v>
      </c>
      <c r="AT140" s="217" t="s">
        <v>158</v>
      </c>
      <c r="AU140" s="217" t="s">
        <v>81</v>
      </c>
      <c r="AY140" s="19" t="s">
        <v>155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79</v>
      </c>
      <c r="BK140" s="218">
        <f>ROUND(I140*H140,2)</f>
        <v>0</v>
      </c>
      <c r="BL140" s="19" t="s">
        <v>382</v>
      </c>
      <c r="BM140" s="217" t="s">
        <v>5646</v>
      </c>
    </row>
    <row r="141" s="2" customFormat="1">
      <c r="A141" s="40"/>
      <c r="B141" s="41"/>
      <c r="C141" s="42"/>
      <c r="D141" s="219" t="s">
        <v>165</v>
      </c>
      <c r="E141" s="42"/>
      <c r="F141" s="220" t="s">
        <v>5647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165</v>
      </c>
      <c r="AU141" s="19" t="s">
        <v>81</v>
      </c>
    </row>
    <row r="142" s="2" customFormat="1" ht="16.5" customHeight="1">
      <c r="A142" s="40"/>
      <c r="B142" s="41"/>
      <c r="C142" s="206" t="s">
        <v>469</v>
      </c>
      <c r="D142" s="206" t="s">
        <v>158</v>
      </c>
      <c r="E142" s="207" t="s">
        <v>5648</v>
      </c>
      <c r="F142" s="208" t="s">
        <v>5649</v>
      </c>
      <c r="G142" s="209" t="s">
        <v>258</v>
      </c>
      <c r="H142" s="210">
        <v>1</v>
      </c>
      <c r="I142" s="211"/>
      <c r="J142" s="212">
        <f>ROUND(I142*H142,2)</f>
        <v>0</v>
      </c>
      <c r="K142" s="208" t="s">
        <v>162</v>
      </c>
      <c r="L142" s="46"/>
      <c r="M142" s="213" t="s">
        <v>19</v>
      </c>
      <c r="N142" s="214" t="s">
        <v>42</v>
      </c>
      <c r="O142" s="86"/>
      <c r="P142" s="215">
        <f>O142*H142</f>
        <v>0</v>
      </c>
      <c r="Q142" s="215">
        <v>0.00069957000000000005</v>
      </c>
      <c r="R142" s="215">
        <f>Q142*H142</f>
        <v>0.00069957000000000005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382</v>
      </c>
      <c r="AT142" s="217" t="s">
        <v>158</v>
      </c>
      <c r="AU142" s="217" t="s">
        <v>81</v>
      </c>
      <c r="AY142" s="19" t="s">
        <v>155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382</v>
      </c>
      <c r="BM142" s="217" t="s">
        <v>5650</v>
      </c>
    </row>
    <row r="143" s="2" customFormat="1">
      <c r="A143" s="40"/>
      <c r="B143" s="41"/>
      <c r="C143" s="42"/>
      <c r="D143" s="219" t="s">
        <v>165</v>
      </c>
      <c r="E143" s="42"/>
      <c r="F143" s="220" t="s">
        <v>5651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165</v>
      </c>
      <c r="AU143" s="19" t="s">
        <v>81</v>
      </c>
    </row>
    <row r="144" s="2" customFormat="1" ht="16.5" customHeight="1">
      <c r="A144" s="40"/>
      <c r="B144" s="41"/>
      <c r="C144" s="206" t="s">
        <v>476</v>
      </c>
      <c r="D144" s="206" t="s">
        <v>158</v>
      </c>
      <c r="E144" s="207" t="s">
        <v>5652</v>
      </c>
      <c r="F144" s="208" t="s">
        <v>5653</v>
      </c>
      <c r="G144" s="209" t="s">
        <v>258</v>
      </c>
      <c r="H144" s="210">
        <v>1</v>
      </c>
      <c r="I144" s="211"/>
      <c r="J144" s="212">
        <f>ROUND(I144*H144,2)</f>
        <v>0</v>
      </c>
      <c r="K144" s="208" t="s">
        <v>162</v>
      </c>
      <c r="L144" s="46"/>
      <c r="M144" s="213" t="s">
        <v>19</v>
      </c>
      <c r="N144" s="214" t="s">
        <v>42</v>
      </c>
      <c r="O144" s="86"/>
      <c r="P144" s="215">
        <f>O144*H144</f>
        <v>0</v>
      </c>
      <c r="Q144" s="215">
        <v>0.0010695699999999999</v>
      </c>
      <c r="R144" s="215">
        <f>Q144*H144</f>
        <v>0.0010695699999999999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382</v>
      </c>
      <c r="AT144" s="217" t="s">
        <v>158</v>
      </c>
      <c r="AU144" s="217" t="s">
        <v>81</v>
      </c>
      <c r="AY144" s="19" t="s">
        <v>155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382</v>
      </c>
      <c r="BM144" s="217" t="s">
        <v>5654</v>
      </c>
    </row>
    <row r="145" s="2" customFormat="1">
      <c r="A145" s="40"/>
      <c r="B145" s="41"/>
      <c r="C145" s="42"/>
      <c r="D145" s="219" t="s">
        <v>165</v>
      </c>
      <c r="E145" s="42"/>
      <c r="F145" s="220" t="s">
        <v>5655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165</v>
      </c>
      <c r="AU145" s="19" t="s">
        <v>81</v>
      </c>
    </row>
    <row r="146" s="2" customFormat="1" ht="21.75" customHeight="1">
      <c r="A146" s="40"/>
      <c r="B146" s="41"/>
      <c r="C146" s="206" t="s">
        <v>483</v>
      </c>
      <c r="D146" s="206" t="s">
        <v>158</v>
      </c>
      <c r="E146" s="207" t="s">
        <v>5656</v>
      </c>
      <c r="F146" s="208" t="s">
        <v>5657</v>
      </c>
      <c r="G146" s="209" t="s">
        <v>258</v>
      </c>
      <c r="H146" s="210">
        <v>8</v>
      </c>
      <c r="I146" s="211"/>
      <c r="J146" s="212">
        <f>ROUND(I146*H146,2)</f>
        <v>0</v>
      </c>
      <c r="K146" s="208" t="s">
        <v>162</v>
      </c>
      <c r="L146" s="46"/>
      <c r="M146" s="213" t="s">
        <v>19</v>
      </c>
      <c r="N146" s="214" t="s">
        <v>42</v>
      </c>
      <c r="O146" s="86"/>
      <c r="P146" s="215">
        <f>O146*H146</f>
        <v>0</v>
      </c>
      <c r="Q146" s="215">
        <v>0.00039957000000000002</v>
      </c>
      <c r="R146" s="215">
        <f>Q146*H146</f>
        <v>0.0031965600000000002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382</v>
      </c>
      <c r="AT146" s="217" t="s">
        <v>158</v>
      </c>
      <c r="AU146" s="217" t="s">
        <v>81</v>
      </c>
      <c r="AY146" s="19" t="s">
        <v>155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79</v>
      </c>
      <c r="BK146" s="218">
        <f>ROUND(I146*H146,2)</f>
        <v>0</v>
      </c>
      <c r="BL146" s="19" t="s">
        <v>382</v>
      </c>
      <c r="BM146" s="217" t="s">
        <v>5658</v>
      </c>
    </row>
    <row r="147" s="2" customFormat="1">
      <c r="A147" s="40"/>
      <c r="B147" s="41"/>
      <c r="C147" s="42"/>
      <c r="D147" s="219" t="s">
        <v>165</v>
      </c>
      <c r="E147" s="42"/>
      <c r="F147" s="220" t="s">
        <v>5659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165</v>
      </c>
      <c r="AU147" s="19" t="s">
        <v>81</v>
      </c>
    </row>
    <row r="148" s="2" customFormat="1" ht="16.5" customHeight="1">
      <c r="A148" s="40"/>
      <c r="B148" s="41"/>
      <c r="C148" s="206" t="s">
        <v>497</v>
      </c>
      <c r="D148" s="206" t="s">
        <v>158</v>
      </c>
      <c r="E148" s="207" t="s">
        <v>5660</v>
      </c>
      <c r="F148" s="208" t="s">
        <v>5661</v>
      </c>
      <c r="G148" s="209" t="s">
        <v>258</v>
      </c>
      <c r="H148" s="210">
        <v>3</v>
      </c>
      <c r="I148" s="211"/>
      <c r="J148" s="212">
        <f>ROUND(I148*H148,2)</f>
        <v>0</v>
      </c>
      <c r="K148" s="208" t="s">
        <v>162</v>
      </c>
      <c r="L148" s="46"/>
      <c r="M148" s="213" t="s">
        <v>19</v>
      </c>
      <c r="N148" s="214" t="s">
        <v>42</v>
      </c>
      <c r="O148" s="86"/>
      <c r="P148" s="215">
        <f>O148*H148</f>
        <v>0</v>
      </c>
      <c r="Q148" s="215">
        <v>1.9570000000000001E-05</v>
      </c>
      <c r="R148" s="215">
        <f>Q148*H148</f>
        <v>5.8709999999999999E-05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382</v>
      </c>
      <c r="AT148" s="217" t="s">
        <v>158</v>
      </c>
      <c r="AU148" s="217" t="s">
        <v>81</v>
      </c>
      <c r="AY148" s="19" t="s">
        <v>155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382</v>
      </c>
      <c r="BM148" s="217" t="s">
        <v>5662</v>
      </c>
    </row>
    <row r="149" s="2" customFormat="1">
      <c r="A149" s="40"/>
      <c r="B149" s="41"/>
      <c r="C149" s="42"/>
      <c r="D149" s="219" t="s">
        <v>165</v>
      </c>
      <c r="E149" s="42"/>
      <c r="F149" s="220" t="s">
        <v>5663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165</v>
      </c>
      <c r="AU149" s="19" t="s">
        <v>81</v>
      </c>
    </row>
    <row r="150" s="2" customFormat="1" ht="16.5" customHeight="1">
      <c r="A150" s="40"/>
      <c r="B150" s="41"/>
      <c r="C150" s="257" t="s">
        <v>245</v>
      </c>
      <c r="D150" s="257" t="s">
        <v>192</v>
      </c>
      <c r="E150" s="258" t="s">
        <v>5664</v>
      </c>
      <c r="F150" s="259" t="s">
        <v>5665</v>
      </c>
      <c r="G150" s="260" t="s">
        <v>258</v>
      </c>
      <c r="H150" s="261">
        <v>3</v>
      </c>
      <c r="I150" s="262"/>
      <c r="J150" s="263">
        <f>ROUND(I150*H150,2)</f>
        <v>0</v>
      </c>
      <c r="K150" s="259" t="s">
        <v>19</v>
      </c>
      <c r="L150" s="264"/>
      <c r="M150" s="265" t="s">
        <v>19</v>
      </c>
      <c r="N150" s="266" t="s">
        <v>42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506</v>
      </c>
      <c r="AT150" s="217" t="s">
        <v>192</v>
      </c>
      <c r="AU150" s="217" t="s">
        <v>81</v>
      </c>
      <c r="AY150" s="19" t="s">
        <v>155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79</v>
      </c>
      <c r="BK150" s="218">
        <f>ROUND(I150*H150,2)</f>
        <v>0</v>
      </c>
      <c r="BL150" s="19" t="s">
        <v>382</v>
      </c>
      <c r="BM150" s="217" t="s">
        <v>5666</v>
      </c>
    </row>
    <row r="151" s="2" customFormat="1" ht="16.5" customHeight="1">
      <c r="A151" s="40"/>
      <c r="B151" s="41"/>
      <c r="C151" s="206" t="s">
        <v>506</v>
      </c>
      <c r="D151" s="206" t="s">
        <v>158</v>
      </c>
      <c r="E151" s="207" t="s">
        <v>5667</v>
      </c>
      <c r="F151" s="208" t="s">
        <v>5668</v>
      </c>
      <c r="G151" s="209" t="s">
        <v>258</v>
      </c>
      <c r="H151" s="210">
        <v>3</v>
      </c>
      <c r="I151" s="211"/>
      <c r="J151" s="212">
        <f>ROUND(I151*H151,2)</f>
        <v>0</v>
      </c>
      <c r="K151" s="208" t="s">
        <v>162</v>
      </c>
      <c r="L151" s="46"/>
      <c r="M151" s="213" t="s">
        <v>19</v>
      </c>
      <c r="N151" s="214" t="s">
        <v>42</v>
      </c>
      <c r="O151" s="86"/>
      <c r="P151" s="215">
        <f>O151*H151</f>
        <v>0</v>
      </c>
      <c r="Q151" s="215">
        <v>0.00011957</v>
      </c>
      <c r="R151" s="215">
        <f>Q151*H151</f>
        <v>0.00035870999999999999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382</v>
      </c>
      <c r="AT151" s="217" t="s">
        <v>158</v>
      </c>
      <c r="AU151" s="217" t="s">
        <v>81</v>
      </c>
      <c r="AY151" s="19" t="s">
        <v>155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382</v>
      </c>
      <c r="BM151" s="217" t="s">
        <v>5669</v>
      </c>
    </row>
    <row r="152" s="2" customFormat="1">
      <c r="A152" s="40"/>
      <c r="B152" s="41"/>
      <c r="C152" s="42"/>
      <c r="D152" s="219" t="s">
        <v>165</v>
      </c>
      <c r="E152" s="42"/>
      <c r="F152" s="220" t="s">
        <v>5670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165</v>
      </c>
      <c r="AU152" s="19" t="s">
        <v>81</v>
      </c>
    </row>
    <row r="153" s="2" customFormat="1" ht="21.75" customHeight="1">
      <c r="A153" s="40"/>
      <c r="B153" s="41"/>
      <c r="C153" s="206" t="s">
        <v>513</v>
      </c>
      <c r="D153" s="206" t="s">
        <v>158</v>
      </c>
      <c r="E153" s="207" t="s">
        <v>5671</v>
      </c>
      <c r="F153" s="208" t="s">
        <v>5672</v>
      </c>
      <c r="G153" s="209" t="s">
        <v>258</v>
      </c>
      <c r="H153" s="210">
        <v>1</v>
      </c>
      <c r="I153" s="211"/>
      <c r="J153" s="212">
        <f>ROUND(I153*H153,2)</f>
        <v>0</v>
      </c>
      <c r="K153" s="208" t="s">
        <v>162</v>
      </c>
      <c r="L153" s="46"/>
      <c r="M153" s="213" t="s">
        <v>19</v>
      </c>
      <c r="N153" s="214" t="s">
        <v>42</v>
      </c>
      <c r="O153" s="86"/>
      <c r="P153" s="215">
        <f>O153*H153</f>
        <v>0</v>
      </c>
      <c r="Q153" s="215">
        <v>0.00026957000000000001</v>
      </c>
      <c r="R153" s="215">
        <f>Q153*H153</f>
        <v>0.00026957000000000001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382</v>
      </c>
      <c r="AT153" s="217" t="s">
        <v>158</v>
      </c>
      <c r="AU153" s="217" t="s">
        <v>81</v>
      </c>
      <c r="AY153" s="19" t="s">
        <v>155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382</v>
      </c>
      <c r="BM153" s="217" t="s">
        <v>5673</v>
      </c>
    </row>
    <row r="154" s="2" customFormat="1">
      <c r="A154" s="40"/>
      <c r="B154" s="41"/>
      <c r="C154" s="42"/>
      <c r="D154" s="219" t="s">
        <v>165</v>
      </c>
      <c r="E154" s="42"/>
      <c r="F154" s="220" t="s">
        <v>5674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165</v>
      </c>
      <c r="AU154" s="19" t="s">
        <v>81</v>
      </c>
    </row>
    <row r="155" s="2" customFormat="1" ht="16.5" customHeight="1">
      <c r="A155" s="40"/>
      <c r="B155" s="41"/>
      <c r="C155" s="206" t="s">
        <v>300</v>
      </c>
      <c r="D155" s="206" t="s">
        <v>158</v>
      </c>
      <c r="E155" s="207" t="s">
        <v>5675</v>
      </c>
      <c r="F155" s="208" t="s">
        <v>5676</v>
      </c>
      <c r="G155" s="209" t="s">
        <v>258</v>
      </c>
      <c r="H155" s="210">
        <v>16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42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382</v>
      </c>
      <c r="AT155" s="217" t="s">
        <v>158</v>
      </c>
      <c r="AU155" s="217" t="s">
        <v>81</v>
      </c>
      <c r="AY155" s="19" t="s">
        <v>155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79</v>
      </c>
      <c r="BK155" s="218">
        <f>ROUND(I155*H155,2)</f>
        <v>0</v>
      </c>
      <c r="BL155" s="19" t="s">
        <v>382</v>
      </c>
      <c r="BM155" s="217" t="s">
        <v>5677</v>
      </c>
    </row>
    <row r="156" s="2" customFormat="1" ht="16.5" customHeight="1">
      <c r="A156" s="40"/>
      <c r="B156" s="41"/>
      <c r="C156" s="257" t="s">
        <v>527</v>
      </c>
      <c r="D156" s="257" t="s">
        <v>192</v>
      </c>
      <c r="E156" s="258" t="s">
        <v>5678</v>
      </c>
      <c r="F156" s="259" t="s">
        <v>5679</v>
      </c>
      <c r="G156" s="260" t="s">
        <v>338</v>
      </c>
      <c r="H156" s="261">
        <v>8</v>
      </c>
      <c r="I156" s="262"/>
      <c r="J156" s="263">
        <f>ROUND(I156*H156,2)</f>
        <v>0</v>
      </c>
      <c r="K156" s="259" t="s">
        <v>162</v>
      </c>
      <c r="L156" s="264"/>
      <c r="M156" s="265" t="s">
        <v>19</v>
      </c>
      <c r="N156" s="266" t="s">
        <v>42</v>
      </c>
      <c r="O156" s="86"/>
      <c r="P156" s="215">
        <f>O156*H156</f>
        <v>0</v>
      </c>
      <c r="Q156" s="215">
        <v>0.00022000000000000001</v>
      </c>
      <c r="R156" s="215">
        <f>Q156*H156</f>
        <v>0.0017600000000000001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506</v>
      </c>
      <c r="AT156" s="217" t="s">
        <v>192</v>
      </c>
      <c r="AU156" s="217" t="s">
        <v>81</v>
      </c>
      <c r="AY156" s="19" t="s">
        <v>155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382</v>
      </c>
      <c r="BM156" s="217" t="s">
        <v>5680</v>
      </c>
    </row>
    <row r="157" s="13" customFormat="1">
      <c r="A157" s="13"/>
      <c r="B157" s="224"/>
      <c r="C157" s="225"/>
      <c r="D157" s="226" t="s">
        <v>167</v>
      </c>
      <c r="E157" s="227" t="s">
        <v>19</v>
      </c>
      <c r="F157" s="228" t="s">
        <v>5681</v>
      </c>
      <c r="G157" s="225"/>
      <c r="H157" s="229">
        <v>8</v>
      </c>
      <c r="I157" s="230"/>
      <c r="J157" s="225"/>
      <c r="K157" s="225"/>
      <c r="L157" s="231"/>
      <c r="M157" s="232"/>
      <c r="N157" s="233"/>
      <c r="O157" s="233"/>
      <c r="P157" s="233"/>
      <c r="Q157" s="233"/>
      <c r="R157" s="233"/>
      <c r="S157" s="233"/>
      <c r="T157" s="23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5" t="s">
        <v>167</v>
      </c>
      <c r="AU157" s="235" t="s">
        <v>81</v>
      </c>
      <c r="AV157" s="13" t="s">
        <v>81</v>
      </c>
      <c r="AW157" s="13" t="s">
        <v>33</v>
      </c>
      <c r="AX157" s="13" t="s">
        <v>71</v>
      </c>
      <c r="AY157" s="235" t="s">
        <v>155</v>
      </c>
    </row>
    <row r="158" s="14" customFormat="1">
      <c r="A158" s="14"/>
      <c r="B158" s="236"/>
      <c r="C158" s="237"/>
      <c r="D158" s="226" t="s">
        <v>167</v>
      </c>
      <c r="E158" s="238" t="s">
        <v>19</v>
      </c>
      <c r="F158" s="239" t="s">
        <v>177</v>
      </c>
      <c r="G158" s="237"/>
      <c r="H158" s="240">
        <v>8</v>
      </c>
      <c r="I158" s="241"/>
      <c r="J158" s="237"/>
      <c r="K158" s="237"/>
      <c r="L158" s="242"/>
      <c r="M158" s="243"/>
      <c r="N158" s="244"/>
      <c r="O158" s="244"/>
      <c r="P158" s="244"/>
      <c r="Q158" s="244"/>
      <c r="R158" s="244"/>
      <c r="S158" s="244"/>
      <c r="T158" s="24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6" t="s">
        <v>167</v>
      </c>
      <c r="AU158" s="246" t="s">
        <v>81</v>
      </c>
      <c r="AV158" s="14" t="s">
        <v>163</v>
      </c>
      <c r="AW158" s="14" t="s">
        <v>33</v>
      </c>
      <c r="AX158" s="14" t="s">
        <v>79</v>
      </c>
      <c r="AY158" s="246" t="s">
        <v>155</v>
      </c>
    </row>
    <row r="159" s="2" customFormat="1" ht="21.75" customHeight="1">
      <c r="A159" s="40"/>
      <c r="B159" s="41"/>
      <c r="C159" s="206" t="s">
        <v>536</v>
      </c>
      <c r="D159" s="206" t="s">
        <v>158</v>
      </c>
      <c r="E159" s="207" t="s">
        <v>5682</v>
      </c>
      <c r="F159" s="208" t="s">
        <v>5683</v>
      </c>
      <c r="G159" s="209" t="s">
        <v>258</v>
      </c>
      <c r="H159" s="210">
        <v>1</v>
      </c>
      <c r="I159" s="211"/>
      <c r="J159" s="212">
        <f>ROUND(I159*H159,2)</f>
        <v>0</v>
      </c>
      <c r="K159" s="208" t="s">
        <v>162</v>
      </c>
      <c r="L159" s="46"/>
      <c r="M159" s="213" t="s">
        <v>19</v>
      </c>
      <c r="N159" s="214" t="s">
        <v>42</v>
      </c>
      <c r="O159" s="86"/>
      <c r="P159" s="215">
        <f>O159*H159</f>
        <v>0</v>
      </c>
      <c r="Q159" s="215">
        <v>0.0012542899999999999</v>
      </c>
      <c r="R159" s="215">
        <f>Q159*H159</f>
        <v>0.0012542899999999999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382</v>
      </c>
      <c r="AT159" s="217" t="s">
        <v>158</v>
      </c>
      <c r="AU159" s="217" t="s">
        <v>81</v>
      </c>
      <c r="AY159" s="19" t="s">
        <v>155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79</v>
      </c>
      <c r="BK159" s="218">
        <f>ROUND(I159*H159,2)</f>
        <v>0</v>
      </c>
      <c r="BL159" s="19" t="s">
        <v>382</v>
      </c>
      <c r="BM159" s="217" t="s">
        <v>5684</v>
      </c>
    </row>
    <row r="160" s="2" customFormat="1">
      <c r="A160" s="40"/>
      <c r="B160" s="41"/>
      <c r="C160" s="42"/>
      <c r="D160" s="219" t="s">
        <v>165</v>
      </c>
      <c r="E160" s="42"/>
      <c r="F160" s="220" t="s">
        <v>5685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165</v>
      </c>
      <c r="AU160" s="19" t="s">
        <v>81</v>
      </c>
    </row>
    <row r="161" s="2" customFormat="1" ht="16.5" customHeight="1">
      <c r="A161" s="40"/>
      <c r="B161" s="41"/>
      <c r="C161" s="206" t="s">
        <v>544</v>
      </c>
      <c r="D161" s="206" t="s">
        <v>158</v>
      </c>
      <c r="E161" s="207" t="s">
        <v>5686</v>
      </c>
      <c r="F161" s="208" t="s">
        <v>5687</v>
      </c>
      <c r="G161" s="209" t="s">
        <v>258</v>
      </c>
      <c r="H161" s="210">
        <v>1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42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382</v>
      </c>
      <c r="AT161" s="217" t="s">
        <v>158</v>
      </c>
      <c r="AU161" s="217" t="s">
        <v>81</v>
      </c>
      <c r="AY161" s="19" t="s">
        <v>155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79</v>
      </c>
      <c r="BK161" s="218">
        <f>ROUND(I161*H161,2)</f>
        <v>0</v>
      </c>
      <c r="BL161" s="19" t="s">
        <v>382</v>
      </c>
      <c r="BM161" s="217" t="s">
        <v>5688</v>
      </c>
    </row>
    <row r="162" s="2" customFormat="1" ht="21.75" customHeight="1">
      <c r="A162" s="40"/>
      <c r="B162" s="41"/>
      <c r="C162" s="206" t="s">
        <v>549</v>
      </c>
      <c r="D162" s="206" t="s">
        <v>158</v>
      </c>
      <c r="E162" s="207" t="s">
        <v>5689</v>
      </c>
      <c r="F162" s="208" t="s">
        <v>5690</v>
      </c>
      <c r="G162" s="209" t="s">
        <v>1400</v>
      </c>
      <c r="H162" s="210">
        <v>1</v>
      </c>
      <c r="I162" s="211"/>
      <c r="J162" s="212">
        <f>ROUND(I162*H162,2)</f>
        <v>0</v>
      </c>
      <c r="K162" s="208" t="s">
        <v>162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0.029195570000000001</v>
      </c>
      <c r="R162" s="215">
        <f>Q162*H162</f>
        <v>0.029195570000000001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382</v>
      </c>
      <c r="AT162" s="217" t="s">
        <v>158</v>
      </c>
      <c r="AU162" s="217" t="s">
        <v>81</v>
      </c>
      <c r="AY162" s="19" t="s">
        <v>155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382</v>
      </c>
      <c r="BM162" s="217" t="s">
        <v>5691</v>
      </c>
    </row>
    <row r="163" s="2" customFormat="1">
      <c r="A163" s="40"/>
      <c r="B163" s="41"/>
      <c r="C163" s="42"/>
      <c r="D163" s="219" t="s">
        <v>165</v>
      </c>
      <c r="E163" s="42"/>
      <c r="F163" s="220" t="s">
        <v>5692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165</v>
      </c>
      <c r="AU163" s="19" t="s">
        <v>81</v>
      </c>
    </row>
    <row r="164" s="2" customFormat="1" ht="24.15" customHeight="1">
      <c r="A164" s="40"/>
      <c r="B164" s="41"/>
      <c r="C164" s="206" t="s">
        <v>551</v>
      </c>
      <c r="D164" s="206" t="s">
        <v>158</v>
      </c>
      <c r="E164" s="207" t="s">
        <v>5693</v>
      </c>
      <c r="F164" s="208" t="s">
        <v>5694</v>
      </c>
      <c r="G164" s="209" t="s">
        <v>5336</v>
      </c>
      <c r="H164" s="290"/>
      <c r="I164" s="211"/>
      <c r="J164" s="212">
        <f>ROUND(I164*H164,2)</f>
        <v>0</v>
      </c>
      <c r="K164" s="208" t="s">
        <v>162</v>
      </c>
      <c r="L164" s="46"/>
      <c r="M164" s="213" t="s">
        <v>19</v>
      </c>
      <c r="N164" s="214" t="s">
        <v>42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382</v>
      </c>
      <c r="AT164" s="217" t="s">
        <v>158</v>
      </c>
      <c r="AU164" s="217" t="s">
        <v>81</v>
      </c>
      <c r="AY164" s="19" t="s">
        <v>155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382</v>
      </c>
      <c r="BM164" s="217" t="s">
        <v>5695</v>
      </c>
    </row>
    <row r="165" s="2" customFormat="1">
      <c r="A165" s="40"/>
      <c r="B165" s="41"/>
      <c r="C165" s="42"/>
      <c r="D165" s="219" t="s">
        <v>165</v>
      </c>
      <c r="E165" s="42"/>
      <c r="F165" s="220" t="s">
        <v>5696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165</v>
      </c>
      <c r="AU165" s="19" t="s">
        <v>81</v>
      </c>
    </row>
    <row r="166" s="2" customFormat="1" ht="16.5" customHeight="1">
      <c r="A166" s="40"/>
      <c r="B166" s="41"/>
      <c r="C166" s="206" t="s">
        <v>620</v>
      </c>
      <c r="D166" s="206" t="s">
        <v>158</v>
      </c>
      <c r="E166" s="207" t="s">
        <v>5697</v>
      </c>
      <c r="F166" s="208" t="s">
        <v>5698</v>
      </c>
      <c r="G166" s="209" t="s">
        <v>5336</v>
      </c>
      <c r="H166" s="290"/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42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382</v>
      </c>
      <c r="AT166" s="217" t="s">
        <v>158</v>
      </c>
      <c r="AU166" s="217" t="s">
        <v>81</v>
      </c>
      <c r="AY166" s="19" t="s">
        <v>155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79</v>
      </c>
      <c r="BK166" s="218">
        <f>ROUND(I166*H166,2)</f>
        <v>0</v>
      </c>
      <c r="BL166" s="19" t="s">
        <v>382</v>
      </c>
      <c r="BM166" s="217" t="s">
        <v>5699</v>
      </c>
    </row>
    <row r="167" s="12" customFormat="1" ht="22.8" customHeight="1">
      <c r="A167" s="12"/>
      <c r="B167" s="190"/>
      <c r="C167" s="191"/>
      <c r="D167" s="192" t="s">
        <v>70</v>
      </c>
      <c r="E167" s="204" t="s">
        <v>5700</v>
      </c>
      <c r="F167" s="204" t="s">
        <v>5701</v>
      </c>
      <c r="G167" s="191"/>
      <c r="H167" s="191"/>
      <c r="I167" s="194"/>
      <c r="J167" s="205">
        <f>BK167</f>
        <v>0</v>
      </c>
      <c r="K167" s="191"/>
      <c r="L167" s="196"/>
      <c r="M167" s="197"/>
      <c r="N167" s="198"/>
      <c r="O167" s="198"/>
      <c r="P167" s="199">
        <f>SUM(P168:P174)</f>
        <v>0</v>
      </c>
      <c r="Q167" s="198"/>
      <c r="R167" s="199">
        <f>SUM(R168:R174)</f>
        <v>2.957E-05</v>
      </c>
      <c r="S167" s="198"/>
      <c r="T167" s="200">
        <f>SUM(T168:T174)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1" t="s">
        <v>81</v>
      </c>
      <c r="AT167" s="202" t="s">
        <v>70</v>
      </c>
      <c r="AU167" s="202" t="s">
        <v>79</v>
      </c>
      <c r="AY167" s="201" t="s">
        <v>155</v>
      </c>
      <c r="BK167" s="203">
        <f>SUM(BK168:BK174)</f>
        <v>0</v>
      </c>
    </row>
    <row r="168" s="2" customFormat="1" ht="21.75" customHeight="1">
      <c r="A168" s="40"/>
      <c r="B168" s="41"/>
      <c r="C168" s="206" t="s">
        <v>375</v>
      </c>
      <c r="D168" s="206" t="s">
        <v>158</v>
      </c>
      <c r="E168" s="207" t="s">
        <v>5702</v>
      </c>
      <c r="F168" s="208" t="s">
        <v>5703</v>
      </c>
      <c r="G168" s="209" t="s">
        <v>258</v>
      </c>
      <c r="H168" s="210">
        <v>1</v>
      </c>
      <c r="I168" s="211"/>
      <c r="J168" s="212">
        <f>ROUND(I168*H168,2)</f>
        <v>0</v>
      </c>
      <c r="K168" s="208" t="s">
        <v>162</v>
      </c>
      <c r="L168" s="46"/>
      <c r="M168" s="213" t="s">
        <v>19</v>
      </c>
      <c r="N168" s="214" t="s">
        <v>42</v>
      </c>
      <c r="O168" s="86"/>
      <c r="P168" s="215">
        <f>O168*H168</f>
        <v>0</v>
      </c>
      <c r="Q168" s="215">
        <v>2.957E-05</v>
      </c>
      <c r="R168" s="215">
        <f>Q168*H168</f>
        <v>2.957E-05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382</v>
      </c>
      <c r="AT168" s="217" t="s">
        <v>158</v>
      </c>
      <c r="AU168" s="217" t="s">
        <v>81</v>
      </c>
      <c r="AY168" s="19" t="s">
        <v>155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382</v>
      </c>
      <c r="BM168" s="217" t="s">
        <v>5704</v>
      </c>
    </row>
    <row r="169" s="2" customFormat="1">
      <c r="A169" s="40"/>
      <c r="B169" s="41"/>
      <c r="C169" s="42"/>
      <c r="D169" s="219" t="s">
        <v>165</v>
      </c>
      <c r="E169" s="42"/>
      <c r="F169" s="220" t="s">
        <v>5705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165</v>
      </c>
      <c r="AU169" s="19" t="s">
        <v>81</v>
      </c>
    </row>
    <row r="170" s="13" customFormat="1">
      <c r="A170" s="13"/>
      <c r="B170" s="224"/>
      <c r="C170" s="225"/>
      <c r="D170" s="226" t="s">
        <v>167</v>
      </c>
      <c r="E170" s="227" t="s">
        <v>19</v>
      </c>
      <c r="F170" s="228" t="s">
        <v>5706</v>
      </c>
      <c r="G170" s="225"/>
      <c r="H170" s="229">
        <v>1</v>
      </c>
      <c r="I170" s="230"/>
      <c r="J170" s="225"/>
      <c r="K170" s="225"/>
      <c r="L170" s="231"/>
      <c r="M170" s="232"/>
      <c r="N170" s="233"/>
      <c r="O170" s="233"/>
      <c r="P170" s="233"/>
      <c r="Q170" s="233"/>
      <c r="R170" s="233"/>
      <c r="S170" s="233"/>
      <c r="T170" s="23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5" t="s">
        <v>167</v>
      </c>
      <c r="AU170" s="235" t="s">
        <v>81</v>
      </c>
      <c r="AV170" s="13" t="s">
        <v>81</v>
      </c>
      <c r="AW170" s="13" t="s">
        <v>33</v>
      </c>
      <c r="AX170" s="13" t="s">
        <v>71</v>
      </c>
      <c r="AY170" s="235" t="s">
        <v>155</v>
      </c>
    </row>
    <row r="171" s="14" customFormat="1">
      <c r="A171" s="14"/>
      <c r="B171" s="236"/>
      <c r="C171" s="237"/>
      <c r="D171" s="226" t="s">
        <v>167</v>
      </c>
      <c r="E171" s="238" t="s">
        <v>19</v>
      </c>
      <c r="F171" s="239" t="s">
        <v>177</v>
      </c>
      <c r="G171" s="237"/>
      <c r="H171" s="240">
        <v>1</v>
      </c>
      <c r="I171" s="241"/>
      <c r="J171" s="237"/>
      <c r="K171" s="237"/>
      <c r="L171" s="242"/>
      <c r="M171" s="243"/>
      <c r="N171" s="244"/>
      <c r="O171" s="244"/>
      <c r="P171" s="244"/>
      <c r="Q171" s="244"/>
      <c r="R171" s="244"/>
      <c r="S171" s="244"/>
      <c r="T171" s="24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6" t="s">
        <v>167</v>
      </c>
      <c r="AU171" s="246" t="s">
        <v>81</v>
      </c>
      <c r="AV171" s="14" t="s">
        <v>163</v>
      </c>
      <c r="AW171" s="14" t="s">
        <v>33</v>
      </c>
      <c r="AX171" s="14" t="s">
        <v>79</v>
      </c>
      <c r="AY171" s="246" t="s">
        <v>155</v>
      </c>
    </row>
    <row r="172" s="2" customFormat="1" ht="16.5" customHeight="1">
      <c r="A172" s="40"/>
      <c r="B172" s="41"/>
      <c r="C172" s="257" t="s">
        <v>631</v>
      </c>
      <c r="D172" s="257" t="s">
        <v>192</v>
      </c>
      <c r="E172" s="258" t="s">
        <v>5707</v>
      </c>
      <c r="F172" s="259" t="s">
        <v>5708</v>
      </c>
      <c r="G172" s="260" t="s">
        <v>258</v>
      </c>
      <c r="H172" s="261">
        <v>1</v>
      </c>
      <c r="I172" s="262"/>
      <c r="J172" s="263">
        <f>ROUND(I172*H172,2)</f>
        <v>0</v>
      </c>
      <c r="K172" s="259" t="s">
        <v>19</v>
      </c>
      <c r="L172" s="264"/>
      <c r="M172" s="265" t="s">
        <v>19</v>
      </c>
      <c r="N172" s="266" t="s">
        <v>42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506</v>
      </c>
      <c r="AT172" s="217" t="s">
        <v>192</v>
      </c>
      <c r="AU172" s="217" t="s">
        <v>81</v>
      </c>
      <c r="AY172" s="19" t="s">
        <v>155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79</v>
      </c>
      <c r="BK172" s="218">
        <f>ROUND(I172*H172,2)</f>
        <v>0</v>
      </c>
      <c r="BL172" s="19" t="s">
        <v>382</v>
      </c>
      <c r="BM172" s="217" t="s">
        <v>5709</v>
      </c>
    </row>
    <row r="173" s="2" customFormat="1" ht="24.15" customHeight="1">
      <c r="A173" s="40"/>
      <c r="B173" s="41"/>
      <c r="C173" s="206" t="s">
        <v>639</v>
      </c>
      <c r="D173" s="206" t="s">
        <v>158</v>
      </c>
      <c r="E173" s="207" t="s">
        <v>5710</v>
      </c>
      <c r="F173" s="208" t="s">
        <v>5711</v>
      </c>
      <c r="G173" s="209" t="s">
        <v>5336</v>
      </c>
      <c r="H173" s="290"/>
      <c r="I173" s="211"/>
      <c r="J173" s="212">
        <f>ROUND(I173*H173,2)</f>
        <v>0</v>
      </c>
      <c r="K173" s="208" t="s">
        <v>162</v>
      </c>
      <c r="L173" s="46"/>
      <c r="M173" s="213" t="s">
        <v>19</v>
      </c>
      <c r="N173" s="214" t="s">
        <v>42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382</v>
      </c>
      <c r="AT173" s="217" t="s">
        <v>158</v>
      </c>
      <c r="AU173" s="217" t="s">
        <v>81</v>
      </c>
      <c r="AY173" s="19" t="s">
        <v>155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79</v>
      </c>
      <c r="BK173" s="218">
        <f>ROUND(I173*H173,2)</f>
        <v>0</v>
      </c>
      <c r="BL173" s="19" t="s">
        <v>382</v>
      </c>
      <c r="BM173" s="217" t="s">
        <v>5712</v>
      </c>
    </row>
    <row r="174" s="2" customFormat="1">
      <c r="A174" s="40"/>
      <c r="B174" s="41"/>
      <c r="C174" s="42"/>
      <c r="D174" s="219" t="s">
        <v>165</v>
      </c>
      <c r="E174" s="42"/>
      <c r="F174" s="220" t="s">
        <v>5713</v>
      </c>
      <c r="G174" s="42"/>
      <c r="H174" s="42"/>
      <c r="I174" s="221"/>
      <c r="J174" s="42"/>
      <c r="K174" s="42"/>
      <c r="L174" s="46"/>
      <c r="M174" s="222"/>
      <c r="N174" s="22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165</v>
      </c>
      <c r="AU174" s="19" t="s">
        <v>81</v>
      </c>
    </row>
    <row r="175" s="12" customFormat="1" ht="22.8" customHeight="1">
      <c r="A175" s="12"/>
      <c r="B175" s="190"/>
      <c r="C175" s="191"/>
      <c r="D175" s="192" t="s">
        <v>70</v>
      </c>
      <c r="E175" s="204" t="s">
        <v>1673</v>
      </c>
      <c r="F175" s="204" t="s">
        <v>1674</v>
      </c>
      <c r="G175" s="191"/>
      <c r="H175" s="191"/>
      <c r="I175" s="194"/>
      <c r="J175" s="205">
        <f>BK175</f>
        <v>0</v>
      </c>
      <c r="K175" s="191"/>
      <c r="L175" s="196"/>
      <c r="M175" s="197"/>
      <c r="N175" s="198"/>
      <c r="O175" s="198"/>
      <c r="P175" s="199">
        <f>SUM(P176:P247)</f>
        <v>0</v>
      </c>
      <c r="Q175" s="198"/>
      <c r="R175" s="199">
        <f>SUM(R176:R247)</f>
        <v>0.49396653219999997</v>
      </c>
      <c r="S175" s="198"/>
      <c r="T175" s="200">
        <f>SUM(T176:T247)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1" t="s">
        <v>81</v>
      </c>
      <c r="AT175" s="202" t="s">
        <v>70</v>
      </c>
      <c r="AU175" s="202" t="s">
        <v>79</v>
      </c>
      <c r="AY175" s="201" t="s">
        <v>155</v>
      </c>
      <c r="BK175" s="203">
        <f>SUM(BK176:BK247)</f>
        <v>0</v>
      </c>
    </row>
    <row r="176" s="2" customFormat="1" ht="16.5" customHeight="1">
      <c r="A176" s="40"/>
      <c r="B176" s="41"/>
      <c r="C176" s="206" t="s">
        <v>702</v>
      </c>
      <c r="D176" s="206" t="s">
        <v>158</v>
      </c>
      <c r="E176" s="207" t="s">
        <v>5714</v>
      </c>
      <c r="F176" s="208" t="s">
        <v>5715</v>
      </c>
      <c r="G176" s="209" t="s">
        <v>258</v>
      </c>
      <c r="H176" s="210">
        <v>5</v>
      </c>
      <c r="I176" s="211"/>
      <c r="J176" s="212">
        <f>ROUND(I176*H176,2)</f>
        <v>0</v>
      </c>
      <c r="K176" s="208" t="s">
        <v>162</v>
      </c>
      <c r="L176" s="46"/>
      <c r="M176" s="213" t="s">
        <v>19</v>
      </c>
      <c r="N176" s="214" t="s">
        <v>42</v>
      </c>
      <c r="O176" s="86"/>
      <c r="P176" s="215">
        <f>O176*H176</f>
        <v>0</v>
      </c>
      <c r="Q176" s="215">
        <v>0.0024688363</v>
      </c>
      <c r="R176" s="215">
        <f>Q176*H176</f>
        <v>0.012344181499999999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382</v>
      </c>
      <c r="AT176" s="217" t="s">
        <v>158</v>
      </c>
      <c r="AU176" s="217" t="s">
        <v>81</v>
      </c>
      <c r="AY176" s="19" t="s">
        <v>155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382</v>
      </c>
      <c r="BM176" s="217" t="s">
        <v>5716</v>
      </c>
    </row>
    <row r="177" s="2" customFormat="1">
      <c r="A177" s="40"/>
      <c r="B177" s="41"/>
      <c r="C177" s="42"/>
      <c r="D177" s="219" t="s">
        <v>165</v>
      </c>
      <c r="E177" s="42"/>
      <c r="F177" s="220" t="s">
        <v>5717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165</v>
      </c>
      <c r="AU177" s="19" t="s">
        <v>81</v>
      </c>
    </row>
    <row r="178" s="2" customFormat="1" ht="16.5" customHeight="1">
      <c r="A178" s="40"/>
      <c r="B178" s="41"/>
      <c r="C178" s="257" t="s">
        <v>704</v>
      </c>
      <c r="D178" s="257" t="s">
        <v>192</v>
      </c>
      <c r="E178" s="258" t="s">
        <v>5718</v>
      </c>
      <c r="F178" s="259" t="s">
        <v>5719</v>
      </c>
      <c r="G178" s="260" t="s">
        <v>258</v>
      </c>
      <c r="H178" s="261">
        <v>3</v>
      </c>
      <c r="I178" s="262"/>
      <c r="J178" s="263">
        <f>ROUND(I178*H178,2)</f>
        <v>0</v>
      </c>
      <c r="K178" s="259" t="s">
        <v>162</v>
      </c>
      <c r="L178" s="264"/>
      <c r="M178" s="265" t="s">
        <v>19</v>
      </c>
      <c r="N178" s="266" t="s">
        <v>42</v>
      </c>
      <c r="O178" s="86"/>
      <c r="P178" s="215">
        <f>O178*H178</f>
        <v>0</v>
      </c>
      <c r="Q178" s="215">
        <v>0.014500000000000001</v>
      </c>
      <c r="R178" s="215">
        <f>Q178*H178</f>
        <v>0.043500000000000004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506</v>
      </c>
      <c r="AT178" s="217" t="s">
        <v>192</v>
      </c>
      <c r="AU178" s="217" t="s">
        <v>81</v>
      </c>
      <c r="AY178" s="19" t="s">
        <v>155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79</v>
      </c>
      <c r="BK178" s="218">
        <f>ROUND(I178*H178,2)</f>
        <v>0</v>
      </c>
      <c r="BL178" s="19" t="s">
        <v>382</v>
      </c>
      <c r="BM178" s="217" t="s">
        <v>5720</v>
      </c>
    </row>
    <row r="179" s="2" customFormat="1" ht="16.5" customHeight="1">
      <c r="A179" s="40"/>
      <c r="B179" s="41"/>
      <c r="C179" s="257" t="s">
        <v>706</v>
      </c>
      <c r="D179" s="257" t="s">
        <v>192</v>
      </c>
      <c r="E179" s="258" t="s">
        <v>5721</v>
      </c>
      <c r="F179" s="259" t="s">
        <v>5722</v>
      </c>
      <c r="G179" s="260" t="s">
        <v>258</v>
      </c>
      <c r="H179" s="261">
        <v>1</v>
      </c>
      <c r="I179" s="262"/>
      <c r="J179" s="263">
        <f>ROUND(I179*H179,2)</f>
        <v>0</v>
      </c>
      <c r="K179" s="259" t="s">
        <v>162</v>
      </c>
      <c r="L179" s="264"/>
      <c r="M179" s="265" t="s">
        <v>19</v>
      </c>
      <c r="N179" s="266" t="s">
        <v>42</v>
      </c>
      <c r="O179" s="86"/>
      <c r="P179" s="215">
        <f>O179*H179</f>
        <v>0</v>
      </c>
      <c r="Q179" s="215">
        <v>0.017999999999999999</v>
      </c>
      <c r="R179" s="215">
        <f>Q179*H179</f>
        <v>0.017999999999999999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506</v>
      </c>
      <c r="AT179" s="217" t="s">
        <v>192</v>
      </c>
      <c r="AU179" s="217" t="s">
        <v>81</v>
      </c>
      <c r="AY179" s="19" t="s">
        <v>155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79</v>
      </c>
      <c r="BK179" s="218">
        <f>ROUND(I179*H179,2)</f>
        <v>0</v>
      </c>
      <c r="BL179" s="19" t="s">
        <v>382</v>
      </c>
      <c r="BM179" s="217" t="s">
        <v>5723</v>
      </c>
    </row>
    <row r="180" s="2" customFormat="1" ht="16.5" customHeight="1">
      <c r="A180" s="40"/>
      <c r="B180" s="41"/>
      <c r="C180" s="257" t="s">
        <v>711</v>
      </c>
      <c r="D180" s="257" t="s">
        <v>192</v>
      </c>
      <c r="E180" s="258" t="s">
        <v>5724</v>
      </c>
      <c r="F180" s="259" t="s">
        <v>5725</v>
      </c>
      <c r="G180" s="260" t="s">
        <v>258</v>
      </c>
      <c r="H180" s="261">
        <v>1</v>
      </c>
      <c r="I180" s="262"/>
      <c r="J180" s="263">
        <f>ROUND(I180*H180,2)</f>
        <v>0</v>
      </c>
      <c r="K180" s="259" t="s">
        <v>162</v>
      </c>
      <c r="L180" s="264"/>
      <c r="M180" s="265" t="s">
        <v>19</v>
      </c>
      <c r="N180" s="266" t="s">
        <v>42</v>
      </c>
      <c r="O180" s="86"/>
      <c r="P180" s="215">
        <f>O180*H180</f>
        <v>0</v>
      </c>
      <c r="Q180" s="215">
        <v>0.014</v>
      </c>
      <c r="R180" s="215">
        <f>Q180*H180</f>
        <v>0.014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506</v>
      </c>
      <c r="AT180" s="217" t="s">
        <v>192</v>
      </c>
      <c r="AU180" s="217" t="s">
        <v>81</v>
      </c>
      <c r="AY180" s="19" t="s">
        <v>155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382</v>
      </c>
      <c r="BM180" s="217" t="s">
        <v>5726</v>
      </c>
    </row>
    <row r="181" s="2" customFormat="1" ht="24.15" customHeight="1">
      <c r="A181" s="40"/>
      <c r="B181" s="41"/>
      <c r="C181" s="206" t="s">
        <v>716</v>
      </c>
      <c r="D181" s="206" t="s">
        <v>158</v>
      </c>
      <c r="E181" s="207" t="s">
        <v>5727</v>
      </c>
      <c r="F181" s="208" t="s">
        <v>5728</v>
      </c>
      <c r="G181" s="209" t="s">
        <v>1400</v>
      </c>
      <c r="H181" s="210">
        <v>4</v>
      </c>
      <c r="I181" s="211"/>
      <c r="J181" s="212">
        <f>ROUND(I181*H181,2)</f>
        <v>0</v>
      </c>
      <c r="K181" s="208" t="s">
        <v>162</v>
      </c>
      <c r="L181" s="46"/>
      <c r="M181" s="213" t="s">
        <v>19</v>
      </c>
      <c r="N181" s="214" t="s">
        <v>42</v>
      </c>
      <c r="O181" s="86"/>
      <c r="P181" s="215">
        <f>O181*H181</f>
        <v>0</v>
      </c>
      <c r="Q181" s="215">
        <v>0.016650000000000002</v>
      </c>
      <c r="R181" s="215">
        <f>Q181*H181</f>
        <v>0.066600000000000006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382</v>
      </c>
      <c r="AT181" s="217" t="s">
        <v>158</v>
      </c>
      <c r="AU181" s="217" t="s">
        <v>81</v>
      </c>
      <c r="AY181" s="19" t="s">
        <v>155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79</v>
      </c>
      <c r="BK181" s="218">
        <f>ROUND(I181*H181,2)</f>
        <v>0</v>
      </c>
      <c r="BL181" s="19" t="s">
        <v>382</v>
      </c>
      <c r="BM181" s="217" t="s">
        <v>5729</v>
      </c>
    </row>
    <row r="182" s="2" customFormat="1">
      <c r="A182" s="40"/>
      <c r="B182" s="41"/>
      <c r="C182" s="42"/>
      <c r="D182" s="219" t="s">
        <v>165</v>
      </c>
      <c r="E182" s="42"/>
      <c r="F182" s="220" t="s">
        <v>5730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165</v>
      </c>
      <c r="AU182" s="19" t="s">
        <v>81</v>
      </c>
    </row>
    <row r="183" s="2" customFormat="1" ht="24.15" customHeight="1">
      <c r="A183" s="40"/>
      <c r="B183" s="41"/>
      <c r="C183" s="206" t="s">
        <v>720</v>
      </c>
      <c r="D183" s="206" t="s">
        <v>158</v>
      </c>
      <c r="E183" s="207" t="s">
        <v>5731</v>
      </c>
      <c r="F183" s="208" t="s">
        <v>5732</v>
      </c>
      <c r="G183" s="209" t="s">
        <v>1400</v>
      </c>
      <c r="H183" s="210">
        <v>1</v>
      </c>
      <c r="I183" s="211"/>
      <c r="J183" s="212">
        <f>ROUND(I183*H183,2)</f>
        <v>0</v>
      </c>
      <c r="K183" s="208" t="s">
        <v>162</v>
      </c>
      <c r="L183" s="46"/>
      <c r="M183" s="213" t="s">
        <v>19</v>
      </c>
      <c r="N183" s="214" t="s">
        <v>42</v>
      </c>
      <c r="O183" s="86"/>
      <c r="P183" s="215">
        <f>O183*H183</f>
        <v>0</v>
      </c>
      <c r="Q183" s="215">
        <v>0.0091999999999999998</v>
      </c>
      <c r="R183" s="215">
        <f>Q183*H183</f>
        <v>0.0091999999999999998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382</v>
      </c>
      <c r="AT183" s="217" t="s">
        <v>158</v>
      </c>
      <c r="AU183" s="217" t="s">
        <v>81</v>
      </c>
      <c r="AY183" s="19" t="s">
        <v>155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79</v>
      </c>
      <c r="BK183" s="218">
        <f>ROUND(I183*H183,2)</f>
        <v>0</v>
      </c>
      <c r="BL183" s="19" t="s">
        <v>382</v>
      </c>
      <c r="BM183" s="217" t="s">
        <v>5733</v>
      </c>
    </row>
    <row r="184" s="2" customFormat="1">
      <c r="A184" s="40"/>
      <c r="B184" s="41"/>
      <c r="C184" s="42"/>
      <c r="D184" s="219" t="s">
        <v>165</v>
      </c>
      <c r="E184" s="42"/>
      <c r="F184" s="220" t="s">
        <v>5734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165</v>
      </c>
      <c r="AU184" s="19" t="s">
        <v>81</v>
      </c>
    </row>
    <row r="185" s="2" customFormat="1" ht="16.5" customHeight="1">
      <c r="A185" s="40"/>
      <c r="B185" s="41"/>
      <c r="C185" s="206" t="s">
        <v>724</v>
      </c>
      <c r="D185" s="206" t="s">
        <v>158</v>
      </c>
      <c r="E185" s="207" t="s">
        <v>5735</v>
      </c>
      <c r="F185" s="208" t="s">
        <v>5736</v>
      </c>
      <c r="G185" s="209" t="s">
        <v>1400</v>
      </c>
      <c r="H185" s="210">
        <v>6</v>
      </c>
      <c r="I185" s="211"/>
      <c r="J185" s="212">
        <f>ROUND(I185*H185,2)</f>
        <v>0</v>
      </c>
      <c r="K185" s="208" t="s">
        <v>162</v>
      </c>
      <c r="L185" s="46"/>
      <c r="M185" s="213" t="s">
        <v>19</v>
      </c>
      <c r="N185" s="214" t="s">
        <v>42</v>
      </c>
      <c r="O185" s="86"/>
      <c r="P185" s="215">
        <f>O185*H185</f>
        <v>0</v>
      </c>
      <c r="Q185" s="215">
        <v>0.0017285897</v>
      </c>
      <c r="R185" s="215">
        <f>Q185*H185</f>
        <v>0.010371538200000001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382</v>
      </c>
      <c r="AT185" s="217" t="s">
        <v>158</v>
      </c>
      <c r="AU185" s="217" t="s">
        <v>81</v>
      </c>
      <c r="AY185" s="19" t="s">
        <v>155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382</v>
      </c>
      <c r="BM185" s="217" t="s">
        <v>5737</v>
      </c>
    </row>
    <row r="186" s="2" customFormat="1">
      <c r="A186" s="40"/>
      <c r="B186" s="41"/>
      <c r="C186" s="42"/>
      <c r="D186" s="219" t="s">
        <v>165</v>
      </c>
      <c r="E186" s="42"/>
      <c r="F186" s="220" t="s">
        <v>5738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165</v>
      </c>
      <c r="AU186" s="19" t="s">
        <v>81</v>
      </c>
    </row>
    <row r="187" s="2" customFormat="1" ht="16.5" customHeight="1">
      <c r="A187" s="40"/>
      <c r="B187" s="41"/>
      <c r="C187" s="257" t="s">
        <v>729</v>
      </c>
      <c r="D187" s="257" t="s">
        <v>192</v>
      </c>
      <c r="E187" s="258" t="s">
        <v>5739</v>
      </c>
      <c r="F187" s="259" t="s">
        <v>5740</v>
      </c>
      <c r="G187" s="260" t="s">
        <v>258</v>
      </c>
      <c r="H187" s="261">
        <v>4</v>
      </c>
      <c r="I187" s="262"/>
      <c r="J187" s="263">
        <f>ROUND(I187*H187,2)</f>
        <v>0</v>
      </c>
      <c r="K187" s="259" t="s">
        <v>162</v>
      </c>
      <c r="L187" s="264"/>
      <c r="M187" s="265" t="s">
        <v>19</v>
      </c>
      <c r="N187" s="266" t="s">
        <v>42</v>
      </c>
      <c r="O187" s="86"/>
      <c r="P187" s="215">
        <f>O187*H187</f>
        <v>0</v>
      </c>
      <c r="Q187" s="215">
        <v>0.0135</v>
      </c>
      <c r="R187" s="215">
        <f>Q187*H187</f>
        <v>0.053999999999999999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506</v>
      </c>
      <c r="AT187" s="217" t="s">
        <v>192</v>
      </c>
      <c r="AU187" s="217" t="s">
        <v>81</v>
      </c>
      <c r="AY187" s="19" t="s">
        <v>155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79</v>
      </c>
      <c r="BK187" s="218">
        <f>ROUND(I187*H187,2)</f>
        <v>0</v>
      </c>
      <c r="BL187" s="19" t="s">
        <v>382</v>
      </c>
      <c r="BM187" s="217" t="s">
        <v>5741</v>
      </c>
    </row>
    <row r="188" s="2" customFormat="1" ht="16.5" customHeight="1">
      <c r="A188" s="40"/>
      <c r="B188" s="41"/>
      <c r="C188" s="257" t="s">
        <v>740</v>
      </c>
      <c r="D188" s="257" t="s">
        <v>192</v>
      </c>
      <c r="E188" s="258" t="s">
        <v>5742</v>
      </c>
      <c r="F188" s="259" t="s">
        <v>5743</v>
      </c>
      <c r="G188" s="260" t="s">
        <v>258</v>
      </c>
      <c r="H188" s="261">
        <v>4</v>
      </c>
      <c r="I188" s="262"/>
      <c r="J188" s="263">
        <f>ROUND(I188*H188,2)</f>
        <v>0</v>
      </c>
      <c r="K188" s="259" t="s">
        <v>162</v>
      </c>
      <c r="L188" s="264"/>
      <c r="M188" s="265" t="s">
        <v>19</v>
      </c>
      <c r="N188" s="266" t="s">
        <v>42</v>
      </c>
      <c r="O188" s="86"/>
      <c r="P188" s="215">
        <f>O188*H188</f>
        <v>0</v>
      </c>
      <c r="Q188" s="215">
        <v>0.0071000000000000004</v>
      </c>
      <c r="R188" s="215">
        <f>Q188*H188</f>
        <v>0.028400000000000002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506</v>
      </c>
      <c r="AT188" s="217" t="s">
        <v>192</v>
      </c>
      <c r="AU188" s="217" t="s">
        <v>81</v>
      </c>
      <c r="AY188" s="19" t="s">
        <v>155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382</v>
      </c>
      <c r="BM188" s="217" t="s">
        <v>5744</v>
      </c>
    </row>
    <row r="189" s="2" customFormat="1" ht="16.5" customHeight="1">
      <c r="A189" s="40"/>
      <c r="B189" s="41"/>
      <c r="C189" s="257" t="s">
        <v>745</v>
      </c>
      <c r="D189" s="257" t="s">
        <v>192</v>
      </c>
      <c r="E189" s="258" t="s">
        <v>5745</v>
      </c>
      <c r="F189" s="259" t="s">
        <v>5746</v>
      </c>
      <c r="G189" s="260" t="s">
        <v>258</v>
      </c>
      <c r="H189" s="261">
        <v>1</v>
      </c>
      <c r="I189" s="262"/>
      <c r="J189" s="263">
        <f>ROUND(I189*H189,2)</f>
        <v>0</v>
      </c>
      <c r="K189" s="259" t="s">
        <v>19</v>
      </c>
      <c r="L189" s="264"/>
      <c r="M189" s="265" t="s">
        <v>19</v>
      </c>
      <c r="N189" s="266" t="s">
        <v>42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506</v>
      </c>
      <c r="AT189" s="217" t="s">
        <v>192</v>
      </c>
      <c r="AU189" s="217" t="s">
        <v>81</v>
      </c>
      <c r="AY189" s="19" t="s">
        <v>155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79</v>
      </c>
      <c r="BK189" s="218">
        <f>ROUND(I189*H189,2)</f>
        <v>0</v>
      </c>
      <c r="BL189" s="19" t="s">
        <v>382</v>
      </c>
      <c r="BM189" s="217" t="s">
        <v>5747</v>
      </c>
    </row>
    <row r="190" s="2" customFormat="1" ht="16.5" customHeight="1">
      <c r="A190" s="40"/>
      <c r="B190" s="41"/>
      <c r="C190" s="257" t="s">
        <v>752</v>
      </c>
      <c r="D190" s="257" t="s">
        <v>192</v>
      </c>
      <c r="E190" s="258" t="s">
        <v>5748</v>
      </c>
      <c r="F190" s="259" t="s">
        <v>5749</v>
      </c>
      <c r="G190" s="260" t="s">
        <v>258</v>
      </c>
      <c r="H190" s="261">
        <v>1</v>
      </c>
      <c r="I190" s="262"/>
      <c r="J190" s="263">
        <f>ROUND(I190*H190,2)</f>
        <v>0</v>
      </c>
      <c r="K190" s="259" t="s">
        <v>19</v>
      </c>
      <c r="L190" s="264"/>
      <c r="M190" s="265" t="s">
        <v>19</v>
      </c>
      <c r="N190" s="266" t="s">
        <v>42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506</v>
      </c>
      <c r="AT190" s="217" t="s">
        <v>192</v>
      </c>
      <c r="AU190" s="217" t="s">
        <v>81</v>
      </c>
      <c r="AY190" s="19" t="s">
        <v>155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79</v>
      </c>
      <c r="BK190" s="218">
        <f>ROUND(I190*H190,2)</f>
        <v>0</v>
      </c>
      <c r="BL190" s="19" t="s">
        <v>382</v>
      </c>
      <c r="BM190" s="217" t="s">
        <v>5750</v>
      </c>
    </row>
    <row r="191" s="2" customFormat="1" ht="16.5" customHeight="1">
      <c r="A191" s="40"/>
      <c r="B191" s="41"/>
      <c r="C191" s="206" t="s">
        <v>759</v>
      </c>
      <c r="D191" s="206" t="s">
        <v>158</v>
      </c>
      <c r="E191" s="207" t="s">
        <v>5751</v>
      </c>
      <c r="F191" s="208" t="s">
        <v>5752</v>
      </c>
      <c r="G191" s="209" t="s">
        <v>1400</v>
      </c>
      <c r="H191" s="210">
        <v>3</v>
      </c>
      <c r="I191" s="211"/>
      <c r="J191" s="212">
        <f>ROUND(I191*H191,2)</f>
        <v>0</v>
      </c>
      <c r="K191" s="208" t="s">
        <v>162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0.0004347121</v>
      </c>
      <c r="R191" s="215">
        <f>Q191*H191</f>
        <v>0.0013041363000000001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382</v>
      </c>
      <c r="AT191" s="217" t="s">
        <v>158</v>
      </c>
      <c r="AU191" s="217" t="s">
        <v>81</v>
      </c>
      <c r="AY191" s="19" t="s">
        <v>155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382</v>
      </c>
      <c r="BM191" s="217" t="s">
        <v>5753</v>
      </c>
    </row>
    <row r="192" s="2" customFormat="1">
      <c r="A192" s="40"/>
      <c r="B192" s="41"/>
      <c r="C192" s="42"/>
      <c r="D192" s="219" t="s">
        <v>165</v>
      </c>
      <c r="E192" s="42"/>
      <c r="F192" s="220" t="s">
        <v>5754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165</v>
      </c>
      <c r="AU192" s="19" t="s">
        <v>81</v>
      </c>
    </row>
    <row r="193" s="2" customFormat="1" ht="16.5" customHeight="1">
      <c r="A193" s="40"/>
      <c r="B193" s="41"/>
      <c r="C193" s="257" t="s">
        <v>764</v>
      </c>
      <c r="D193" s="257" t="s">
        <v>192</v>
      </c>
      <c r="E193" s="258" t="s">
        <v>5755</v>
      </c>
      <c r="F193" s="259" t="s">
        <v>5756</v>
      </c>
      <c r="G193" s="260" t="s">
        <v>258</v>
      </c>
      <c r="H193" s="261">
        <v>3</v>
      </c>
      <c r="I193" s="262"/>
      <c r="J193" s="263">
        <f>ROUND(I193*H193,2)</f>
        <v>0</v>
      </c>
      <c r="K193" s="259" t="s">
        <v>162</v>
      </c>
      <c r="L193" s="264"/>
      <c r="M193" s="265" t="s">
        <v>19</v>
      </c>
      <c r="N193" s="266" t="s">
        <v>42</v>
      </c>
      <c r="O193" s="86"/>
      <c r="P193" s="215">
        <f>O193*H193</f>
        <v>0</v>
      </c>
      <c r="Q193" s="215">
        <v>0.0032000000000000002</v>
      </c>
      <c r="R193" s="215">
        <f>Q193*H193</f>
        <v>0.0096000000000000009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506</v>
      </c>
      <c r="AT193" s="217" t="s">
        <v>192</v>
      </c>
      <c r="AU193" s="217" t="s">
        <v>81</v>
      </c>
      <c r="AY193" s="19" t="s">
        <v>155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79</v>
      </c>
      <c r="BK193" s="218">
        <f>ROUND(I193*H193,2)</f>
        <v>0</v>
      </c>
      <c r="BL193" s="19" t="s">
        <v>382</v>
      </c>
      <c r="BM193" s="217" t="s">
        <v>5757</v>
      </c>
    </row>
    <row r="194" s="2" customFormat="1" ht="16.5" customHeight="1">
      <c r="A194" s="40"/>
      <c r="B194" s="41"/>
      <c r="C194" s="206" t="s">
        <v>769</v>
      </c>
      <c r="D194" s="206" t="s">
        <v>158</v>
      </c>
      <c r="E194" s="207" t="s">
        <v>5758</v>
      </c>
      <c r="F194" s="208" t="s">
        <v>5759</v>
      </c>
      <c r="G194" s="209" t="s">
        <v>1400</v>
      </c>
      <c r="H194" s="210">
        <v>1</v>
      </c>
      <c r="I194" s="211"/>
      <c r="J194" s="212">
        <f>ROUND(I194*H194,2)</f>
        <v>0</v>
      </c>
      <c r="K194" s="208" t="s">
        <v>162</v>
      </c>
      <c r="L194" s="46"/>
      <c r="M194" s="213" t="s">
        <v>19</v>
      </c>
      <c r="N194" s="214" t="s">
        <v>42</v>
      </c>
      <c r="O194" s="86"/>
      <c r="P194" s="215">
        <f>O194*H194</f>
        <v>0</v>
      </c>
      <c r="Q194" s="215">
        <v>0.0015688363</v>
      </c>
      <c r="R194" s="215">
        <f>Q194*H194</f>
        <v>0.0015688363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382</v>
      </c>
      <c r="AT194" s="217" t="s">
        <v>158</v>
      </c>
      <c r="AU194" s="217" t="s">
        <v>81</v>
      </c>
      <c r="AY194" s="19" t="s">
        <v>155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79</v>
      </c>
      <c r="BK194" s="218">
        <f>ROUND(I194*H194,2)</f>
        <v>0</v>
      </c>
      <c r="BL194" s="19" t="s">
        <v>382</v>
      </c>
      <c r="BM194" s="217" t="s">
        <v>5760</v>
      </c>
    </row>
    <row r="195" s="2" customFormat="1">
      <c r="A195" s="40"/>
      <c r="B195" s="41"/>
      <c r="C195" s="42"/>
      <c r="D195" s="219" t="s">
        <v>165</v>
      </c>
      <c r="E195" s="42"/>
      <c r="F195" s="220" t="s">
        <v>5761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165</v>
      </c>
      <c r="AU195" s="19" t="s">
        <v>81</v>
      </c>
    </row>
    <row r="196" s="2" customFormat="1" ht="16.5" customHeight="1">
      <c r="A196" s="40"/>
      <c r="B196" s="41"/>
      <c r="C196" s="257" t="s">
        <v>775</v>
      </c>
      <c r="D196" s="257" t="s">
        <v>192</v>
      </c>
      <c r="E196" s="258" t="s">
        <v>5762</v>
      </c>
      <c r="F196" s="259" t="s">
        <v>5763</v>
      </c>
      <c r="G196" s="260" t="s">
        <v>258</v>
      </c>
      <c r="H196" s="261">
        <v>1</v>
      </c>
      <c r="I196" s="262"/>
      <c r="J196" s="263">
        <f>ROUND(I196*H196,2)</f>
        <v>0</v>
      </c>
      <c r="K196" s="259" t="s">
        <v>19</v>
      </c>
      <c r="L196" s="264"/>
      <c r="M196" s="265" t="s">
        <v>19</v>
      </c>
      <c r="N196" s="266" t="s">
        <v>42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506</v>
      </c>
      <c r="AT196" s="217" t="s">
        <v>192</v>
      </c>
      <c r="AU196" s="217" t="s">
        <v>81</v>
      </c>
      <c r="AY196" s="19" t="s">
        <v>155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79</v>
      </c>
      <c r="BK196" s="218">
        <f>ROUND(I196*H196,2)</f>
        <v>0</v>
      </c>
      <c r="BL196" s="19" t="s">
        <v>382</v>
      </c>
      <c r="BM196" s="217" t="s">
        <v>5764</v>
      </c>
    </row>
    <row r="197" s="2" customFormat="1" ht="16.5" customHeight="1">
      <c r="A197" s="40"/>
      <c r="B197" s="41"/>
      <c r="C197" s="206" t="s">
        <v>780</v>
      </c>
      <c r="D197" s="206" t="s">
        <v>158</v>
      </c>
      <c r="E197" s="207" t="s">
        <v>5765</v>
      </c>
      <c r="F197" s="208" t="s">
        <v>5766</v>
      </c>
      <c r="G197" s="209" t="s">
        <v>258</v>
      </c>
      <c r="H197" s="210">
        <v>1</v>
      </c>
      <c r="I197" s="211"/>
      <c r="J197" s="212">
        <f>ROUND(I197*H197,2)</f>
        <v>0</v>
      </c>
      <c r="K197" s="208" t="s">
        <v>162</v>
      </c>
      <c r="L197" s="46"/>
      <c r="M197" s="213" t="s">
        <v>19</v>
      </c>
      <c r="N197" s="214" t="s">
        <v>42</v>
      </c>
      <c r="O197" s="86"/>
      <c r="P197" s="215">
        <f>O197*H197</f>
        <v>0</v>
      </c>
      <c r="Q197" s="215">
        <v>0.00031</v>
      </c>
      <c r="R197" s="215">
        <f>Q197*H197</f>
        <v>0.00031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382</v>
      </c>
      <c r="AT197" s="217" t="s">
        <v>158</v>
      </c>
      <c r="AU197" s="217" t="s">
        <v>81</v>
      </c>
      <c r="AY197" s="19" t="s">
        <v>155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79</v>
      </c>
      <c r="BK197" s="218">
        <f>ROUND(I197*H197,2)</f>
        <v>0</v>
      </c>
      <c r="BL197" s="19" t="s">
        <v>382</v>
      </c>
      <c r="BM197" s="217" t="s">
        <v>5767</v>
      </c>
    </row>
    <row r="198" s="2" customFormat="1">
      <c r="A198" s="40"/>
      <c r="B198" s="41"/>
      <c r="C198" s="42"/>
      <c r="D198" s="219" t="s">
        <v>165</v>
      </c>
      <c r="E198" s="42"/>
      <c r="F198" s="220" t="s">
        <v>5768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165</v>
      </c>
      <c r="AU198" s="19" t="s">
        <v>81</v>
      </c>
    </row>
    <row r="199" s="2" customFormat="1" ht="16.5" customHeight="1">
      <c r="A199" s="40"/>
      <c r="B199" s="41"/>
      <c r="C199" s="206" t="s">
        <v>786</v>
      </c>
      <c r="D199" s="206" t="s">
        <v>158</v>
      </c>
      <c r="E199" s="207" t="s">
        <v>5769</v>
      </c>
      <c r="F199" s="208" t="s">
        <v>5770</v>
      </c>
      <c r="G199" s="209" t="s">
        <v>1400</v>
      </c>
      <c r="H199" s="210">
        <v>2</v>
      </c>
      <c r="I199" s="211"/>
      <c r="J199" s="212">
        <f>ROUND(I199*H199,2)</f>
        <v>0</v>
      </c>
      <c r="K199" s="208" t="s">
        <v>162</v>
      </c>
      <c r="L199" s="46"/>
      <c r="M199" s="213" t="s">
        <v>19</v>
      </c>
      <c r="N199" s="214" t="s">
        <v>42</v>
      </c>
      <c r="O199" s="86"/>
      <c r="P199" s="215">
        <f>O199*H199</f>
        <v>0</v>
      </c>
      <c r="Q199" s="215">
        <v>0.0058307360000000004</v>
      </c>
      <c r="R199" s="215">
        <f>Q199*H199</f>
        <v>0.011661472000000001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382</v>
      </c>
      <c r="AT199" s="217" t="s">
        <v>158</v>
      </c>
      <c r="AU199" s="217" t="s">
        <v>81</v>
      </c>
      <c r="AY199" s="19" t="s">
        <v>155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79</v>
      </c>
      <c r="BK199" s="218">
        <f>ROUND(I199*H199,2)</f>
        <v>0</v>
      </c>
      <c r="BL199" s="19" t="s">
        <v>382</v>
      </c>
      <c r="BM199" s="217" t="s">
        <v>5771</v>
      </c>
    </row>
    <row r="200" s="2" customFormat="1">
      <c r="A200" s="40"/>
      <c r="B200" s="41"/>
      <c r="C200" s="42"/>
      <c r="D200" s="219" t="s">
        <v>165</v>
      </c>
      <c r="E200" s="42"/>
      <c r="F200" s="220" t="s">
        <v>5772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165</v>
      </c>
      <c r="AU200" s="19" t="s">
        <v>81</v>
      </c>
    </row>
    <row r="201" s="2" customFormat="1" ht="16.5" customHeight="1">
      <c r="A201" s="40"/>
      <c r="B201" s="41"/>
      <c r="C201" s="257" t="s">
        <v>403</v>
      </c>
      <c r="D201" s="257" t="s">
        <v>192</v>
      </c>
      <c r="E201" s="258" t="s">
        <v>5773</v>
      </c>
      <c r="F201" s="259" t="s">
        <v>5774</v>
      </c>
      <c r="G201" s="260" t="s">
        <v>258</v>
      </c>
      <c r="H201" s="261">
        <v>2</v>
      </c>
      <c r="I201" s="262"/>
      <c r="J201" s="263">
        <f>ROUND(I201*H201,2)</f>
        <v>0</v>
      </c>
      <c r="K201" s="259" t="s">
        <v>162</v>
      </c>
      <c r="L201" s="264"/>
      <c r="M201" s="265" t="s">
        <v>19</v>
      </c>
      <c r="N201" s="266" t="s">
        <v>42</v>
      </c>
      <c r="O201" s="86"/>
      <c r="P201" s="215">
        <f>O201*H201</f>
        <v>0</v>
      </c>
      <c r="Q201" s="215">
        <v>0.012999999999999999</v>
      </c>
      <c r="R201" s="215">
        <f>Q201*H201</f>
        <v>0.025999999999999999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506</v>
      </c>
      <c r="AT201" s="217" t="s">
        <v>192</v>
      </c>
      <c r="AU201" s="217" t="s">
        <v>81</v>
      </c>
      <c r="AY201" s="19" t="s">
        <v>155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79</v>
      </c>
      <c r="BK201" s="218">
        <f>ROUND(I201*H201,2)</f>
        <v>0</v>
      </c>
      <c r="BL201" s="19" t="s">
        <v>382</v>
      </c>
      <c r="BM201" s="217" t="s">
        <v>5775</v>
      </c>
    </row>
    <row r="202" s="2" customFormat="1" ht="16.5" customHeight="1">
      <c r="A202" s="40"/>
      <c r="B202" s="41"/>
      <c r="C202" s="206" t="s">
        <v>797</v>
      </c>
      <c r="D202" s="206" t="s">
        <v>158</v>
      </c>
      <c r="E202" s="207" t="s">
        <v>5776</v>
      </c>
      <c r="F202" s="208" t="s">
        <v>5777</v>
      </c>
      <c r="G202" s="209" t="s">
        <v>1400</v>
      </c>
      <c r="H202" s="210">
        <v>1</v>
      </c>
      <c r="I202" s="211"/>
      <c r="J202" s="212">
        <f>ROUND(I202*H202,2)</f>
        <v>0</v>
      </c>
      <c r="K202" s="208" t="s">
        <v>162</v>
      </c>
      <c r="L202" s="46"/>
      <c r="M202" s="213" t="s">
        <v>19</v>
      </c>
      <c r="N202" s="214" t="s">
        <v>42</v>
      </c>
      <c r="O202" s="86"/>
      <c r="P202" s="215">
        <f>O202*H202</f>
        <v>0</v>
      </c>
      <c r="Q202" s="215">
        <v>0.00016942420000000001</v>
      </c>
      <c r="R202" s="215">
        <f>Q202*H202</f>
        <v>0.00016942420000000001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382</v>
      </c>
      <c r="AT202" s="217" t="s">
        <v>158</v>
      </c>
      <c r="AU202" s="217" t="s">
        <v>81</v>
      </c>
      <c r="AY202" s="19" t="s">
        <v>155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79</v>
      </c>
      <c r="BK202" s="218">
        <f>ROUND(I202*H202,2)</f>
        <v>0</v>
      </c>
      <c r="BL202" s="19" t="s">
        <v>382</v>
      </c>
      <c r="BM202" s="217" t="s">
        <v>5778</v>
      </c>
    </row>
    <row r="203" s="2" customFormat="1">
      <c r="A203" s="40"/>
      <c r="B203" s="41"/>
      <c r="C203" s="42"/>
      <c r="D203" s="219" t="s">
        <v>165</v>
      </c>
      <c r="E203" s="42"/>
      <c r="F203" s="220" t="s">
        <v>5779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165</v>
      </c>
      <c r="AU203" s="19" t="s">
        <v>81</v>
      </c>
    </row>
    <row r="204" s="2" customFormat="1" ht="16.5" customHeight="1">
      <c r="A204" s="40"/>
      <c r="B204" s="41"/>
      <c r="C204" s="257" t="s">
        <v>795</v>
      </c>
      <c r="D204" s="257" t="s">
        <v>192</v>
      </c>
      <c r="E204" s="258" t="s">
        <v>5780</v>
      </c>
      <c r="F204" s="259" t="s">
        <v>5781</v>
      </c>
      <c r="G204" s="260" t="s">
        <v>258</v>
      </c>
      <c r="H204" s="261">
        <v>1</v>
      </c>
      <c r="I204" s="262"/>
      <c r="J204" s="263">
        <f>ROUND(I204*H204,2)</f>
        <v>0</v>
      </c>
      <c r="K204" s="259" t="s">
        <v>162</v>
      </c>
      <c r="L204" s="264"/>
      <c r="M204" s="265" t="s">
        <v>19</v>
      </c>
      <c r="N204" s="266" t="s">
        <v>42</v>
      </c>
      <c r="O204" s="86"/>
      <c r="P204" s="215">
        <f>O204*H204</f>
        <v>0</v>
      </c>
      <c r="Q204" s="215">
        <v>0.033000000000000002</v>
      </c>
      <c r="R204" s="215">
        <f>Q204*H204</f>
        <v>0.033000000000000002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506</v>
      </c>
      <c r="AT204" s="217" t="s">
        <v>192</v>
      </c>
      <c r="AU204" s="217" t="s">
        <v>81</v>
      </c>
      <c r="AY204" s="19" t="s">
        <v>155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79</v>
      </c>
      <c r="BK204" s="218">
        <f>ROUND(I204*H204,2)</f>
        <v>0</v>
      </c>
      <c r="BL204" s="19" t="s">
        <v>382</v>
      </c>
      <c r="BM204" s="217" t="s">
        <v>5782</v>
      </c>
    </row>
    <row r="205" s="2" customFormat="1" ht="16.5" customHeight="1">
      <c r="A205" s="40"/>
      <c r="B205" s="41"/>
      <c r="C205" s="206" t="s">
        <v>808</v>
      </c>
      <c r="D205" s="206" t="s">
        <v>158</v>
      </c>
      <c r="E205" s="207" t="s">
        <v>5783</v>
      </c>
      <c r="F205" s="208" t="s">
        <v>5784</v>
      </c>
      <c r="G205" s="209" t="s">
        <v>1400</v>
      </c>
      <c r="H205" s="210">
        <v>1</v>
      </c>
      <c r="I205" s="211"/>
      <c r="J205" s="212">
        <f>ROUND(I205*H205,2)</f>
        <v>0</v>
      </c>
      <c r="K205" s="208" t="s">
        <v>162</v>
      </c>
      <c r="L205" s="46"/>
      <c r="M205" s="213" t="s">
        <v>19</v>
      </c>
      <c r="N205" s="214" t="s">
        <v>42</v>
      </c>
      <c r="O205" s="86"/>
      <c r="P205" s="215">
        <f>O205*H205</f>
        <v>0</v>
      </c>
      <c r="Q205" s="215">
        <v>0.00016942420000000001</v>
      </c>
      <c r="R205" s="215">
        <f>Q205*H205</f>
        <v>0.00016942420000000001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382</v>
      </c>
      <c r="AT205" s="217" t="s">
        <v>158</v>
      </c>
      <c r="AU205" s="217" t="s">
        <v>81</v>
      </c>
      <c r="AY205" s="19" t="s">
        <v>155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79</v>
      </c>
      <c r="BK205" s="218">
        <f>ROUND(I205*H205,2)</f>
        <v>0</v>
      </c>
      <c r="BL205" s="19" t="s">
        <v>382</v>
      </c>
      <c r="BM205" s="217" t="s">
        <v>5785</v>
      </c>
    </row>
    <row r="206" s="2" customFormat="1">
      <c r="A206" s="40"/>
      <c r="B206" s="41"/>
      <c r="C206" s="42"/>
      <c r="D206" s="219" t="s">
        <v>165</v>
      </c>
      <c r="E206" s="42"/>
      <c r="F206" s="220" t="s">
        <v>5786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165</v>
      </c>
      <c r="AU206" s="19" t="s">
        <v>81</v>
      </c>
    </row>
    <row r="207" s="2" customFormat="1" ht="24.15" customHeight="1">
      <c r="A207" s="40"/>
      <c r="B207" s="41"/>
      <c r="C207" s="257" t="s">
        <v>813</v>
      </c>
      <c r="D207" s="257" t="s">
        <v>192</v>
      </c>
      <c r="E207" s="258" t="s">
        <v>5787</v>
      </c>
      <c r="F207" s="259" t="s">
        <v>5788</v>
      </c>
      <c r="G207" s="260" t="s">
        <v>258</v>
      </c>
      <c r="H207" s="261">
        <v>1</v>
      </c>
      <c r="I207" s="262"/>
      <c r="J207" s="263">
        <f>ROUND(I207*H207,2)</f>
        <v>0</v>
      </c>
      <c r="K207" s="259" t="s">
        <v>19</v>
      </c>
      <c r="L207" s="264"/>
      <c r="M207" s="265" t="s">
        <v>19</v>
      </c>
      <c r="N207" s="266" t="s">
        <v>42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506</v>
      </c>
      <c r="AT207" s="217" t="s">
        <v>192</v>
      </c>
      <c r="AU207" s="217" t="s">
        <v>81</v>
      </c>
      <c r="AY207" s="19" t="s">
        <v>155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382</v>
      </c>
      <c r="BM207" s="217" t="s">
        <v>5789</v>
      </c>
    </row>
    <row r="208" s="2" customFormat="1" ht="16.5" customHeight="1">
      <c r="A208" s="40"/>
      <c r="B208" s="41"/>
      <c r="C208" s="206" t="s">
        <v>821</v>
      </c>
      <c r="D208" s="206" t="s">
        <v>158</v>
      </c>
      <c r="E208" s="207" t="s">
        <v>5790</v>
      </c>
      <c r="F208" s="208" t="s">
        <v>5791</v>
      </c>
      <c r="G208" s="209" t="s">
        <v>1400</v>
      </c>
      <c r="H208" s="210">
        <v>1</v>
      </c>
      <c r="I208" s="211"/>
      <c r="J208" s="212">
        <f>ROUND(I208*H208,2)</f>
        <v>0</v>
      </c>
      <c r="K208" s="208" t="s">
        <v>162</v>
      </c>
      <c r="L208" s="46"/>
      <c r="M208" s="213" t="s">
        <v>19</v>
      </c>
      <c r="N208" s="214" t="s">
        <v>42</v>
      </c>
      <c r="O208" s="86"/>
      <c r="P208" s="215">
        <f>O208*H208</f>
        <v>0</v>
      </c>
      <c r="Q208" s="215">
        <v>0.00063883630000000004</v>
      </c>
      <c r="R208" s="215">
        <f>Q208*H208</f>
        <v>0.00063883630000000004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382</v>
      </c>
      <c r="AT208" s="217" t="s">
        <v>158</v>
      </c>
      <c r="AU208" s="217" t="s">
        <v>81</v>
      </c>
      <c r="AY208" s="19" t="s">
        <v>155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79</v>
      </c>
      <c r="BK208" s="218">
        <f>ROUND(I208*H208,2)</f>
        <v>0</v>
      </c>
      <c r="BL208" s="19" t="s">
        <v>382</v>
      </c>
      <c r="BM208" s="217" t="s">
        <v>5792</v>
      </c>
    </row>
    <row r="209" s="2" customFormat="1">
      <c r="A209" s="40"/>
      <c r="B209" s="41"/>
      <c r="C209" s="42"/>
      <c r="D209" s="219" t="s">
        <v>165</v>
      </c>
      <c r="E209" s="42"/>
      <c r="F209" s="220" t="s">
        <v>5793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165</v>
      </c>
      <c r="AU209" s="19" t="s">
        <v>81</v>
      </c>
    </row>
    <row r="210" s="2" customFormat="1" ht="16.5" customHeight="1">
      <c r="A210" s="40"/>
      <c r="B210" s="41"/>
      <c r="C210" s="257" t="s">
        <v>831</v>
      </c>
      <c r="D210" s="257" t="s">
        <v>192</v>
      </c>
      <c r="E210" s="258" t="s">
        <v>5794</v>
      </c>
      <c r="F210" s="259" t="s">
        <v>5795</v>
      </c>
      <c r="G210" s="260" t="s">
        <v>258</v>
      </c>
      <c r="H210" s="261">
        <v>1</v>
      </c>
      <c r="I210" s="262"/>
      <c r="J210" s="263">
        <f>ROUND(I210*H210,2)</f>
        <v>0</v>
      </c>
      <c r="K210" s="259" t="s">
        <v>162</v>
      </c>
      <c r="L210" s="264"/>
      <c r="M210" s="265" t="s">
        <v>19</v>
      </c>
      <c r="N210" s="266" t="s">
        <v>42</v>
      </c>
      <c r="O210" s="86"/>
      <c r="P210" s="215">
        <f>O210*H210</f>
        <v>0</v>
      </c>
      <c r="Q210" s="215">
        <v>0.014</v>
      </c>
      <c r="R210" s="215">
        <f>Q210*H210</f>
        <v>0.014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506</v>
      </c>
      <c r="AT210" s="217" t="s">
        <v>192</v>
      </c>
      <c r="AU210" s="217" t="s">
        <v>81</v>
      </c>
      <c r="AY210" s="19" t="s">
        <v>155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79</v>
      </c>
      <c r="BK210" s="218">
        <f>ROUND(I210*H210,2)</f>
        <v>0</v>
      </c>
      <c r="BL210" s="19" t="s">
        <v>382</v>
      </c>
      <c r="BM210" s="217" t="s">
        <v>5796</v>
      </c>
    </row>
    <row r="211" s="2" customFormat="1" ht="16.5" customHeight="1">
      <c r="A211" s="40"/>
      <c r="B211" s="41"/>
      <c r="C211" s="206" t="s">
        <v>837</v>
      </c>
      <c r="D211" s="206" t="s">
        <v>158</v>
      </c>
      <c r="E211" s="207" t="s">
        <v>5797</v>
      </c>
      <c r="F211" s="208" t="s">
        <v>5798</v>
      </c>
      <c r="G211" s="209" t="s">
        <v>258</v>
      </c>
      <c r="H211" s="210">
        <v>1</v>
      </c>
      <c r="I211" s="211"/>
      <c r="J211" s="212">
        <f>ROUND(I211*H211,2)</f>
        <v>0</v>
      </c>
      <c r="K211" s="208" t="s">
        <v>162</v>
      </c>
      <c r="L211" s="46"/>
      <c r="M211" s="213" t="s">
        <v>19</v>
      </c>
      <c r="N211" s="214" t="s">
        <v>42</v>
      </c>
      <c r="O211" s="86"/>
      <c r="P211" s="215">
        <f>O211*H211</f>
        <v>0</v>
      </c>
      <c r="Q211" s="215">
        <v>7.9313200000000005E-05</v>
      </c>
      <c r="R211" s="215">
        <f>Q211*H211</f>
        <v>7.9313200000000005E-05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382</v>
      </c>
      <c r="AT211" s="217" t="s">
        <v>158</v>
      </c>
      <c r="AU211" s="217" t="s">
        <v>81</v>
      </c>
      <c r="AY211" s="19" t="s">
        <v>155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79</v>
      </c>
      <c r="BK211" s="218">
        <f>ROUND(I211*H211,2)</f>
        <v>0</v>
      </c>
      <c r="BL211" s="19" t="s">
        <v>382</v>
      </c>
      <c r="BM211" s="217" t="s">
        <v>5799</v>
      </c>
    </row>
    <row r="212" s="2" customFormat="1">
      <c r="A212" s="40"/>
      <c r="B212" s="41"/>
      <c r="C212" s="42"/>
      <c r="D212" s="219" t="s">
        <v>165</v>
      </c>
      <c r="E212" s="42"/>
      <c r="F212" s="220" t="s">
        <v>5800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165</v>
      </c>
      <c r="AU212" s="19" t="s">
        <v>81</v>
      </c>
    </row>
    <row r="213" s="2" customFormat="1" ht="16.5" customHeight="1">
      <c r="A213" s="40"/>
      <c r="B213" s="41"/>
      <c r="C213" s="257" t="s">
        <v>841</v>
      </c>
      <c r="D213" s="257" t="s">
        <v>192</v>
      </c>
      <c r="E213" s="258" t="s">
        <v>5801</v>
      </c>
      <c r="F213" s="259" t="s">
        <v>5802</v>
      </c>
      <c r="G213" s="260" t="s">
        <v>258</v>
      </c>
      <c r="H213" s="261">
        <v>1</v>
      </c>
      <c r="I213" s="262"/>
      <c r="J213" s="263">
        <f>ROUND(I213*H213,2)</f>
        <v>0</v>
      </c>
      <c r="K213" s="259" t="s">
        <v>162</v>
      </c>
      <c r="L213" s="264"/>
      <c r="M213" s="265" t="s">
        <v>19</v>
      </c>
      <c r="N213" s="266" t="s">
        <v>42</v>
      </c>
      <c r="O213" s="86"/>
      <c r="P213" s="215">
        <f>O213*H213</f>
        <v>0</v>
      </c>
      <c r="Q213" s="215">
        <v>0.0097000000000000003</v>
      </c>
      <c r="R213" s="215">
        <f>Q213*H213</f>
        <v>0.0097000000000000003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506</v>
      </c>
      <c r="AT213" s="217" t="s">
        <v>192</v>
      </c>
      <c r="AU213" s="217" t="s">
        <v>81</v>
      </c>
      <c r="AY213" s="19" t="s">
        <v>155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79</v>
      </c>
      <c r="BK213" s="218">
        <f>ROUND(I213*H213,2)</f>
        <v>0</v>
      </c>
      <c r="BL213" s="19" t="s">
        <v>382</v>
      </c>
      <c r="BM213" s="217" t="s">
        <v>5803</v>
      </c>
    </row>
    <row r="214" s="2" customFormat="1" ht="16.5" customHeight="1">
      <c r="A214" s="40"/>
      <c r="B214" s="41"/>
      <c r="C214" s="206" t="s">
        <v>845</v>
      </c>
      <c r="D214" s="206" t="s">
        <v>158</v>
      </c>
      <c r="E214" s="207" t="s">
        <v>5804</v>
      </c>
      <c r="F214" s="208" t="s">
        <v>5805</v>
      </c>
      <c r="G214" s="209" t="s">
        <v>258</v>
      </c>
      <c r="H214" s="210">
        <v>4</v>
      </c>
      <c r="I214" s="211"/>
      <c r="J214" s="212">
        <f>ROUND(I214*H214,2)</f>
        <v>0</v>
      </c>
      <c r="K214" s="208" t="s">
        <v>162</v>
      </c>
      <c r="L214" s="46"/>
      <c r="M214" s="213" t="s">
        <v>19</v>
      </c>
      <c r="N214" s="214" t="s">
        <v>42</v>
      </c>
      <c r="O214" s="86"/>
      <c r="P214" s="215">
        <f>O214*H214</f>
        <v>0</v>
      </c>
      <c r="Q214" s="215">
        <v>3.9140000000000001E-05</v>
      </c>
      <c r="R214" s="215">
        <f>Q214*H214</f>
        <v>0.00015656000000000001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382</v>
      </c>
      <c r="AT214" s="217" t="s">
        <v>158</v>
      </c>
      <c r="AU214" s="217" t="s">
        <v>81</v>
      </c>
      <c r="AY214" s="19" t="s">
        <v>155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79</v>
      </c>
      <c r="BK214" s="218">
        <f>ROUND(I214*H214,2)</f>
        <v>0</v>
      </c>
      <c r="BL214" s="19" t="s">
        <v>382</v>
      </c>
      <c r="BM214" s="217" t="s">
        <v>5806</v>
      </c>
    </row>
    <row r="215" s="2" customFormat="1">
      <c r="A215" s="40"/>
      <c r="B215" s="41"/>
      <c r="C215" s="42"/>
      <c r="D215" s="219" t="s">
        <v>165</v>
      </c>
      <c r="E215" s="42"/>
      <c r="F215" s="220" t="s">
        <v>5807</v>
      </c>
      <c r="G215" s="42"/>
      <c r="H215" s="42"/>
      <c r="I215" s="221"/>
      <c r="J215" s="42"/>
      <c r="K215" s="42"/>
      <c r="L215" s="46"/>
      <c r="M215" s="222"/>
      <c r="N215" s="223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165</v>
      </c>
      <c r="AU215" s="19" t="s">
        <v>81</v>
      </c>
    </row>
    <row r="216" s="2" customFormat="1" ht="16.5" customHeight="1">
      <c r="A216" s="40"/>
      <c r="B216" s="41"/>
      <c r="C216" s="257" t="s">
        <v>854</v>
      </c>
      <c r="D216" s="257" t="s">
        <v>192</v>
      </c>
      <c r="E216" s="258" t="s">
        <v>5808</v>
      </c>
      <c r="F216" s="259" t="s">
        <v>5809</v>
      </c>
      <c r="G216" s="260" t="s">
        <v>258</v>
      </c>
      <c r="H216" s="261">
        <v>4</v>
      </c>
      <c r="I216" s="262"/>
      <c r="J216" s="263">
        <f>ROUND(I216*H216,2)</f>
        <v>0</v>
      </c>
      <c r="K216" s="259" t="s">
        <v>162</v>
      </c>
      <c r="L216" s="264"/>
      <c r="M216" s="265" t="s">
        <v>19</v>
      </c>
      <c r="N216" s="266" t="s">
        <v>42</v>
      </c>
      <c r="O216" s="86"/>
      <c r="P216" s="215">
        <f>O216*H216</f>
        <v>0</v>
      </c>
      <c r="Q216" s="215">
        <v>0.0018</v>
      </c>
      <c r="R216" s="215">
        <f>Q216*H216</f>
        <v>0.0071999999999999998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506</v>
      </c>
      <c r="AT216" s="217" t="s">
        <v>192</v>
      </c>
      <c r="AU216" s="217" t="s">
        <v>81</v>
      </c>
      <c r="AY216" s="19" t="s">
        <v>155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79</v>
      </c>
      <c r="BK216" s="218">
        <f>ROUND(I216*H216,2)</f>
        <v>0</v>
      </c>
      <c r="BL216" s="19" t="s">
        <v>382</v>
      </c>
      <c r="BM216" s="217" t="s">
        <v>5810</v>
      </c>
    </row>
    <row r="217" s="2" customFormat="1" ht="16.5" customHeight="1">
      <c r="A217" s="40"/>
      <c r="B217" s="41"/>
      <c r="C217" s="206" t="s">
        <v>859</v>
      </c>
      <c r="D217" s="206" t="s">
        <v>158</v>
      </c>
      <c r="E217" s="207" t="s">
        <v>5811</v>
      </c>
      <c r="F217" s="208" t="s">
        <v>5812</v>
      </c>
      <c r="G217" s="209" t="s">
        <v>258</v>
      </c>
      <c r="H217" s="210">
        <v>2</v>
      </c>
      <c r="I217" s="211"/>
      <c r="J217" s="212">
        <f>ROUND(I217*H217,2)</f>
        <v>0</v>
      </c>
      <c r="K217" s="208" t="s">
        <v>162</v>
      </c>
      <c r="L217" s="46"/>
      <c r="M217" s="213" t="s">
        <v>19</v>
      </c>
      <c r="N217" s="214" t="s">
        <v>42</v>
      </c>
      <c r="O217" s="86"/>
      <c r="P217" s="215">
        <f>O217*H217</f>
        <v>0</v>
      </c>
      <c r="Q217" s="215">
        <v>0.00015914</v>
      </c>
      <c r="R217" s="215">
        <f>Q217*H217</f>
        <v>0.00031828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382</v>
      </c>
      <c r="AT217" s="217" t="s">
        <v>158</v>
      </c>
      <c r="AU217" s="217" t="s">
        <v>81</v>
      </c>
      <c r="AY217" s="19" t="s">
        <v>155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79</v>
      </c>
      <c r="BK217" s="218">
        <f>ROUND(I217*H217,2)</f>
        <v>0</v>
      </c>
      <c r="BL217" s="19" t="s">
        <v>382</v>
      </c>
      <c r="BM217" s="217" t="s">
        <v>5813</v>
      </c>
    </row>
    <row r="218" s="2" customFormat="1">
      <c r="A218" s="40"/>
      <c r="B218" s="41"/>
      <c r="C218" s="42"/>
      <c r="D218" s="219" t="s">
        <v>165</v>
      </c>
      <c r="E218" s="42"/>
      <c r="F218" s="220" t="s">
        <v>5814</v>
      </c>
      <c r="G218" s="42"/>
      <c r="H218" s="42"/>
      <c r="I218" s="221"/>
      <c r="J218" s="42"/>
      <c r="K218" s="42"/>
      <c r="L218" s="46"/>
      <c r="M218" s="222"/>
      <c r="N218" s="223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165</v>
      </c>
      <c r="AU218" s="19" t="s">
        <v>81</v>
      </c>
    </row>
    <row r="219" s="2" customFormat="1" ht="16.5" customHeight="1">
      <c r="A219" s="40"/>
      <c r="B219" s="41"/>
      <c r="C219" s="257" t="s">
        <v>864</v>
      </c>
      <c r="D219" s="257" t="s">
        <v>192</v>
      </c>
      <c r="E219" s="258" t="s">
        <v>5815</v>
      </c>
      <c r="F219" s="259" t="s">
        <v>5816</v>
      </c>
      <c r="G219" s="260" t="s">
        <v>258</v>
      </c>
      <c r="H219" s="261">
        <v>1</v>
      </c>
      <c r="I219" s="262"/>
      <c r="J219" s="263">
        <f>ROUND(I219*H219,2)</f>
        <v>0</v>
      </c>
      <c r="K219" s="259" t="s">
        <v>162</v>
      </c>
      <c r="L219" s="264"/>
      <c r="M219" s="265" t="s">
        <v>19</v>
      </c>
      <c r="N219" s="266" t="s">
        <v>42</v>
      </c>
      <c r="O219" s="86"/>
      <c r="P219" s="215">
        <f>O219*H219</f>
        <v>0</v>
      </c>
      <c r="Q219" s="215">
        <v>0.0035599999999999998</v>
      </c>
      <c r="R219" s="215">
        <f>Q219*H219</f>
        <v>0.0035599999999999998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506</v>
      </c>
      <c r="AT219" s="217" t="s">
        <v>192</v>
      </c>
      <c r="AU219" s="217" t="s">
        <v>81</v>
      </c>
      <c r="AY219" s="19" t="s">
        <v>155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79</v>
      </c>
      <c r="BK219" s="218">
        <f>ROUND(I219*H219,2)</f>
        <v>0</v>
      </c>
      <c r="BL219" s="19" t="s">
        <v>382</v>
      </c>
      <c r="BM219" s="217" t="s">
        <v>5817</v>
      </c>
    </row>
    <row r="220" s="2" customFormat="1" ht="16.5" customHeight="1">
      <c r="A220" s="40"/>
      <c r="B220" s="41"/>
      <c r="C220" s="257" t="s">
        <v>869</v>
      </c>
      <c r="D220" s="257" t="s">
        <v>192</v>
      </c>
      <c r="E220" s="258" t="s">
        <v>5818</v>
      </c>
      <c r="F220" s="259" t="s">
        <v>5819</v>
      </c>
      <c r="G220" s="260" t="s">
        <v>258</v>
      </c>
      <c r="H220" s="261">
        <v>1</v>
      </c>
      <c r="I220" s="262"/>
      <c r="J220" s="263">
        <f>ROUND(I220*H220,2)</f>
        <v>0</v>
      </c>
      <c r="K220" s="259" t="s">
        <v>162</v>
      </c>
      <c r="L220" s="264"/>
      <c r="M220" s="265" t="s">
        <v>19</v>
      </c>
      <c r="N220" s="266" t="s">
        <v>42</v>
      </c>
      <c r="O220" s="86"/>
      <c r="P220" s="215">
        <f>O220*H220</f>
        <v>0</v>
      </c>
      <c r="Q220" s="215">
        <v>0.0036099999999999999</v>
      </c>
      <c r="R220" s="215">
        <f>Q220*H220</f>
        <v>0.0036099999999999999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506</v>
      </c>
      <c r="AT220" s="217" t="s">
        <v>192</v>
      </c>
      <c r="AU220" s="217" t="s">
        <v>81</v>
      </c>
      <c r="AY220" s="19" t="s">
        <v>155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79</v>
      </c>
      <c r="BK220" s="218">
        <f>ROUND(I220*H220,2)</f>
        <v>0</v>
      </c>
      <c r="BL220" s="19" t="s">
        <v>382</v>
      </c>
      <c r="BM220" s="217" t="s">
        <v>5820</v>
      </c>
    </row>
    <row r="221" s="2" customFormat="1" ht="16.5" customHeight="1">
      <c r="A221" s="40"/>
      <c r="B221" s="41"/>
      <c r="C221" s="206" t="s">
        <v>873</v>
      </c>
      <c r="D221" s="206" t="s">
        <v>158</v>
      </c>
      <c r="E221" s="207" t="s">
        <v>5821</v>
      </c>
      <c r="F221" s="208" t="s">
        <v>5822</v>
      </c>
      <c r="G221" s="209" t="s">
        <v>258</v>
      </c>
      <c r="H221" s="210">
        <v>1</v>
      </c>
      <c r="I221" s="211"/>
      <c r="J221" s="212">
        <f>ROUND(I221*H221,2)</f>
        <v>0</v>
      </c>
      <c r="K221" s="208" t="s">
        <v>162</v>
      </c>
      <c r="L221" s="46"/>
      <c r="M221" s="213" t="s">
        <v>19</v>
      </c>
      <c r="N221" s="214" t="s">
        <v>42</v>
      </c>
      <c r="O221" s="86"/>
      <c r="P221" s="215">
        <f>O221*H221</f>
        <v>0</v>
      </c>
      <c r="Q221" s="215">
        <v>0.00015914</v>
      </c>
      <c r="R221" s="215">
        <f>Q221*H221</f>
        <v>0.00015914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382</v>
      </c>
      <c r="AT221" s="217" t="s">
        <v>158</v>
      </c>
      <c r="AU221" s="217" t="s">
        <v>81</v>
      </c>
      <c r="AY221" s="19" t="s">
        <v>155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79</v>
      </c>
      <c r="BK221" s="218">
        <f>ROUND(I221*H221,2)</f>
        <v>0</v>
      </c>
      <c r="BL221" s="19" t="s">
        <v>382</v>
      </c>
      <c r="BM221" s="217" t="s">
        <v>5823</v>
      </c>
    </row>
    <row r="222" s="2" customFormat="1">
      <c r="A222" s="40"/>
      <c r="B222" s="41"/>
      <c r="C222" s="42"/>
      <c r="D222" s="219" t="s">
        <v>165</v>
      </c>
      <c r="E222" s="42"/>
      <c r="F222" s="220" t="s">
        <v>5824</v>
      </c>
      <c r="G222" s="42"/>
      <c r="H222" s="42"/>
      <c r="I222" s="221"/>
      <c r="J222" s="42"/>
      <c r="K222" s="42"/>
      <c r="L222" s="46"/>
      <c r="M222" s="222"/>
      <c r="N222" s="223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165</v>
      </c>
      <c r="AU222" s="19" t="s">
        <v>81</v>
      </c>
    </row>
    <row r="223" s="13" customFormat="1">
      <c r="A223" s="13"/>
      <c r="B223" s="224"/>
      <c r="C223" s="225"/>
      <c r="D223" s="226" t="s">
        <v>167</v>
      </c>
      <c r="E223" s="227" t="s">
        <v>19</v>
      </c>
      <c r="F223" s="228" t="s">
        <v>5825</v>
      </c>
      <c r="G223" s="225"/>
      <c r="H223" s="229">
        <v>1</v>
      </c>
      <c r="I223" s="230"/>
      <c r="J223" s="225"/>
      <c r="K223" s="225"/>
      <c r="L223" s="231"/>
      <c r="M223" s="232"/>
      <c r="N223" s="233"/>
      <c r="O223" s="233"/>
      <c r="P223" s="233"/>
      <c r="Q223" s="233"/>
      <c r="R223" s="233"/>
      <c r="S223" s="233"/>
      <c r="T223" s="23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5" t="s">
        <v>167</v>
      </c>
      <c r="AU223" s="235" t="s">
        <v>81</v>
      </c>
      <c r="AV223" s="13" t="s">
        <v>81</v>
      </c>
      <c r="AW223" s="13" t="s">
        <v>33</v>
      </c>
      <c r="AX223" s="13" t="s">
        <v>71</v>
      </c>
      <c r="AY223" s="235" t="s">
        <v>155</v>
      </c>
    </row>
    <row r="224" s="14" customFormat="1">
      <c r="A224" s="14"/>
      <c r="B224" s="236"/>
      <c r="C224" s="237"/>
      <c r="D224" s="226" t="s">
        <v>167</v>
      </c>
      <c r="E224" s="238" t="s">
        <v>19</v>
      </c>
      <c r="F224" s="239" t="s">
        <v>177</v>
      </c>
      <c r="G224" s="237"/>
      <c r="H224" s="240">
        <v>1</v>
      </c>
      <c r="I224" s="241"/>
      <c r="J224" s="237"/>
      <c r="K224" s="237"/>
      <c r="L224" s="242"/>
      <c r="M224" s="243"/>
      <c r="N224" s="244"/>
      <c r="O224" s="244"/>
      <c r="P224" s="244"/>
      <c r="Q224" s="244"/>
      <c r="R224" s="244"/>
      <c r="S224" s="244"/>
      <c r="T224" s="24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6" t="s">
        <v>167</v>
      </c>
      <c r="AU224" s="246" t="s">
        <v>81</v>
      </c>
      <c r="AV224" s="14" t="s">
        <v>163</v>
      </c>
      <c r="AW224" s="14" t="s">
        <v>33</v>
      </c>
      <c r="AX224" s="14" t="s">
        <v>79</v>
      </c>
      <c r="AY224" s="246" t="s">
        <v>155</v>
      </c>
    </row>
    <row r="225" s="2" customFormat="1" ht="16.5" customHeight="1">
      <c r="A225" s="40"/>
      <c r="B225" s="41"/>
      <c r="C225" s="257" t="s">
        <v>879</v>
      </c>
      <c r="D225" s="257" t="s">
        <v>192</v>
      </c>
      <c r="E225" s="258" t="s">
        <v>5826</v>
      </c>
      <c r="F225" s="259" t="s">
        <v>5827</v>
      </c>
      <c r="G225" s="260" t="s">
        <v>258</v>
      </c>
      <c r="H225" s="261">
        <v>1</v>
      </c>
      <c r="I225" s="262"/>
      <c r="J225" s="263">
        <f>ROUND(I225*H225,2)</f>
        <v>0</v>
      </c>
      <c r="K225" s="259" t="s">
        <v>162</v>
      </c>
      <c r="L225" s="264"/>
      <c r="M225" s="265" t="s">
        <v>19</v>
      </c>
      <c r="N225" s="266" t="s">
        <v>42</v>
      </c>
      <c r="O225" s="86"/>
      <c r="P225" s="215">
        <f>O225*H225</f>
        <v>0</v>
      </c>
      <c r="Q225" s="215">
        <v>0.00156</v>
      </c>
      <c r="R225" s="215">
        <f>Q225*H225</f>
        <v>0.00156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506</v>
      </c>
      <c r="AT225" s="217" t="s">
        <v>192</v>
      </c>
      <c r="AU225" s="217" t="s">
        <v>81</v>
      </c>
      <c r="AY225" s="19" t="s">
        <v>155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79</v>
      </c>
      <c r="BK225" s="218">
        <f>ROUND(I225*H225,2)</f>
        <v>0</v>
      </c>
      <c r="BL225" s="19" t="s">
        <v>382</v>
      </c>
      <c r="BM225" s="217" t="s">
        <v>5828</v>
      </c>
    </row>
    <row r="226" s="2" customFormat="1" ht="16.5" customHeight="1">
      <c r="A226" s="40"/>
      <c r="B226" s="41"/>
      <c r="C226" s="206" t="s">
        <v>885</v>
      </c>
      <c r="D226" s="206" t="s">
        <v>158</v>
      </c>
      <c r="E226" s="207" t="s">
        <v>5829</v>
      </c>
      <c r="F226" s="208" t="s">
        <v>5830</v>
      </c>
      <c r="G226" s="209" t="s">
        <v>258</v>
      </c>
      <c r="H226" s="210">
        <v>3</v>
      </c>
      <c r="I226" s="211"/>
      <c r="J226" s="212">
        <f>ROUND(I226*H226,2)</f>
        <v>0</v>
      </c>
      <c r="K226" s="208" t="s">
        <v>162</v>
      </c>
      <c r="L226" s="46"/>
      <c r="M226" s="213" t="s">
        <v>19</v>
      </c>
      <c r="N226" s="214" t="s">
        <v>42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382</v>
      </c>
      <c r="AT226" s="217" t="s">
        <v>158</v>
      </c>
      <c r="AU226" s="217" t="s">
        <v>81</v>
      </c>
      <c r="AY226" s="19" t="s">
        <v>155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79</v>
      </c>
      <c r="BK226" s="218">
        <f>ROUND(I226*H226,2)</f>
        <v>0</v>
      </c>
      <c r="BL226" s="19" t="s">
        <v>382</v>
      </c>
      <c r="BM226" s="217" t="s">
        <v>5831</v>
      </c>
    </row>
    <row r="227" s="2" customFormat="1">
      <c r="A227" s="40"/>
      <c r="B227" s="41"/>
      <c r="C227" s="42"/>
      <c r="D227" s="219" t="s">
        <v>165</v>
      </c>
      <c r="E227" s="42"/>
      <c r="F227" s="220" t="s">
        <v>5832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165</v>
      </c>
      <c r="AU227" s="19" t="s">
        <v>81</v>
      </c>
    </row>
    <row r="228" s="2" customFormat="1" ht="16.5" customHeight="1">
      <c r="A228" s="40"/>
      <c r="B228" s="41"/>
      <c r="C228" s="257" t="s">
        <v>891</v>
      </c>
      <c r="D228" s="257" t="s">
        <v>192</v>
      </c>
      <c r="E228" s="258" t="s">
        <v>5833</v>
      </c>
      <c r="F228" s="259" t="s">
        <v>5834</v>
      </c>
      <c r="G228" s="260" t="s">
        <v>258</v>
      </c>
      <c r="H228" s="261">
        <v>3</v>
      </c>
      <c r="I228" s="262"/>
      <c r="J228" s="263">
        <f>ROUND(I228*H228,2)</f>
        <v>0</v>
      </c>
      <c r="K228" s="259" t="s">
        <v>162</v>
      </c>
      <c r="L228" s="264"/>
      <c r="M228" s="265" t="s">
        <v>19</v>
      </c>
      <c r="N228" s="266" t="s">
        <v>42</v>
      </c>
      <c r="O228" s="86"/>
      <c r="P228" s="215">
        <f>O228*H228</f>
        <v>0</v>
      </c>
      <c r="Q228" s="215">
        <v>0.0018</v>
      </c>
      <c r="R228" s="215">
        <f>Q228*H228</f>
        <v>0.0054000000000000003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506</v>
      </c>
      <c r="AT228" s="217" t="s">
        <v>192</v>
      </c>
      <c r="AU228" s="217" t="s">
        <v>81</v>
      </c>
      <c r="AY228" s="19" t="s">
        <v>155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79</v>
      </c>
      <c r="BK228" s="218">
        <f>ROUND(I228*H228,2)</f>
        <v>0</v>
      </c>
      <c r="BL228" s="19" t="s">
        <v>382</v>
      </c>
      <c r="BM228" s="217" t="s">
        <v>5835</v>
      </c>
    </row>
    <row r="229" s="2" customFormat="1" ht="16.5" customHeight="1">
      <c r="A229" s="40"/>
      <c r="B229" s="41"/>
      <c r="C229" s="206" t="s">
        <v>898</v>
      </c>
      <c r="D229" s="206" t="s">
        <v>158</v>
      </c>
      <c r="E229" s="207" t="s">
        <v>5836</v>
      </c>
      <c r="F229" s="208" t="s">
        <v>5837</v>
      </c>
      <c r="G229" s="209" t="s">
        <v>1400</v>
      </c>
      <c r="H229" s="210">
        <v>1</v>
      </c>
      <c r="I229" s="211"/>
      <c r="J229" s="212">
        <f>ROUND(I229*H229,2)</f>
        <v>0</v>
      </c>
      <c r="K229" s="208" t="s">
        <v>162</v>
      </c>
      <c r="L229" s="46"/>
      <c r="M229" s="213" t="s">
        <v>19</v>
      </c>
      <c r="N229" s="214" t="s">
        <v>42</v>
      </c>
      <c r="O229" s="86"/>
      <c r="P229" s="215">
        <f>O229*H229</f>
        <v>0</v>
      </c>
      <c r="Q229" s="215">
        <v>0.00011914</v>
      </c>
      <c r="R229" s="215">
        <f>Q229*H229</f>
        <v>0.00011914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382</v>
      </c>
      <c r="AT229" s="217" t="s">
        <v>158</v>
      </c>
      <c r="AU229" s="217" t="s">
        <v>81</v>
      </c>
      <c r="AY229" s="19" t="s">
        <v>155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79</v>
      </c>
      <c r="BK229" s="218">
        <f>ROUND(I229*H229,2)</f>
        <v>0</v>
      </c>
      <c r="BL229" s="19" t="s">
        <v>382</v>
      </c>
      <c r="BM229" s="217" t="s">
        <v>5838</v>
      </c>
    </row>
    <row r="230" s="2" customFormat="1">
      <c r="A230" s="40"/>
      <c r="B230" s="41"/>
      <c r="C230" s="42"/>
      <c r="D230" s="219" t="s">
        <v>165</v>
      </c>
      <c r="E230" s="42"/>
      <c r="F230" s="220" t="s">
        <v>5839</v>
      </c>
      <c r="G230" s="42"/>
      <c r="H230" s="42"/>
      <c r="I230" s="221"/>
      <c r="J230" s="42"/>
      <c r="K230" s="42"/>
      <c r="L230" s="46"/>
      <c r="M230" s="222"/>
      <c r="N230" s="223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165</v>
      </c>
      <c r="AU230" s="19" t="s">
        <v>81</v>
      </c>
    </row>
    <row r="231" s="2" customFormat="1" ht="16.5" customHeight="1">
      <c r="A231" s="40"/>
      <c r="B231" s="41"/>
      <c r="C231" s="257" t="s">
        <v>906</v>
      </c>
      <c r="D231" s="257" t="s">
        <v>192</v>
      </c>
      <c r="E231" s="258" t="s">
        <v>5840</v>
      </c>
      <c r="F231" s="259" t="s">
        <v>5841</v>
      </c>
      <c r="G231" s="260" t="s">
        <v>258</v>
      </c>
      <c r="H231" s="261">
        <v>1</v>
      </c>
      <c r="I231" s="262"/>
      <c r="J231" s="263">
        <f>ROUND(I231*H231,2)</f>
        <v>0</v>
      </c>
      <c r="K231" s="259" t="s">
        <v>162</v>
      </c>
      <c r="L231" s="264"/>
      <c r="M231" s="265" t="s">
        <v>19</v>
      </c>
      <c r="N231" s="266" t="s">
        <v>42</v>
      </c>
      <c r="O231" s="86"/>
      <c r="P231" s="215">
        <f>O231*H231</f>
        <v>0</v>
      </c>
      <c r="Q231" s="215">
        <v>0.0022000000000000001</v>
      </c>
      <c r="R231" s="215">
        <f>Q231*H231</f>
        <v>0.0022000000000000001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506</v>
      </c>
      <c r="AT231" s="217" t="s">
        <v>192</v>
      </c>
      <c r="AU231" s="217" t="s">
        <v>81</v>
      </c>
      <c r="AY231" s="19" t="s">
        <v>155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79</v>
      </c>
      <c r="BK231" s="218">
        <f>ROUND(I231*H231,2)</f>
        <v>0</v>
      </c>
      <c r="BL231" s="19" t="s">
        <v>382</v>
      </c>
      <c r="BM231" s="217" t="s">
        <v>5842</v>
      </c>
    </row>
    <row r="232" s="2" customFormat="1" ht="16.5" customHeight="1">
      <c r="A232" s="40"/>
      <c r="B232" s="41"/>
      <c r="C232" s="206" t="s">
        <v>911</v>
      </c>
      <c r="D232" s="206" t="s">
        <v>158</v>
      </c>
      <c r="E232" s="207" t="s">
        <v>5843</v>
      </c>
      <c r="F232" s="208" t="s">
        <v>5844</v>
      </c>
      <c r="G232" s="209" t="s">
        <v>258</v>
      </c>
      <c r="H232" s="210">
        <v>2</v>
      </c>
      <c r="I232" s="211"/>
      <c r="J232" s="212">
        <f>ROUND(I232*H232,2)</f>
        <v>0</v>
      </c>
      <c r="K232" s="208" t="s">
        <v>162</v>
      </c>
      <c r="L232" s="46"/>
      <c r="M232" s="213" t="s">
        <v>19</v>
      </c>
      <c r="N232" s="214" t="s">
        <v>42</v>
      </c>
      <c r="O232" s="86"/>
      <c r="P232" s="215">
        <f>O232*H232</f>
        <v>0</v>
      </c>
      <c r="Q232" s="215">
        <v>0.00012454</v>
      </c>
      <c r="R232" s="215">
        <f>Q232*H232</f>
        <v>0.00024907999999999999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382</v>
      </c>
      <c r="AT232" s="217" t="s">
        <v>158</v>
      </c>
      <c r="AU232" s="217" t="s">
        <v>81</v>
      </c>
      <c r="AY232" s="19" t="s">
        <v>155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79</v>
      </c>
      <c r="BK232" s="218">
        <f>ROUND(I232*H232,2)</f>
        <v>0</v>
      </c>
      <c r="BL232" s="19" t="s">
        <v>382</v>
      </c>
      <c r="BM232" s="217" t="s">
        <v>5845</v>
      </c>
    </row>
    <row r="233" s="2" customFormat="1">
      <c r="A233" s="40"/>
      <c r="B233" s="41"/>
      <c r="C233" s="42"/>
      <c r="D233" s="219" t="s">
        <v>165</v>
      </c>
      <c r="E233" s="42"/>
      <c r="F233" s="220" t="s">
        <v>5846</v>
      </c>
      <c r="G233" s="42"/>
      <c r="H233" s="42"/>
      <c r="I233" s="221"/>
      <c r="J233" s="42"/>
      <c r="K233" s="42"/>
      <c r="L233" s="46"/>
      <c r="M233" s="222"/>
      <c r="N233" s="22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165</v>
      </c>
      <c r="AU233" s="19" t="s">
        <v>81</v>
      </c>
    </row>
    <row r="234" s="2" customFormat="1" ht="16.5" customHeight="1">
      <c r="A234" s="40"/>
      <c r="B234" s="41"/>
      <c r="C234" s="257" t="s">
        <v>915</v>
      </c>
      <c r="D234" s="257" t="s">
        <v>192</v>
      </c>
      <c r="E234" s="258" t="s">
        <v>5847</v>
      </c>
      <c r="F234" s="259" t="s">
        <v>5848</v>
      </c>
      <c r="G234" s="260" t="s">
        <v>258</v>
      </c>
      <c r="H234" s="261">
        <v>2</v>
      </c>
      <c r="I234" s="262"/>
      <c r="J234" s="263">
        <f>ROUND(I234*H234,2)</f>
        <v>0</v>
      </c>
      <c r="K234" s="259" t="s">
        <v>162</v>
      </c>
      <c r="L234" s="264"/>
      <c r="M234" s="265" t="s">
        <v>19</v>
      </c>
      <c r="N234" s="266" t="s">
        <v>42</v>
      </c>
      <c r="O234" s="86"/>
      <c r="P234" s="215">
        <f>O234*H234</f>
        <v>0</v>
      </c>
      <c r="Q234" s="215">
        <v>0.0018</v>
      </c>
      <c r="R234" s="215">
        <f>Q234*H234</f>
        <v>0.0035999999999999999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506</v>
      </c>
      <c r="AT234" s="217" t="s">
        <v>192</v>
      </c>
      <c r="AU234" s="217" t="s">
        <v>81</v>
      </c>
      <c r="AY234" s="19" t="s">
        <v>155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79</v>
      </c>
      <c r="BK234" s="218">
        <f>ROUND(I234*H234,2)</f>
        <v>0</v>
      </c>
      <c r="BL234" s="19" t="s">
        <v>382</v>
      </c>
      <c r="BM234" s="217" t="s">
        <v>5849</v>
      </c>
    </row>
    <row r="235" s="2" customFormat="1" ht="16.5" customHeight="1">
      <c r="A235" s="40"/>
      <c r="B235" s="41"/>
      <c r="C235" s="257" t="s">
        <v>922</v>
      </c>
      <c r="D235" s="257" t="s">
        <v>192</v>
      </c>
      <c r="E235" s="258" t="s">
        <v>5850</v>
      </c>
      <c r="F235" s="259" t="s">
        <v>5851</v>
      </c>
      <c r="G235" s="260" t="s">
        <v>882</v>
      </c>
      <c r="H235" s="261">
        <v>2</v>
      </c>
      <c r="I235" s="262"/>
      <c r="J235" s="263">
        <f>ROUND(I235*H235,2)</f>
        <v>0</v>
      </c>
      <c r="K235" s="259" t="s">
        <v>162</v>
      </c>
      <c r="L235" s="264"/>
      <c r="M235" s="265" t="s">
        <v>19</v>
      </c>
      <c r="N235" s="266" t="s">
        <v>42</v>
      </c>
      <c r="O235" s="86"/>
      <c r="P235" s="215">
        <f>O235*H235</f>
        <v>0</v>
      </c>
      <c r="Q235" s="215">
        <v>0.0020999999999999999</v>
      </c>
      <c r="R235" s="215">
        <f>Q235*H235</f>
        <v>0.0041999999999999997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506</v>
      </c>
      <c r="AT235" s="217" t="s">
        <v>192</v>
      </c>
      <c r="AU235" s="217" t="s">
        <v>81</v>
      </c>
      <c r="AY235" s="19" t="s">
        <v>155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79</v>
      </c>
      <c r="BK235" s="218">
        <f>ROUND(I235*H235,2)</f>
        <v>0</v>
      </c>
      <c r="BL235" s="19" t="s">
        <v>382</v>
      </c>
      <c r="BM235" s="217" t="s">
        <v>5852</v>
      </c>
    </row>
    <row r="236" s="2" customFormat="1" ht="24.15" customHeight="1">
      <c r="A236" s="40"/>
      <c r="B236" s="41"/>
      <c r="C236" s="206" t="s">
        <v>926</v>
      </c>
      <c r="D236" s="206" t="s">
        <v>158</v>
      </c>
      <c r="E236" s="207" t="s">
        <v>5853</v>
      </c>
      <c r="F236" s="208" t="s">
        <v>5854</v>
      </c>
      <c r="G236" s="209" t="s">
        <v>1400</v>
      </c>
      <c r="H236" s="210">
        <v>3</v>
      </c>
      <c r="I236" s="211"/>
      <c r="J236" s="212">
        <f>ROUND(I236*H236,2)</f>
        <v>0</v>
      </c>
      <c r="K236" s="208" t="s">
        <v>162</v>
      </c>
      <c r="L236" s="46"/>
      <c r="M236" s="213" t="s">
        <v>19</v>
      </c>
      <c r="N236" s="214" t="s">
        <v>42</v>
      </c>
      <c r="O236" s="86"/>
      <c r="P236" s="215">
        <f>O236*H236</f>
        <v>0</v>
      </c>
      <c r="Q236" s="215">
        <v>0.0054619100000000004</v>
      </c>
      <c r="R236" s="215">
        <f>Q236*H236</f>
        <v>0.016385730000000001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382</v>
      </c>
      <c r="AT236" s="217" t="s">
        <v>158</v>
      </c>
      <c r="AU236" s="217" t="s">
        <v>81</v>
      </c>
      <c r="AY236" s="19" t="s">
        <v>155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79</v>
      </c>
      <c r="BK236" s="218">
        <f>ROUND(I236*H236,2)</f>
        <v>0</v>
      </c>
      <c r="BL236" s="19" t="s">
        <v>382</v>
      </c>
      <c r="BM236" s="217" t="s">
        <v>5855</v>
      </c>
    </row>
    <row r="237" s="2" customFormat="1">
      <c r="A237" s="40"/>
      <c r="B237" s="41"/>
      <c r="C237" s="42"/>
      <c r="D237" s="219" t="s">
        <v>165</v>
      </c>
      <c r="E237" s="42"/>
      <c r="F237" s="220" t="s">
        <v>5856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165</v>
      </c>
      <c r="AU237" s="19" t="s">
        <v>81</v>
      </c>
    </row>
    <row r="238" s="2" customFormat="1" ht="16.5" customHeight="1">
      <c r="A238" s="40"/>
      <c r="B238" s="41"/>
      <c r="C238" s="257" t="s">
        <v>932</v>
      </c>
      <c r="D238" s="257" t="s">
        <v>192</v>
      </c>
      <c r="E238" s="258" t="s">
        <v>5857</v>
      </c>
      <c r="F238" s="259" t="s">
        <v>5858</v>
      </c>
      <c r="G238" s="260" t="s">
        <v>258</v>
      </c>
      <c r="H238" s="261">
        <v>2</v>
      </c>
      <c r="I238" s="262"/>
      <c r="J238" s="263">
        <f>ROUND(I238*H238,2)</f>
        <v>0</v>
      </c>
      <c r="K238" s="259" t="s">
        <v>19</v>
      </c>
      <c r="L238" s="264"/>
      <c r="M238" s="265" t="s">
        <v>19</v>
      </c>
      <c r="N238" s="266" t="s">
        <v>42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506</v>
      </c>
      <c r="AT238" s="217" t="s">
        <v>192</v>
      </c>
      <c r="AU238" s="217" t="s">
        <v>81</v>
      </c>
      <c r="AY238" s="19" t="s">
        <v>155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79</v>
      </c>
      <c r="BK238" s="218">
        <f>ROUND(I238*H238,2)</f>
        <v>0</v>
      </c>
      <c r="BL238" s="19" t="s">
        <v>382</v>
      </c>
      <c r="BM238" s="217" t="s">
        <v>5859</v>
      </c>
    </row>
    <row r="239" s="2" customFormat="1" ht="16.5" customHeight="1">
      <c r="A239" s="40"/>
      <c r="B239" s="41"/>
      <c r="C239" s="257" t="s">
        <v>936</v>
      </c>
      <c r="D239" s="257" t="s">
        <v>192</v>
      </c>
      <c r="E239" s="258" t="s">
        <v>5860</v>
      </c>
      <c r="F239" s="259" t="s">
        <v>5861</v>
      </c>
      <c r="G239" s="260" t="s">
        <v>258</v>
      </c>
      <c r="H239" s="261">
        <v>1</v>
      </c>
      <c r="I239" s="262"/>
      <c r="J239" s="263">
        <f>ROUND(I239*H239,2)</f>
        <v>0</v>
      </c>
      <c r="K239" s="259" t="s">
        <v>162</v>
      </c>
      <c r="L239" s="264"/>
      <c r="M239" s="265" t="s">
        <v>19</v>
      </c>
      <c r="N239" s="266" t="s">
        <v>42</v>
      </c>
      <c r="O239" s="86"/>
      <c r="P239" s="215">
        <f>O239*H239</f>
        <v>0</v>
      </c>
      <c r="Q239" s="215">
        <v>0.078</v>
      </c>
      <c r="R239" s="215">
        <f>Q239*H239</f>
        <v>0.078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506</v>
      </c>
      <c r="AT239" s="217" t="s">
        <v>192</v>
      </c>
      <c r="AU239" s="217" t="s">
        <v>81</v>
      </c>
      <c r="AY239" s="19" t="s">
        <v>155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79</v>
      </c>
      <c r="BK239" s="218">
        <f>ROUND(I239*H239,2)</f>
        <v>0</v>
      </c>
      <c r="BL239" s="19" t="s">
        <v>382</v>
      </c>
      <c r="BM239" s="217" t="s">
        <v>5862</v>
      </c>
    </row>
    <row r="240" s="2" customFormat="1" ht="21.75" customHeight="1">
      <c r="A240" s="40"/>
      <c r="B240" s="41"/>
      <c r="C240" s="206" t="s">
        <v>942</v>
      </c>
      <c r="D240" s="206" t="s">
        <v>158</v>
      </c>
      <c r="E240" s="207" t="s">
        <v>5863</v>
      </c>
      <c r="F240" s="208" t="s">
        <v>5864</v>
      </c>
      <c r="G240" s="209" t="s">
        <v>1400</v>
      </c>
      <c r="H240" s="210">
        <v>4</v>
      </c>
      <c r="I240" s="211"/>
      <c r="J240" s="212">
        <f>ROUND(I240*H240,2)</f>
        <v>0</v>
      </c>
      <c r="K240" s="208" t="s">
        <v>162</v>
      </c>
      <c r="L240" s="46"/>
      <c r="M240" s="213" t="s">
        <v>19</v>
      </c>
      <c r="N240" s="214" t="s">
        <v>42</v>
      </c>
      <c r="O240" s="86"/>
      <c r="P240" s="215">
        <f>O240*H240</f>
        <v>0</v>
      </c>
      <c r="Q240" s="215">
        <v>0.00065786000000000002</v>
      </c>
      <c r="R240" s="215">
        <f>Q240*H240</f>
        <v>0.0026314400000000001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382</v>
      </c>
      <c r="AT240" s="217" t="s">
        <v>158</v>
      </c>
      <c r="AU240" s="217" t="s">
        <v>81</v>
      </c>
      <c r="AY240" s="19" t="s">
        <v>155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79</v>
      </c>
      <c r="BK240" s="218">
        <f>ROUND(I240*H240,2)</f>
        <v>0</v>
      </c>
      <c r="BL240" s="19" t="s">
        <v>382</v>
      </c>
      <c r="BM240" s="217" t="s">
        <v>5865</v>
      </c>
    </row>
    <row r="241" s="2" customFormat="1">
      <c r="A241" s="40"/>
      <c r="B241" s="41"/>
      <c r="C241" s="42"/>
      <c r="D241" s="219" t="s">
        <v>165</v>
      </c>
      <c r="E241" s="42"/>
      <c r="F241" s="220" t="s">
        <v>5866</v>
      </c>
      <c r="G241" s="42"/>
      <c r="H241" s="42"/>
      <c r="I241" s="221"/>
      <c r="J241" s="42"/>
      <c r="K241" s="42"/>
      <c r="L241" s="46"/>
      <c r="M241" s="222"/>
      <c r="N241" s="223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165</v>
      </c>
      <c r="AU241" s="19" t="s">
        <v>81</v>
      </c>
    </row>
    <row r="242" s="2" customFormat="1" ht="16.5" customHeight="1">
      <c r="A242" s="40"/>
      <c r="B242" s="41"/>
      <c r="C242" s="257" t="s">
        <v>946</v>
      </c>
      <c r="D242" s="257" t="s">
        <v>192</v>
      </c>
      <c r="E242" s="258" t="s">
        <v>5867</v>
      </c>
      <c r="F242" s="259" t="s">
        <v>5868</v>
      </c>
      <c r="G242" s="260" t="s">
        <v>258</v>
      </c>
      <c r="H242" s="261">
        <v>2</v>
      </c>
      <c r="I242" s="262"/>
      <c r="J242" s="263">
        <f>ROUND(I242*H242,2)</f>
        <v>0</v>
      </c>
      <c r="K242" s="259" t="s">
        <v>19</v>
      </c>
      <c r="L242" s="264"/>
      <c r="M242" s="265" t="s">
        <v>19</v>
      </c>
      <c r="N242" s="266" t="s">
        <v>42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506</v>
      </c>
      <c r="AT242" s="217" t="s">
        <v>192</v>
      </c>
      <c r="AU242" s="217" t="s">
        <v>81</v>
      </c>
      <c r="AY242" s="19" t="s">
        <v>155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79</v>
      </c>
      <c r="BK242" s="218">
        <f>ROUND(I242*H242,2)</f>
        <v>0</v>
      </c>
      <c r="BL242" s="19" t="s">
        <v>382</v>
      </c>
      <c r="BM242" s="217" t="s">
        <v>5869</v>
      </c>
    </row>
    <row r="243" s="2" customFormat="1" ht="16.5" customHeight="1">
      <c r="A243" s="40"/>
      <c r="B243" s="41"/>
      <c r="C243" s="257" t="s">
        <v>950</v>
      </c>
      <c r="D243" s="257" t="s">
        <v>192</v>
      </c>
      <c r="E243" s="258" t="s">
        <v>5870</v>
      </c>
      <c r="F243" s="259" t="s">
        <v>5871</v>
      </c>
      <c r="G243" s="260" t="s">
        <v>258</v>
      </c>
      <c r="H243" s="261">
        <v>2</v>
      </c>
      <c r="I243" s="262"/>
      <c r="J243" s="263">
        <f>ROUND(I243*H243,2)</f>
        <v>0</v>
      </c>
      <c r="K243" s="259" t="s">
        <v>19</v>
      </c>
      <c r="L243" s="264"/>
      <c r="M243" s="265" t="s">
        <v>19</v>
      </c>
      <c r="N243" s="266" t="s">
        <v>42</v>
      </c>
      <c r="O243" s="86"/>
      <c r="P243" s="215">
        <f>O243*H243</f>
        <v>0</v>
      </c>
      <c r="Q243" s="215">
        <v>0</v>
      </c>
      <c r="R243" s="215">
        <f>Q243*H243</f>
        <v>0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506</v>
      </c>
      <c r="AT243" s="217" t="s">
        <v>192</v>
      </c>
      <c r="AU243" s="217" t="s">
        <v>81</v>
      </c>
      <c r="AY243" s="19" t="s">
        <v>155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79</v>
      </c>
      <c r="BK243" s="218">
        <f>ROUND(I243*H243,2)</f>
        <v>0</v>
      </c>
      <c r="BL243" s="19" t="s">
        <v>382</v>
      </c>
      <c r="BM243" s="217" t="s">
        <v>5872</v>
      </c>
    </row>
    <row r="244" s="2" customFormat="1" ht="16.5" customHeight="1">
      <c r="A244" s="40"/>
      <c r="B244" s="41"/>
      <c r="C244" s="206" t="s">
        <v>958</v>
      </c>
      <c r="D244" s="206" t="s">
        <v>158</v>
      </c>
      <c r="E244" s="207" t="s">
        <v>5873</v>
      </c>
      <c r="F244" s="208" t="s">
        <v>5874</v>
      </c>
      <c r="G244" s="209" t="s">
        <v>258</v>
      </c>
      <c r="H244" s="210">
        <v>1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42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382</v>
      </c>
      <c r="AT244" s="217" t="s">
        <v>158</v>
      </c>
      <c r="AU244" s="217" t="s">
        <v>81</v>
      </c>
      <c r="AY244" s="19" t="s">
        <v>155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79</v>
      </c>
      <c r="BK244" s="218">
        <f>ROUND(I244*H244,2)</f>
        <v>0</v>
      </c>
      <c r="BL244" s="19" t="s">
        <v>382</v>
      </c>
      <c r="BM244" s="217" t="s">
        <v>5875</v>
      </c>
    </row>
    <row r="245" s="2" customFormat="1" ht="24.15" customHeight="1">
      <c r="A245" s="40"/>
      <c r="B245" s="41"/>
      <c r="C245" s="206" t="s">
        <v>968</v>
      </c>
      <c r="D245" s="206" t="s">
        <v>158</v>
      </c>
      <c r="E245" s="207" t="s">
        <v>5876</v>
      </c>
      <c r="F245" s="208" t="s">
        <v>5877</v>
      </c>
      <c r="G245" s="209" t="s">
        <v>5336</v>
      </c>
      <c r="H245" s="290"/>
      <c r="I245" s="211"/>
      <c r="J245" s="212">
        <f>ROUND(I245*H245,2)</f>
        <v>0</v>
      </c>
      <c r="K245" s="208" t="s">
        <v>162</v>
      </c>
      <c r="L245" s="46"/>
      <c r="M245" s="213" t="s">
        <v>19</v>
      </c>
      <c r="N245" s="214" t="s">
        <v>42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382</v>
      </c>
      <c r="AT245" s="217" t="s">
        <v>158</v>
      </c>
      <c r="AU245" s="217" t="s">
        <v>81</v>
      </c>
      <c r="AY245" s="19" t="s">
        <v>155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79</v>
      </c>
      <c r="BK245" s="218">
        <f>ROUND(I245*H245,2)</f>
        <v>0</v>
      </c>
      <c r="BL245" s="19" t="s">
        <v>382</v>
      </c>
      <c r="BM245" s="217" t="s">
        <v>5878</v>
      </c>
    </row>
    <row r="246" s="2" customFormat="1">
      <c r="A246" s="40"/>
      <c r="B246" s="41"/>
      <c r="C246" s="42"/>
      <c r="D246" s="219" t="s">
        <v>165</v>
      </c>
      <c r="E246" s="42"/>
      <c r="F246" s="220" t="s">
        <v>5879</v>
      </c>
      <c r="G246" s="42"/>
      <c r="H246" s="42"/>
      <c r="I246" s="221"/>
      <c r="J246" s="42"/>
      <c r="K246" s="42"/>
      <c r="L246" s="46"/>
      <c r="M246" s="222"/>
      <c r="N246" s="22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165</v>
      </c>
      <c r="AU246" s="19" t="s">
        <v>81</v>
      </c>
    </row>
    <row r="247" s="2" customFormat="1" ht="16.5" customHeight="1">
      <c r="A247" s="40"/>
      <c r="B247" s="41"/>
      <c r="C247" s="206" t="s">
        <v>975</v>
      </c>
      <c r="D247" s="206" t="s">
        <v>158</v>
      </c>
      <c r="E247" s="207" t="s">
        <v>5880</v>
      </c>
      <c r="F247" s="208" t="s">
        <v>5881</v>
      </c>
      <c r="G247" s="209" t="s">
        <v>5336</v>
      </c>
      <c r="H247" s="290"/>
      <c r="I247" s="211"/>
      <c r="J247" s="212">
        <f>ROUND(I247*H247,2)</f>
        <v>0</v>
      </c>
      <c r="K247" s="208" t="s">
        <v>19</v>
      </c>
      <c r="L247" s="46"/>
      <c r="M247" s="213" t="s">
        <v>19</v>
      </c>
      <c r="N247" s="214" t="s">
        <v>42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382</v>
      </c>
      <c r="AT247" s="217" t="s">
        <v>158</v>
      </c>
      <c r="AU247" s="217" t="s">
        <v>81</v>
      </c>
      <c r="AY247" s="19" t="s">
        <v>155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79</v>
      </c>
      <c r="BK247" s="218">
        <f>ROUND(I247*H247,2)</f>
        <v>0</v>
      </c>
      <c r="BL247" s="19" t="s">
        <v>382</v>
      </c>
      <c r="BM247" s="217" t="s">
        <v>5882</v>
      </c>
    </row>
    <row r="248" s="12" customFormat="1" ht="25.92" customHeight="1">
      <c r="A248" s="12"/>
      <c r="B248" s="190"/>
      <c r="C248" s="191"/>
      <c r="D248" s="192" t="s">
        <v>70</v>
      </c>
      <c r="E248" s="193" t="s">
        <v>2627</v>
      </c>
      <c r="F248" s="193" t="s">
        <v>2628</v>
      </c>
      <c r="G248" s="191"/>
      <c r="H248" s="191"/>
      <c r="I248" s="194"/>
      <c r="J248" s="195">
        <f>BK248</f>
        <v>0</v>
      </c>
      <c r="K248" s="191"/>
      <c r="L248" s="196"/>
      <c r="M248" s="197"/>
      <c r="N248" s="198"/>
      <c r="O248" s="198"/>
      <c r="P248" s="199">
        <f>SUM(P249:P253)</f>
        <v>0</v>
      </c>
      <c r="Q248" s="198"/>
      <c r="R248" s="199">
        <f>SUM(R249:R253)</f>
        <v>0</v>
      </c>
      <c r="S248" s="198"/>
      <c r="T248" s="200">
        <f>SUM(T249:T253)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1" t="s">
        <v>163</v>
      </c>
      <c r="AT248" s="202" t="s">
        <v>70</v>
      </c>
      <c r="AU248" s="202" t="s">
        <v>71</v>
      </c>
      <c r="AY248" s="201" t="s">
        <v>155</v>
      </c>
      <c r="BK248" s="203">
        <f>SUM(BK249:BK253)</f>
        <v>0</v>
      </c>
    </row>
    <row r="249" s="2" customFormat="1" ht="16.5" customHeight="1">
      <c r="A249" s="40"/>
      <c r="B249" s="41"/>
      <c r="C249" s="206" t="s">
        <v>984</v>
      </c>
      <c r="D249" s="206" t="s">
        <v>158</v>
      </c>
      <c r="E249" s="207" t="s">
        <v>5883</v>
      </c>
      <c r="F249" s="208" t="s">
        <v>5884</v>
      </c>
      <c r="G249" s="209" t="s">
        <v>2632</v>
      </c>
      <c r="H249" s="210">
        <v>8</v>
      </c>
      <c r="I249" s="211"/>
      <c r="J249" s="212">
        <f>ROUND(I249*H249,2)</f>
        <v>0</v>
      </c>
      <c r="K249" s="208" t="s">
        <v>162</v>
      </c>
      <c r="L249" s="46"/>
      <c r="M249" s="213" t="s">
        <v>19</v>
      </c>
      <c r="N249" s="214" t="s">
        <v>42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2633</v>
      </c>
      <c r="AT249" s="217" t="s">
        <v>158</v>
      </c>
      <c r="AU249" s="217" t="s">
        <v>79</v>
      </c>
      <c r="AY249" s="19" t="s">
        <v>155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79</v>
      </c>
      <c r="BK249" s="218">
        <f>ROUND(I249*H249,2)</f>
        <v>0</v>
      </c>
      <c r="BL249" s="19" t="s">
        <v>2633</v>
      </c>
      <c r="BM249" s="217" t="s">
        <v>5885</v>
      </c>
    </row>
    <row r="250" s="2" customFormat="1">
      <c r="A250" s="40"/>
      <c r="B250" s="41"/>
      <c r="C250" s="42"/>
      <c r="D250" s="219" t="s">
        <v>165</v>
      </c>
      <c r="E250" s="42"/>
      <c r="F250" s="220" t="s">
        <v>5886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165</v>
      </c>
      <c r="AU250" s="19" t="s">
        <v>79</v>
      </c>
    </row>
    <row r="251" s="13" customFormat="1">
      <c r="A251" s="13"/>
      <c r="B251" s="224"/>
      <c r="C251" s="225"/>
      <c r="D251" s="226" t="s">
        <v>167</v>
      </c>
      <c r="E251" s="227" t="s">
        <v>19</v>
      </c>
      <c r="F251" s="228" t="s">
        <v>5887</v>
      </c>
      <c r="G251" s="225"/>
      <c r="H251" s="229">
        <v>4</v>
      </c>
      <c r="I251" s="230"/>
      <c r="J251" s="225"/>
      <c r="K251" s="225"/>
      <c r="L251" s="231"/>
      <c r="M251" s="232"/>
      <c r="N251" s="233"/>
      <c r="O251" s="233"/>
      <c r="P251" s="233"/>
      <c r="Q251" s="233"/>
      <c r="R251" s="233"/>
      <c r="S251" s="233"/>
      <c r="T251" s="23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5" t="s">
        <v>167</v>
      </c>
      <c r="AU251" s="235" t="s">
        <v>79</v>
      </c>
      <c r="AV251" s="13" t="s">
        <v>81</v>
      </c>
      <c r="AW251" s="13" t="s">
        <v>33</v>
      </c>
      <c r="AX251" s="13" t="s">
        <v>71</v>
      </c>
      <c r="AY251" s="235" t="s">
        <v>155</v>
      </c>
    </row>
    <row r="252" s="13" customFormat="1">
      <c r="A252" s="13"/>
      <c r="B252" s="224"/>
      <c r="C252" s="225"/>
      <c r="D252" s="226" t="s">
        <v>167</v>
      </c>
      <c r="E252" s="227" t="s">
        <v>19</v>
      </c>
      <c r="F252" s="228" t="s">
        <v>5888</v>
      </c>
      <c r="G252" s="225"/>
      <c r="H252" s="229">
        <v>4</v>
      </c>
      <c r="I252" s="230"/>
      <c r="J252" s="225"/>
      <c r="K252" s="225"/>
      <c r="L252" s="231"/>
      <c r="M252" s="232"/>
      <c r="N252" s="233"/>
      <c r="O252" s="233"/>
      <c r="P252" s="233"/>
      <c r="Q252" s="233"/>
      <c r="R252" s="233"/>
      <c r="S252" s="233"/>
      <c r="T252" s="23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5" t="s">
        <v>167</v>
      </c>
      <c r="AU252" s="235" t="s">
        <v>79</v>
      </c>
      <c r="AV252" s="13" t="s">
        <v>81</v>
      </c>
      <c r="AW252" s="13" t="s">
        <v>33</v>
      </c>
      <c r="AX252" s="13" t="s">
        <v>71</v>
      </c>
      <c r="AY252" s="235" t="s">
        <v>155</v>
      </c>
    </row>
    <row r="253" s="14" customFormat="1">
      <c r="A253" s="14"/>
      <c r="B253" s="236"/>
      <c r="C253" s="237"/>
      <c r="D253" s="226" t="s">
        <v>167</v>
      </c>
      <c r="E253" s="238" t="s">
        <v>19</v>
      </c>
      <c r="F253" s="239" t="s">
        <v>177</v>
      </c>
      <c r="G253" s="237"/>
      <c r="H253" s="240">
        <v>8</v>
      </c>
      <c r="I253" s="241"/>
      <c r="J253" s="237"/>
      <c r="K253" s="237"/>
      <c r="L253" s="242"/>
      <c r="M253" s="267"/>
      <c r="N253" s="268"/>
      <c r="O253" s="268"/>
      <c r="P253" s="268"/>
      <c r="Q253" s="268"/>
      <c r="R253" s="268"/>
      <c r="S253" s="268"/>
      <c r="T253" s="26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6" t="s">
        <v>167</v>
      </c>
      <c r="AU253" s="246" t="s">
        <v>79</v>
      </c>
      <c r="AV253" s="14" t="s">
        <v>163</v>
      </c>
      <c r="AW253" s="14" t="s">
        <v>33</v>
      </c>
      <c r="AX253" s="14" t="s">
        <v>79</v>
      </c>
      <c r="AY253" s="246" t="s">
        <v>155</v>
      </c>
    </row>
    <row r="254" s="2" customFormat="1" ht="6.96" customHeight="1">
      <c r="A254" s="40"/>
      <c r="B254" s="61"/>
      <c r="C254" s="62"/>
      <c r="D254" s="62"/>
      <c r="E254" s="62"/>
      <c r="F254" s="62"/>
      <c r="G254" s="62"/>
      <c r="H254" s="62"/>
      <c r="I254" s="62"/>
      <c r="J254" s="62"/>
      <c r="K254" s="62"/>
      <c r="L254" s="46"/>
      <c r="M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</row>
  </sheetData>
  <sheetProtection sheet="1" autoFilter="0" formatColumns="0" formatRows="0" objects="1" scenarios="1" spinCount="100000" saltValue="uKCv0LOyu4HW34Yb132lRaZxv4xZPMoWD/FOUBtRzi2V8kh5gtXAvrb6ChVnXuWzu2IPvubpPxXA5HdzRZwPaw==" hashValue="6jX0eHeNYwd/fAJ0v/Vytt/ifxima0Hh0uVJeocbL1kJTTPPyafVToB4ZyvBzeEOlsE9fRcX3KDZFzauzB3WmQ==" algorithmName="SHA-512" password="CC35"/>
  <autoFilter ref="C84:K253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2_01/721174042"/>
    <hyperlink ref="F91" r:id="rId2" display="https://podminky.urs.cz/item/CS_URS_2022_01/721174043"/>
    <hyperlink ref="F93" r:id="rId3" display="https://podminky.urs.cz/item/CS_URS_2022_01/721174044"/>
    <hyperlink ref="F96" r:id="rId4" display="https://podminky.urs.cz/item/CS_URS_2022_01/721174045"/>
    <hyperlink ref="F99" r:id="rId5" display="https://podminky.urs.cz/item/CS_URS_2022_01/721290111"/>
    <hyperlink ref="F103" r:id="rId6" display="https://podminky.urs.cz/item/CS_URS_2022_01/725861311"/>
    <hyperlink ref="F105" r:id="rId7" display="https://podminky.urs.cz/item/CS_URS_2022_01/721273152"/>
    <hyperlink ref="F107" r:id="rId8" display="https://podminky.urs.cz/item/CS_URS_2022_01/721273153"/>
    <hyperlink ref="F110" r:id="rId9" display="https://podminky.urs.cz/item/CS_URS_2022_01/998721202"/>
    <hyperlink ref="F114" r:id="rId10" display="https://podminky.urs.cz/item/CS_URS_2022_01/722174002"/>
    <hyperlink ref="F116" r:id="rId11" display="https://podminky.urs.cz/item/CS_URS_2022_01/722174003"/>
    <hyperlink ref="F118" r:id="rId12" display="https://podminky.urs.cz/item/CS_URS_2022_01/722174024"/>
    <hyperlink ref="F120" r:id="rId13" display="https://podminky.urs.cz/item/CS_URS_2022_01/722174025"/>
    <hyperlink ref="F123" r:id="rId14" display="https://podminky.urs.cz/item/CS_URS_2022_01/722290226"/>
    <hyperlink ref="F127" r:id="rId15" display="https://podminky.urs.cz/item/CS_URS_2022_01/722290234"/>
    <hyperlink ref="F129" r:id="rId16" display="https://podminky.urs.cz/item/CS_URS_2022_01/722181231"/>
    <hyperlink ref="F131" r:id="rId17" display="https://podminky.urs.cz/item/CS_URS_2022_01/722181232"/>
    <hyperlink ref="F135" r:id="rId18" display="https://podminky.urs.cz/item/CS_URS_2022_01/722190401"/>
    <hyperlink ref="F137" r:id="rId19" display="https://podminky.urs.cz/item/CS_URS_2022_01/722220112"/>
    <hyperlink ref="F139" r:id="rId20" display="https://podminky.urs.cz/item/CS_URS_2022_01/722220122"/>
    <hyperlink ref="F141" r:id="rId21" display="https://podminky.urs.cz/item/CS_URS_2022_01/722232044"/>
    <hyperlink ref="F143" r:id="rId22" display="https://podminky.urs.cz/item/CS_URS_2022_01/722232046"/>
    <hyperlink ref="F145" r:id="rId23" display="https://podminky.urs.cz/item/CS_URS_2022_01/722232047"/>
    <hyperlink ref="F147" r:id="rId24" display="https://podminky.urs.cz/item/CS_URS_2022_01/722232062"/>
    <hyperlink ref="F149" r:id="rId25" display="https://podminky.urs.cz/item/CS_URS_2022_01/722229102"/>
    <hyperlink ref="F152" r:id="rId26" display="https://podminky.urs.cz/item/CS_URS_2022_01/722231221"/>
    <hyperlink ref="F154" r:id="rId27" display="https://podminky.urs.cz/item/CS_URS_2022_01/722232061"/>
    <hyperlink ref="F160" r:id="rId28" display="https://podminky.urs.cz/item/CS_URS_2022_01/722263206"/>
    <hyperlink ref="F163" r:id="rId29" display="https://podminky.urs.cz/item/CS_URS_2022_01/722250133"/>
    <hyperlink ref="F165" r:id="rId30" display="https://podminky.urs.cz/item/CS_URS_2022_01/998722202"/>
    <hyperlink ref="F169" r:id="rId31" display="https://podminky.urs.cz/item/CS_URS_2022_01/724149101"/>
    <hyperlink ref="F174" r:id="rId32" display="https://podminky.urs.cz/item/CS_URS_2022_01/998724202"/>
    <hyperlink ref="F177" r:id="rId33" display="https://podminky.urs.cz/item/CS_URS_2022_01/725119125"/>
    <hyperlink ref="F182" r:id="rId34" display="https://podminky.urs.cz/item/CS_URS_2022_01/726131041"/>
    <hyperlink ref="F184" r:id="rId35" display="https://podminky.urs.cz/item/CS_URS_2022_01/726111031"/>
    <hyperlink ref="F186" r:id="rId36" display="https://podminky.urs.cz/item/CS_URS_2022_01/725219102"/>
    <hyperlink ref="F192" r:id="rId37" display="https://podminky.urs.cz/item/CS_URS_2022_01/725319111"/>
    <hyperlink ref="F195" r:id="rId38" display="https://podminky.urs.cz/item/CS_URS_2022_01/725229103"/>
    <hyperlink ref="F198" r:id="rId39" display="https://podminky.urs.cz/item/CS_URS_2022_01/725980123"/>
    <hyperlink ref="F200" r:id="rId40" display="https://podminky.urs.cz/item/CS_URS_2022_01/725241901"/>
    <hyperlink ref="F203" r:id="rId41" display="https://podminky.urs.cz/item/CS_URS_2022_01/725244906"/>
    <hyperlink ref="F206" r:id="rId42" display="https://podminky.urs.cz/item/CS_URS_2022_01/725244907"/>
    <hyperlink ref="F209" r:id="rId43" display="https://podminky.urs.cz/item/CS_URS_2022_01/725339111"/>
    <hyperlink ref="F212" r:id="rId44" display="https://podminky.urs.cz/item/CS_URS_2022_01/725129103"/>
    <hyperlink ref="F215" r:id="rId45" display="https://podminky.urs.cz/item/CS_URS_2022_01/725829131"/>
    <hyperlink ref="F218" r:id="rId46" display="https://podminky.urs.cz/item/CS_URS_2022_01/725829122"/>
    <hyperlink ref="F222" r:id="rId47" display="https://podminky.urs.cz/item/CS_URS_2022_01/725829101"/>
    <hyperlink ref="F227" r:id="rId48" display="https://podminky.urs.cz/item/CS_URS_2022_01/725829111"/>
    <hyperlink ref="F230" r:id="rId49" display="https://podminky.urs.cz/item/CS_URS_2022_01/725839101"/>
    <hyperlink ref="F233" r:id="rId50" display="https://podminky.urs.cz/item/CS_URS_2022_01/725849411"/>
    <hyperlink ref="F237" r:id="rId51" display="https://podminky.urs.cz/item/CS_URS_2022_01/725539204"/>
    <hyperlink ref="F241" r:id="rId52" display="https://podminky.urs.cz/item/CS_URS_2022_01/725539201"/>
    <hyperlink ref="F246" r:id="rId53" display="https://podminky.urs.cz/item/CS_URS_2022_01/998725202"/>
    <hyperlink ref="F250" r:id="rId54" display="https://podminky.urs.cz/item/CS_URS_2022_01/HZS423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5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5889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ROUND((SUM(BE83:BE145)),  2)</f>
        <v>0</v>
      </c>
      <c r="G33" s="40"/>
      <c r="H33" s="40"/>
      <c r="I33" s="150">
        <v>0.20999999999999999</v>
      </c>
      <c r="J33" s="149">
        <f>ROUND(((SUM(BE83:BE145))*I33),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ROUND((SUM(BF83:BF145)),  2)</f>
        <v>0</v>
      </c>
      <c r="G34" s="40"/>
      <c r="H34" s="40"/>
      <c r="I34" s="150">
        <v>0.14999999999999999</v>
      </c>
      <c r="J34" s="149">
        <f>ROUND(((SUM(BF83:BF145))*I34),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ROUND((SUM(BG83:BG145)),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ROUND((SUM(BH83:BH145)),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ROUND((SUM(BI83:BI145)),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09 - VĚTRÁNÍ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230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5890</v>
      </c>
      <c r="E61" s="176"/>
      <c r="F61" s="176"/>
      <c r="G61" s="176"/>
      <c r="H61" s="176"/>
      <c r="I61" s="176"/>
      <c r="J61" s="177">
        <f>J85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5891</v>
      </c>
      <c r="E62" s="176"/>
      <c r="F62" s="176"/>
      <c r="G62" s="176"/>
      <c r="H62" s="176"/>
      <c r="I62" s="176"/>
      <c r="J62" s="177">
        <f>J110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67"/>
      <c r="C63" s="168"/>
      <c r="D63" s="169" t="s">
        <v>243</v>
      </c>
      <c r="E63" s="170"/>
      <c r="F63" s="170"/>
      <c r="G63" s="170"/>
      <c r="H63" s="170"/>
      <c r="I63" s="170"/>
      <c r="J63" s="171">
        <f>J141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140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Rybniště ON - celková oprava objektu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131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09 - VĚTRÁNÍ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5. 1. 2022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>Správa železnic,s.o.</v>
      </c>
      <c r="G79" s="42"/>
      <c r="H79" s="42"/>
      <c r="I79" s="34" t="s">
        <v>32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34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141</v>
      </c>
      <c r="D82" s="182" t="s">
        <v>56</v>
      </c>
      <c r="E82" s="182" t="s">
        <v>52</v>
      </c>
      <c r="F82" s="182" t="s">
        <v>53</v>
      </c>
      <c r="G82" s="182" t="s">
        <v>142</v>
      </c>
      <c r="H82" s="182" t="s">
        <v>143</v>
      </c>
      <c r="I82" s="182" t="s">
        <v>144</v>
      </c>
      <c r="J82" s="182" t="s">
        <v>135</v>
      </c>
      <c r="K82" s="183" t="s">
        <v>145</v>
      </c>
      <c r="L82" s="184"/>
      <c r="M82" s="94" t="s">
        <v>19</v>
      </c>
      <c r="N82" s="95" t="s">
        <v>41</v>
      </c>
      <c r="O82" s="95" t="s">
        <v>146</v>
      </c>
      <c r="P82" s="95" t="s">
        <v>147</v>
      </c>
      <c r="Q82" s="95" t="s">
        <v>148</v>
      </c>
      <c r="R82" s="95" t="s">
        <v>149</v>
      </c>
      <c r="S82" s="95" t="s">
        <v>150</v>
      </c>
      <c r="T82" s="96" t="s">
        <v>151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152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P84+P141</f>
        <v>0</v>
      </c>
      <c r="Q83" s="98"/>
      <c r="R83" s="187">
        <f>R84+R141</f>
        <v>0.098650465000000007</v>
      </c>
      <c r="S83" s="98"/>
      <c r="T83" s="188">
        <f>T84+T141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70</v>
      </c>
      <c r="AU83" s="19" t="s">
        <v>136</v>
      </c>
      <c r="BK83" s="189">
        <f>BK84+BK141</f>
        <v>0</v>
      </c>
    </row>
    <row r="84" s="12" customFormat="1" ht="25.92" customHeight="1">
      <c r="A84" s="12"/>
      <c r="B84" s="190"/>
      <c r="C84" s="191"/>
      <c r="D84" s="192" t="s">
        <v>70</v>
      </c>
      <c r="E84" s="193" t="s">
        <v>1671</v>
      </c>
      <c r="F84" s="193" t="s">
        <v>1672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P85+P110</f>
        <v>0</v>
      </c>
      <c r="Q84" s="198"/>
      <c r="R84" s="199">
        <f>R85+R110</f>
        <v>0.098650465000000007</v>
      </c>
      <c r="S84" s="198"/>
      <c r="T84" s="200">
        <f>T85+T110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81</v>
      </c>
      <c r="AT84" s="202" t="s">
        <v>70</v>
      </c>
      <c r="AU84" s="202" t="s">
        <v>71</v>
      </c>
      <c r="AY84" s="201" t="s">
        <v>155</v>
      </c>
      <c r="BK84" s="203">
        <f>BK85+BK110</f>
        <v>0</v>
      </c>
    </row>
    <row r="85" s="12" customFormat="1" ht="22.8" customHeight="1">
      <c r="A85" s="12"/>
      <c r="B85" s="190"/>
      <c r="C85" s="191"/>
      <c r="D85" s="192" t="s">
        <v>70</v>
      </c>
      <c r="E85" s="204" t="s">
        <v>5892</v>
      </c>
      <c r="F85" s="204" t="s">
        <v>5893</v>
      </c>
      <c r="G85" s="191"/>
      <c r="H85" s="191"/>
      <c r="I85" s="194"/>
      <c r="J85" s="205">
        <f>BK85</f>
        <v>0</v>
      </c>
      <c r="K85" s="191"/>
      <c r="L85" s="196"/>
      <c r="M85" s="197"/>
      <c r="N85" s="198"/>
      <c r="O85" s="198"/>
      <c r="P85" s="199">
        <f>SUM(P86:P109)</f>
        <v>0</v>
      </c>
      <c r="Q85" s="198"/>
      <c r="R85" s="199">
        <f>SUM(R86:R109)</f>
        <v>0.022410700000000002</v>
      </c>
      <c r="S85" s="198"/>
      <c r="T85" s="200">
        <f>SUM(T86:T109)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79</v>
      </c>
      <c r="AT85" s="202" t="s">
        <v>70</v>
      </c>
      <c r="AU85" s="202" t="s">
        <v>79</v>
      </c>
      <c r="AY85" s="201" t="s">
        <v>155</v>
      </c>
      <c r="BK85" s="203">
        <f>SUM(BK86:BK109)</f>
        <v>0</v>
      </c>
    </row>
    <row r="86" s="2" customFormat="1" ht="16.5" customHeight="1">
      <c r="A86" s="40"/>
      <c r="B86" s="41"/>
      <c r="C86" s="206" t="s">
        <v>79</v>
      </c>
      <c r="D86" s="206" t="s">
        <v>158</v>
      </c>
      <c r="E86" s="207" t="s">
        <v>5894</v>
      </c>
      <c r="F86" s="208" t="s">
        <v>5895</v>
      </c>
      <c r="G86" s="209" t="s">
        <v>258</v>
      </c>
      <c r="H86" s="210">
        <v>2</v>
      </c>
      <c r="I86" s="211"/>
      <c r="J86" s="212">
        <f>ROUND(I86*H86,2)</f>
        <v>0</v>
      </c>
      <c r="K86" s="208" t="s">
        <v>162</v>
      </c>
      <c r="L86" s="46"/>
      <c r="M86" s="213" t="s">
        <v>19</v>
      </c>
      <c r="N86" s="214" t="s">
        <v>42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163</v>
      </c>
      <c r="AT86" s="217" t="s">
        <v>158</v>
      </c>
      <c r="AU86" s="217" t="s">
        <v>81</v>
      </c>
      <c r="AY86" s="19" t="s">
        <v>155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79</v>
      </c>
      <c r="BK86" s="218">
        <f>ROUND(I86*H86,2)</f>
        <v>0</v>
      </c>
      <c r="BL86" s="19" t="s">
        <v>163</v>
      </c>
      <c r="BM86" s="217" t="s">
        <v>5896</v>
      </c>
    </row>
    <row r="87" s="2" customFormat="1">
      <c r="A87" s="40"/>
      <c r="B87" s="41"/>
      <c r="C87" s="42"/>
      <c r="D87" s="219" t="s">
        <v>165</v>
      </c>
      <c r="E87" s="42"/>
      <c r="F87" s="220" t="s">
        <v>5897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165</v>
      </c>
      <c r="AU87" s="19" t="s">
        <v>81</v>
      </c>
    </row>
    <row r="88" s="13" customFormat="1">
      <c r="A88" s="13"/>
      <c r="B88" s="224"/>
      <c r="C88" s="225"/>
      <c r="D88" s="226" t="s">
        <v>167</v>
      </c>
      <c r="E88" s="227" t="s">
        <v>19</v>
      </c>
      <c r="F88" s="228" t="s">
        <v>5898</v>
      </c>
      <c r="G88" s="225"/>
      <c r="H88" s="229">
        <v>1</v>
      </c>
      <c r="I88" s="230"/>
      <c r="J88" s="225"/>
      <c r="K88" s="225"/>
      <c r="L88" s="231"/>
      <c r="M88" s="232"/>
      <c r="N88" s="233"/>
      <c r="O88" s="233"/>
      <c r="P88" s="233"/>
      <c r="Q88" s="233"/>
      <c r="R88" s="233"/>
      <c r="S88" s="233"/>
      <c r="T88" s="234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5" t="s">
        <v>167</v>
      </c>
      <c r="AU88" s="235" t="s">
        <v>81</v>
      </c>
      <c r="AV88" s="13" t="s">
        <v>81</v>
      </c>
      <c r="AW88" s="13" t="s">
        <v>33</v>
      </c>
      <c r="AX88" s="13" t="s">
        <v>71</v>
      </c>
      <c r="AY88" s="235" t="s">
        <v>155</v>
      </c>
    </row>
    <row r="89" s="13" customFormat="1">
      <c r="A89" s="13"/>
      <c r="B89" s="224"/>
      <c r="C89" s="225"/>
      <c r="D89" s="226" t="s">
        <v>167</v>
      </c>
      <c r="E89" s="227" t="s">
        <v>19</v>
      </c>
      <c r="F89" s="228" t="s">
        <v>5899</v>
      </c>
      <c r="G89" s="225"/>
      <c r="H89" s="229">
        <v>1</v>
      </c>
      <c r="I89" s="230"/>
      <c r="J89" s="225"/>
      <c r="K89" s="225"/>
      <c r="L89" s="231"/>
      <c r="M89" s="232"/>
      <c r="N89" s="233"/>
      <c r="O89" s="233"/>
      <c r="P89" s="233"/>
      <c r="Q89" s="233"/>
      <c r="R89" s="233"/>
      <c r="S89" s="233"/>
      <c r="T89" s="234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5" t="s">
        <v>167</v>
      </c>
      <c r="AU89" s="235" t="s">
        <v>81</v>
      </c>
      <c r="AV89" s="13" t="s">
        <v>81</v>
      </c>
      <c r="AW89" s="13" t="s">
        <v>33</v>
      </c>
      <c r="AX89" s="13" t="s">
        <v>71</v>
      </c>
      <c r="AY89" s="235" t="s">
        <v>155</v>
      </c>
    </row>
    <row r="90" s="14" customFormat="1">
      <c r="A90" s="14"/>
      <c r="B90" s="236"/>
      <c r="C90" s="237"/>
      <c r="D90" s="226" t="s">
        <v>167</v>
      </c>
      <c r="E90" s="238" t="s">
        <v>19</v>
      </c>
      <c r="F90" s="239" t="s">
        <v>177</v>
      </c>
      <c r="G90" s="237"/>
      <c r="H90" s="240">
        <v>2</v>
      </c>
      <c r="I90" s="241"/>
      <c r="J90" s="237"/>
      <c r="K90" s="237"/>
      <c r="L90" s="242"/>
      <c r="M90" s="243"/>
      <c r="N90" s="244"/>
      <c r="O90" s="244"/>
      <c r="P90" s="244"/>
      <c r="Q90" s="244"/>
      <c r="R90" s="244"/>
      <c r="S90" s="244"/>
      <c r="T90" s="245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T90" s="246" t="s">
        <v>167</v>
      </c>
      <c r="AU90" s="246" t="s">
        <v>81</v>
      </c>
      <c r="AV90" s="14" t="s">
        <v>163</v>
      </c>
      <c r="AW90" s="14" t="s">
        <v>33</v>
      </c>
      <c r="AX90" s="14" t="s">
        <v>79</v>
      </c>
      <c r="AY90" s="246" t="s">
        <v>155</v>
      </c>
    </row>
    <row r="91" s="2" customFormat="1" ht="37.8" customHeight="1">
      <c r="A91" s="40"/>
      <c r="B91" s="41"/>
      <c r="C91" s="257" t="s">
        <v>81</v>
      </c>
      <c r="D91" s="257" t="s">
        <v>192</v>
      </c>
      <c r="E91" s="258" t="s">
        <v>5900</v>
      </c>
      <c r="F91" s="259" t="s">
        <v>5901</v>
      </c>
      <c r="G91" s="260" t="s">
        <v>258</v>
      </c>
      <c r="H91" s="261">
        <v>2</v>
      </c>
      <c r="I91" s="262"/>
      <c r="J91" s="263">
        <f>ROUND(I91*H91,2)</f>
        <v>0</v>
      </c>
      <c r="K91" s="259" t="s">
        <v>19</v>
      </c>
      <c r="L91" s="264"/>
      <c r="M91" s="265" t="s">
        <v>19</v>
      </c>
      <c r="N91" s="266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195</v>
      </c>
      <c r="AT91" s="217" t="s">
        <v>192</v>
      </c>
      <c r="AU91" s="217" t="s">
        <v>81</v>
      </c>
      <c r="AY91" s="19" t="s">
        <v>155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163</v>
      </c>
      <c r="BM91" s="217" t="s">
        <v>5902</v>
      </c>
    </row>
    <row r="92" s="2" customFormat="1" ht="16.5" customHeight="1">
      <c r="A92" s="40"/>
      <c r="B92" s="41"/>
      <c r="C92" s="206" t="s">
        <v>180</v>
      </c>
      <c r="D92" s="206" t="s">
        <v>158</v>
      </c>
      <c r="E92" s="207" t="s">
        <v>5903</v>
      </c>
      <c r="F92" s="208" t="s">
        <v>5904</v>
      </c>
      <c r="G92" s="209" t="s">
        <v>258</v>
      </c>
      <c r="H92" s="210">
        <v>3</v>
      </c>
      <c r="I92" s="211"/>
      <c r="J92" s="212">
        <f>ROUND(I92*H92,2)</f>
        <v>0</v>
      </c>
      <c r="K92" s="208" t="s">
        <v>162</v>
      </c>
      <c r="L92" s="46"/>
      <c r="M92" s="213" t="s">
        <v>19</v>
      </c>
      <c r="N92" s="214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163</v>
      </c>
      <c r="AT92" s="217" t="s">
        <v>158</v>
      </c>
      <c r="AU92" s="217" t="s">
        <v>81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163</v>
      </c>
      <c r="BM92" s="217" t="s">
        <v>5905</v>
      </c>
    </row>
    <row r="93" s="2" customFormat="1">
      <c r="A93" s="40"/>
      <c r="B93" s="41"/>
      <c r="C93" s="42"/>
      <c r="D93" s="219" t="s">
        <v>165</v>
      </c>
      <c r="E93" s="42"/>
      <c r="F93" s="220" t="s">
        <v>5906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165</v>
      </c>
      <c r="AU93" s="19" t="s">
        <v>81</v>
      </c>
    </row>
    <row r="94" s="13" customFormat="1">
      <c r="A94" s="13"/>
      <c r="B94" s="224"/>
      <c r="C94" s="225"/>
      <c r="D94" s="226" t="s">
        <v>167</v>
      </c>
      <c r="E94" s="227" t="s">
        <v>19</v>
      </c>
      <c r="F94" s="228" t="s">
        <v>5907</v>
      </c>
      <c r="G94" s="225"/>
      <c r="H94" s="229">
        <v>2</v>
      </c>
      <c r="I94" s="230"/>
      <c r="J94" s="225"/>
      <c r="K94" s="225"/>
      <c r="L94" s="231"/>
      <c r="M94" s="232"/>
      <c r="N94" s="233"/>
      <c r="O94" s="233"/>
      <c r="P94" s="233"/>
      <c r="Q94" s="233"/>
      <c r="R94" s="233"/>
      <c r="S94" s="233"/>
      <c r="T94" s="23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5" t="s">
        <v>167</v>
      </c>
      <c r="AU94" s="235" t="s">
        <v>81</v>
      </c>
      <c r="AV94" s="13" t="s">
        <v>81</v>
      </c>
      <c r="AW94" s="13" t="s">
        <v>33</v>
      </c>
      <c r="AX94" s="13" t="s">
        <v>71</v>
      </c>
      <c r="AY94" s="235" t="s">
        <v>155</v>
      </c>
    </row>
    <row r="95" s="13" customFormat="1">
      <c r="A95" s="13"/>
      <c r="B95" s="224"/>
      <c r="C95" s="225"/>
      <c r="D95" s="226" t="s">
        <v>167</v>
      </c>
      <c r="E95" s="227" t="s">
        <v>19</v>
      </c>
      <c r="F95" s="228" t="s">
        <v>5899</v>
      </c>
      <c r="G95" s="225"/>
      <c r="H95" s="229">
        <v>1</v>
      </c>
      <c r="I95" s="230"/>
      <c r="J95" s="225"/>
      <c r="K95" s="225"/>
      <c r="L95" s="231"/>
      <c r="M95" s="232"/>
      <c r="N95" s="233"/>
      <c r="O95" s="233"/>
      <c r="P95" s="233"/>
      <c r="Q95" s="233"/>
      <c r="R95" s="233"/>
      <c r="S95" s="233"/>
      <c r="T95" s="23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5" t="s">
        <v>167</v>
      </c>
      <c r="AU95" s="235" t="s">
        <v>81</v>
      </c>
      <c r="AV95" s="13" t="s">
        <v>81</v>
      </c>
      <c r="AW95" s="13" t="s">
        <v>33</v>
      </c>
      <c r="AX95" s="13" t="s">
        <v>71</v>
      </c>
      <c r="AY95" s="235" t="s">
        <v>155</v>
      </c>
    </row>
    <row r="96" s="14" customFormat="1">
      <c r="A96" s="14"/>
      <c r="B96" s="236"/>
      <c r="C96" s="237"/>
      <c r="D96" s="226" t="s">
        <v>167</v>
      </c>
      <c r="E96" s="238" t="s">
        <v>19</v>
      </c>
      <c r="F96" s="239" t="s">
        <v>177</v>
      </c>
      <c r="G96" s="237"/>
      <c r="H96" s="240">
        <v>3</v>
      </c>
      <c r="I96" s="241"/>
      <c r="J96" s="237"/>
      <c r="K96" s="237"/>
      <c r="L96" s="242"/>
      <c r="M96" s="243"/>
      <c r="N96" s="244"/>
      <c r="O96" s="244"/>
      <c r="P96" s="244"/>
      <c r="Q96" s="244"/>
      <c r="R96" s="244"/>
      <c r="S96" s="244"/>
      <c r="T96" s="245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46" t="s">
        <v>167</v>
      </c>
      <c r="AU96" s="246" t="s">
        <v>81</v>
      </c>
      <c r="AV96" s="14" t="s">
        <v>163</v>
      </c>
      <c r="AW96" s="14" t="s">
        <v>33</v>
      </c>
      <c r="AX96" s="14" t="s">
        <v>79</v>
      </c>
      <c r="AY96" s="246" t="s">
        <v>155</v>
      </c>
    </row>
    <row r="97" s="2" customFormat="1" ht="16.5" customHeight="1">
      <c r="A97" s="40"/>
      <c r="B97" s="41"/>
      <c r="C97" s="257" t="s">
        <v>163</v>
      </c>
      <c r="D97" s="257" t="s">
        <v>192</v>
      </c>
      <c r="E97" s="258" t="s">
        <v>5908</v>
      </c>
      <c r="F97" s="259" t="s">
        <v>5909</v>
      </c>
      <c r="G97" s="260" t="s">
        <v>258</v>
      </c>
      <c r="H97" s="261">
        <v>3</v>
      </c>
      <c r="I97" s="262"/>
      <c r="J97" s="263">
        <f>ROUND(I97*H97,2)</f>
        <v>0</v>
      </c>
      <c r="K97" s="259" t="s">
        <v>19</v>
      </c>
      <c r="L97" s="264"/>
      <c r="M97" s="265" t="s">
        <v>19</v>
      </c>
      <c r="N97" s="266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195</v>
      </c>
      <c r="AT97" s="217" t="s">
        <v>192</v>
      </c>
      <c r="AU97" s="217" t="s">
        <v>81</v>
      </c>
      <c r="AY97" s="19" t="s">
        <v>155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163</v>
      </c>
      <c r="BM97" s="217" t="s">
        <v>5910</v>
      </c>
    </row>
    <row r="98" s="2" customFormat="1" ht="24.15" customHeight="1">
      <c r="A98" s="40"/>
      <c r="B98" s="41"/>
      <c r="C98" s="206" t="s">
        <v>191</v>
      </c>
      <c r="D98" s="206" t="s">
        <v>158</v>
      </c>
      <c r="E98" s="207" t="s">
        <v>5911</v>
      </c>
      <c r="F98" s="208" t="s">
        <v>5912</v>
      </c>
      <c r="G98" s="209" t="s">
        <v>338</v>
      </c>
      <c r="H98" s="210">
        <v>13.18</v>
      </c>
      <c r="I98" s="211"/>
      <c r="J98" s="212">
        <f>ROUND(I98*H98,2)</f>
        <v>0</v>
      </c>
      <c r="K98" s="208" t="s">
        <v>162</v>
      </c>
      <c r="L98" s="46"/>
      <c r="M98" s="213" t="s">
        <v>19</v>
      </c>
      <c r="N98" s="214" t="s">
        <v>42</v>
      </c>
      <c r="O98" s="86"/>
      <c r="P98" s="215">
        <f>O98*H98</f>
        <v>0</v>
      </c>
      <c r="Q98" s="215">
        <v>0.001665</v>
      </c>
      <c r="R98" s="215">
        <f>Q98*H98</f>
        <v>0.021944700000000001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163</v>
      </c>
      <c r="AT98" s="217" t="s">
        <v>158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163</v>
      </c>
      <c r="BM98" s="217" t="s">
        <v>5913</v>
      </c>
    </row>
    <row r="99" s="2" customFormat="1">
      <c r="A99" s="40"/>
      <c r="B99" s="41"/>
      <c r="C99" s="42"/>
      <c r="D99" s="219" t="s">
        <v>165</v>
      </c>
      <c r="E99" s="42"/>
      <c r="F99" s="220" t="s">
        <v>5914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165</v>
      </c>
      <c r="AU99" s="19" t="s">
        <v>81</v>
      </c>
    </row>
    <row r="100" s="13" customFormat="1">
      <c r="A100" s="13"/>
      <c r="B100" s="224"/>
      <c r="C100" s="225"/>
      <c r="D100" s="226" t="s">
        <v>167</v>
      </c>
      <c r="E100" s="227" t="s">
        <v>19</v>
      </c>
      <c r="F100" s="228" t="s">
        <v>5915</v>
      </c>
      <c r="G100" s="225"/>
      <c r="H100" s="229">
        <v>5.3300000000000001</v>
      </c>
      <c r="I100" s="230"/>
      <c r="J100" s="225"/>
      <c r="K100" s="225"/>
      <c r="L100" s="231"/>
      <c r="M100" s="232"/>
      <c r="N100" s="233"/>
      <c r="O100" s="233"/>
      <c r="P100" s="233"/>
      <c r="Q100" s="233"/>
      <c r="R100" s="233"/>
      <c r="S100" s="233"/>
      <c r="T100" s="23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5" t="s">
        <v>167</v>
      </c>
      <c r="AU100" s="235" t="s">
        <v>81</v>
      </c>
      <c r="AV100" s="13" t="s">
        <v>81</v>
      </c>
      <c r="AW100" s="13" t="s">
        <v>33</v>
      </c>
      <c r="AX100" s="13" t="s">
        <v>71</v>
      </c>
      <c r="AY100" s="235" t="s">
        <v>155</v>
      </c>
    </row>
    <row r="101" s="13" customFormat="1">
      <c r="A101" s="13"/>
      <c r="B101" s="224"/>
      <c r="C101" s="225"/>
      <c r="D101" s="226" t="s">
        <v>167</v>
      </c>
      <c r="E101" s="227" t="s">
        <v>19</v>
      </c>
      <c r="F101" s="228" t="s">
        <v>5916</v>
      </c>
      <c r="G101" s="225"/>
      <c r="H101" s="229">
        <v>7.8499999999999996</v>
      </c>
      <c r="I101" s="230"/>
      <c r="J101" s="225"/>
      <c r="K101" s="225"/>
      <c r="L101" s="231"/>
      <c r="M101" s="232"/>
      <c r="N101" s="233"/>
      <c r="O101" s="233"/>
      <c r="P101" s="233"/>
      <c r="Q101" s="233"/>
      <c r="R101" s="233"/>
      <c r="S101" s="233"/>
      <c r="T101" s="23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5" t="s">
        <v>167</v>
      </c>
      <c r="AU101" s="235" t="s">
        <v>81</v>
      </c>
      <c r="AV101" s="13" t="s">
        <v>81</v>
      </c>
      <c r="AW101" s="13" t="s">
        <v>33</v>
      </c>
      <c r="AX101" s="13" t="s">
        <v>71</v>
      </c>
      <c r="AY101" s="235" t="s">
        <v>155</v>
      </c>
    </row>
    <row r="102" s="14" customFormat="1">
      <c r="A102" s="14"/>
      <c r="B102" s="236"/>
      <c r="C102" s="237"/>
      <c r="D102" s="226" t="s">
        <v>167</v>
      </c>
      <c r="E102" s="238" t="s">
        <v>19</v>
      </c>
      <c r="F102" s="239" t="s">
        <v>177</v>
      </c>
      <c r="G102" s="237"/>
      <c r="H102" s="240">
        <v>13.18</v>
      </c>
      <c r="I102" s="241"/>
      <c r="J102" s="237"/>
      <c r="K102" s="237"/>
      <c r="L102" s="242"/>
      <c r="M102" s="243"/>
      <c r="N102" s="244"/>
      <c r="O102" s="244"/>
      <c r="P102" s="244"/>
      <c r="Q102" s="244"/>
      <c r="R102" s="244"/>
      <c r="S102" s="244"/>
      <c r="T102" s="245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6" t="s">
        <v>167</v>
      </c>
      <c r="AU102" s="246" t="s">
        <v>81</v>
      </c>
      <c r="AV102" s="14" t="s">
        <v>163</v>
      </c>
      <c r="AW102" s="14" t="s">
        <v>33</v>
      </c>
      <c r="AX102" s="14" t="s">
        <v>79</v>
      </c>
      <c r="AY102" s="246" t="s">
        <v>155</v>
      </c>
    </row>
    <row r="103" s="2" customFormat="1" ht="24.15" customHeight="1">
      <c r="A103" s="40"/>
      <c r="B103" s="41"/>
      <c r="C103" s="206" t="s">
        <v>197</v>
      </c>
      <c r="D103" s="206" t="s">
        <v>158</v>
      </c>
      <c r="E103" s="207" t="s">
        <v>5917</v>
      </c>
      <c r="F103" s="208" t="s">
        <v>5918</v>
      </c>
      <c r="G103" s="209" t="s">
        <v>258</v>
      </c>
      <c r="H103" s="210">
        <v>1</v>
      </c>
      <c r="I103" s="211"/>
      <c r="J103" s="212">
        <f>ROUND(I103*H103,2)</f>
        <v>0</v>
      </c>
      <c r="K103" s="208" t="s">
        <v>162</v>
      </c>
      <c r="L103" s="46"/>
      <c r="M103" s="213" t="s">
        <v>19</v>
      </c>
      <c r="N103" s="214" t="s">
        <v>42</v>
      </c>
      <c r="O103" s="86"/>
      <c r="P103" s="215">
        <f>O103*H103</f>
        <v>0</v>
      </c>
      <c r="Q103" s="215">
        <v>0.000466</v>
      </c>
      <c r="R103" s="215">
        <f>Q103*H103</f>
        <v>0.000466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163</v>
      </c>
      <c r="AT103" s="217" t="s">
        <v>158</v>
      </c>
      <c r="AU103" s="217" t="s">
        <v>81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163</v>
      </c>
      <c r="BM103" s="217" t="s">
        <v>5919</v>
      </c>
    </row>
    <row r="104" s="2" customFormat="1">
      <c r="A104" s="40"/>
      <c r="B104" s="41"/>
      <c r="C104" s="42"/>
      <c r="D104" s="219" t="s">
        <v>165</v>
      </c>
      <c r="E104" s="42"/>
      <c r="F104" s="220" t="s">
        <v>5920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165</v>
      </c>
      <c r="AU104" s="19" t="s">
        <v>81</v>
      </c>
    </row>
    <row r="105" s="2" customFormat="1" ht="16.5" customHeight="1">
      <c r="A105" s="40"/>
      <c r="B105" s="41"/>
      <c r="C105" s="206" t="s">
        <v>201</v>
      </c>
      <c r="D105" s="206" t="s">
        <v>158</v>
      </c>
      <c r="E105" s="207" t="s">
        <v>5328</v>
      </c>
      <c r="F105" s="208" t="s">
        <v>5329</v>
      </c>
      <c r="G105" s="209" t="s">
        <v>3576</v>
      </c>
      <c r="H105" s="210">
        <v>5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163</v>
      </c>
      <c r="AT105" s="217" t="s">
        <v>158</v>
      </c>
      <c r="AU105" s="217" t="s">
        <v>81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163</v>
      </c>
      <c r="BM105" s="217" t="s">
        <v>5921</v>
      </c>
    </row>
    <row r="106" s="2" customFormat="1" ht="16.5" customHeight="1">
      <c r="A106" s="40"/>
      <c r="B106" s="41"/>
      <c r="C106" s="257" t="s">
        <v>195</v>
      </c>
      <c r="D106" s="257" t="s">
        <v>192</v>
      </c>
      <c r="E106" s="258" t="s">
        <v>5922</v>
      </c>
      <c r="F106" s="259" t="s">
        <v>5923</v>
      </c>
      <c r="G106" s="260" t="s">
        <v>3576</v>
      </c>
      <c r="H106" s="261">
        <v>5</v>
      </c>
      <c r="I106" s="262"/>
      <c r="J106" s="263">
        <f>ROUND(I106*H106,2)</f>
        <v>0</v>
      </c>
      <c r="K106" s="259" t="s">
        <v>19</v>
      </c>
      <c r="L106" s="264"/>
      <c r="M106" s="265" t="s">
        <v>19</v>
      </c>
      <c r="N106" s="266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195</v>
      </c>
      <c r="AT106" s="217" t="s">
        <v>192</v>
      </c>
      <c r="AU106" s="217" t="s">
        <v>81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163</v>
      </c>
      <c r="BM106" s="217" t="s">
        <v>5924</v>
      </c>
    </row>
    <row r="107" s="2" customFormat="1" ht="24.15" customHeight="1">
      <c r="A107" s="40"/>
      <c r="B107" s="41"/>
      <c r="C107" s="206" t="s">
        <v>313</v>
      </c>
      <c r="D107" s="206" t="s">
        <v>158</v>
      </c>
      <c r="E107" s="207" t="s">
        <v>5334</v>
      </c>
      <c r="F107" s="208" t="s">
        <v>5335</v>
      </c>
      <c r="G107" s="209" t="s">
        <v>5336</v>
      </c>
      <c r="H107" s="290"/>
      <c r="I107" s="211"/>
      <c r="J107" s="212">
        <f>ROUND(I107*H107,2)</f>
        <v>0</v>
      </c>
      <c r="K107" s="208" t="s">
        <v>162</v>
      </c>
      <c r="L107" s="46"/>
      <c r="M107" s="213" t="s">
        <v>19</v>
      </c>
      <c r="N107" s="214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163</v>
      </c>
      <c r="AT107" s="217" t="s">
        <v>158</v>
      </c>
      <c r="AU107" s="217" t="s">
        <v>81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163</v>
      </c>
      <c r="BM107" s="217" t="s">
        <v>5925</v>
      </c>
    </row>
    <row r="108" s="2" customFormat="1">
      <c r="A108" s="40"/>
      <c r="B108" s="41"/>
      <c r="C108" s="42"/>
      <c r="D108" s="219" t="s">
        <v>165</v>
      </c>
      <c r="E108" s="42"/>
      <c r="F108" s="220" t="s">
        <v>5338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165</v>
      </c>
      <c r="AU108" s="19" t="s">
        <v>81</v>
      </c>
    </row>
    <row r="109" s="2" customFormat="1" ht="16.5" customHeight="1">
      <c r="A109" s="40"/>
      <c r="B109" s="41"/>
      <c r="C109" s="206" t="s">
        <v>124</v>
      </c>
      <c r="D109" s="206" t="s">
        <v>158</v>
      </c>
      <c r="E109" s="207" t="s">
        <v>5339</v>
      </c>
      <c r="F109" s="208" t="s">
        <v>5340</v>
      </c>
      <c r="G109" s="209" t="s">
        <v>5336</v>
      </c>
      <c r="H109" s="290"/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163</v>
      </c>
      <c r="AT109" s="217" t="s">
        <v>158</v>
      </c>
      <c r="AU109" s="217" t="s">
        <v>81</v>
      </c>
      <c r="AY109" s="19" t="s">
        <v>155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163</v>
      </c>
      <c r="BM109" s="217" t="s">
        <v>5926</v>
      </c>
    </row>
    <row r="110" s="12" customFormat="1" ht="22.8" customHeight="1">
      <c r="A110" s="12"/>
      <c r="B110" s="190"/>
      <c r="C110" s="191"/>
      <c r="D110" s="192" t="s">
        <v>70</v>
      </c>
      <c r="E110" s="204" t="s">
        <v>5927</v>
      </c>
      <c r="F110" s="204" t="s">
        <v>5928</v>
      </c>
      <c r="G110" s="191"/>
      <c r="H110" s="191"/>
      <c r="I110" s="194"/>
      <c r="J110" s="205">
        <f>BK110</f>
        <v>0</v>
      </c>
      <c r="K110" s="191"/>
      <c r="L110" s="196"/>
      <c r="M110" s="197"/>
      <c r="N110" s="198"/>
      <c r="O110" s="198"/>
      <c r="P110" s="199">
        <f>SUM(P111:P140)</f>
        <v>0</v>
      </c>
      <c r="Q110" s="198"/>
      <c r="R110" s="199">
        <f>SUM(R111:R140)</f>
        <v>0.076239765000000001</v>
      </c>
      <c r="S110" s="198"/>
      <c r="T110" s="200">
        <f>SUM(T111:T140)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1" t="s">
        <v>79</v>
      </c>
      <c r="AT110" s="202" t="s">
        <v>70</v>
      </c>
      <c r="AU110" s="202" t="s">
        <v>79</v>
      </c>
      <c r="AY110" s="201" t="s">
        <v>155</v>
      </c>
      <c r="BK110" s="203">
        <f>SUM(BK111:BK140)</f>
        <v>0</v>
      </c>
    </row>
    <row r="111" s="2" customFormat="1" ht="21.75" customHeight="1">
      <c r="A111" s="40"/>
      <c r="B111" s="41"/>
      <c r="C111" s="206" t="s">
        <v>127</v>
      </c>
      <c r="D111" s="206" t="s">
        <v>158</v>
      </c>
      <c r="E111" s="207" t="s">
        <v>5929</v>
      </c>
      <c r="F111" s="208" t="s">
        <v>5930</v>
      </c>
      <c r="G111" s="209" t="s">
        <v>258</v>
      </c>
      <c r="H111" s="210">
        <v>2</v>
      </c>
      <c r="I111" s="211"/>
      <c r="J111" s="212">
        <f>ROUND(I111*H111,2)</f>
        <v>0</v>
      </c>
      <c r="K111" s="208" t="s">
        <v>162</v>
      </c>
      <c r="L111" s="46"/>
      <c r="M111" s="213" t="s">
        <v>19</v>
      </c>
      <c r="N111" s="214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163</v>
      </c>
      <c r="AT111" s="217" t="s">
        <v>158</v>
      </c>
      <c r="AU111" s="217" t="s">
        <v>81</v>
      </c>
      <c r="AY111" s="19" t="s">
        <v>155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163</v>
      </c>
      <c r="BM111" s="217" t="s">
        <v>5931</v>
      </c>
    </row>
    <row r="112" s="2" customFormat="1">
      <c r="A112" s="40"/>
      <c r="B112" s="41"/>
      <c r="C112" s="42"/>
      <c r="D112" s="219" t="s">
        <v>165</v>
      </c>
      <c r="E112" s="42"/>
      <c r="F112" s="220" t="s">
        <v>5932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165</v>
      </c>
      <c r="AU112" s="19" t="s">
        <v>81</v>
      </c>
    </row>
    <row r="113" s="13" customFormat="1">
      <c r="A113" s="13"/>
      <c r="B113" s="224"/>
      <c r="C113" s="225"/>
      <c r="D113" s="226" t="s">
        <v>167</v>
      </c>
      <c r="E113" s="227" t="s">
        <v>19</v>
      </c>
      <c r="F113" s="228" t="s">
        <v>5933</v>
      </c>
      <c r="G113" s="225"/>
      <c r="H113" s="229">
        <v>1</v>
      </c>
      <c r="I113" s="230"/>
      <c r="J113" s="225"/>
      <c r="K113" s="225"/>
      <c r="L113" s="231"/>
      <c r="M113" s="232"/>
      <c r="N113" s="233"/>
      <c r="O113" s="233"/>
      <c r="P113" s="233"/>
      <c r="Q113" s="233"/>
      <c r="R113" s="233"/>
      <c r="S113" s="233"/>
      <c r="T113" s="23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5" t="s">
        <v>167</v>
      </c>
      <c r="AU113" s="235" t="s">
        <v>81</v>
      </c>
      <c r="AV113" s="13" t="s">
        <v>81</v>
      </c>
      <c r="AW113" s="13" t="s">
        <v>33</v>
      </c>
      <c r="AX113" s="13" t="s">
        <v>71</v>
      </c>
      <c r="AY113" s="235" t="s">
        <v>155</v>
      </c>
    </row>
    <row r="114" s="13" customFormat="1">
      <c r="A114" s="13"/>
      <c r="B114" s="224"/>
      <c r="C114" s="225"/>
      <c r="D114" s="226" t="s">
        <v>167</v>
      </c>
      <c r="E114" s="227" t="s">
        <v>19</v>
      </c>
      <c r="F114" s="228" t="s">
        <v>5934</v>
      </c>
      <c r="G114" s="225"/>
      <c r="H114" s="229">
        <v>1</v>
      </c>
      <c r="I114" s="230"/>
      <c r="J114" s="225"/>
      <c r="K114" s="225"/>
      <c r="L114" s="231"/>
      <c r="M114" s="232"/>
      <c r="N114" s="233"/>
      <c r="O114" s="233"/>
      <c r="P114" s="233"/>
      <c r="Q114" s="233"/>
      <c r="R114" s="233"/>
      <c r="S114" s="233"/>
      <c r="T114" s="23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5" t="s">
        <v>167</v>
      </c>
      <c r="AU114" s="235" t="s">
        <v>81</v>
      </c>
      <c r="AV114" s="13" t="s">
        <v>81</v>
      </c>
      <c r="AW114" s="13" t="s">
        <v>33</v>
      </c>
      <c r="AX114" s="13" t="s">
        <v>71</v>
      </c>
      <c r="AY114" s="235" t="s">
        <v>155</v>
      </c>
    </row>
    <row r="115" s="14" customFormat="1">
      <c r="A115" s="14"/>
      <c r="B115" s="236"/>
      <c r="C115" s="237"/>
      <c r="D115" s="226" t="s">
        <v>167</v>
      </c>
      <c r="E115" s="238" t="s">
        <v>19</v>
      </c>
      <c r="F115" s="239" t="s">
        <v>177</v>
      </c>
      <c r="G115" s="237"/>
      <c r="H115" s="240">
        <v>2</v>
      </c>
      <c r="I115" s="241"/>
      <c r="J115" s="237"/>
      <c r="K115" s="237"/>
      <c r="L115" s="242"/>
      <c r="M115" s="243"/>
      <c r="N115" s="244"/>
      <c r="O115" s="244"/>
      <c r="P115" s="244"/>
      <c r="Q115" s="244"/>
      <c r="R115" s="244"/>
      <c r="S115" s="244"/>
      <c r="T115" s="245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6" t="s">
        <v>167</v>
      </c>
      <c r="AU115" s="246" t="s">
        <v>81</v>
      </c>
      <c r="AV115" s="14" t="s">
        <v>163</v>
      </c>
      <c r="AW115" s="14" t="s">
        <v>33</v>
      </c>
      <c r="AX115" s="14" t="s">
        <v>79</v>
      </c>
      <c r="AY115" s="246" t="s">
        <v>155</v>
      </c>
    </row>
    <row r="116" s="2" customFormat="1" ht="33" customHeight="1">
      <c r="A116" s="40"/>
      <c r="B116" s="41"/>
      <c r="C116" s="257" t="s">
        <v>348</v>
      </c>
      <c r="D116" s="257" t="s">
        <v>192</v>
      </c>
      <c r="E116" s="258" t="s">
        <v>5935</v>
      </c>
      <c r="F116" s="259" t="s">
        <v>5936</v>
      </c>
      <c r="G116" s="260" t="s">
        <v>258</v>
      </c>
      <c r="H116" s="261">
        <v>2</v>
      </c>
      <c r="I116" s="262"/>
      <c r="J116" s="263">
        <f>ROUND(I116*H116,2)</f>
        <v>0</v>
      </c>
      <c r="K116" s="259" t="s">
        <v>19</v>
      </c>
      <c r="L116" s="264"/>
      <c r="M116" s="265" t="s">
        <v>19</v>
      </c>
      <c r="N116" s="266" t="s">
        <v>42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195</v>
      </c>
      <c r="AT116" s="217" t="s">
        <v>192</v>
      </c>
      <c r="AU116" s="217" t="s">
        <v>81</v>
      </c>
      <c r="AY116" s="19" t="s">
        <v>155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163</v>
      </c>
      <c r="BM116" s="217" t="s">
        <v>5937</v>
      </c>
    </row>
    <row r="117" s="2" customFormat="1" ht="16.5" customHeight="1">
      <c r="A117" s="40"/>
      <c r="B117" s="41"/>
      <c r="C117" s="206" t="s">
        <v>358</v>
      </c>
      <c r="D117" s="206" t="s">
        <v>158</v>
      </c>
      <c r="E117" s="207" t="s">
        <v>5903</v>
      </c>
      <c r="F117" s="208" t="s">
        <v>5904</v>
      </c>
      <c r="G117" s="209" t="s">
        <v>258</v>
      </c>
      <c r="H117" s="210">
        <v>4</v>
      </c>
      <c r="I117" s="211"/>
      <c r="J117" s="212">
        <f>ROUND(I117*H117,2)</f>
        <v>0</v>
      </c>
      <c r="K117" s="208" t="s">
        <v>162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163</v>
      </c>
      <c r="AT117" s="217" t="s">
        <v>158</v>
      </c>
      <c r="AU117" s="217" t="s">
        <v>81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163</v>
      </c>
      <c r="BM117" s="217" t="s">
        <v>5938</v>
      </c>
    </row>
    <row r="118" s="2" customFormat="1">
      <c r="A118" s="40"/>
      <c r="B118" s="41"/>
      <c r="C118" s="42"/>
      <c r="D118" s="219" t="s">
        <v>165</v>
      </c>
      <c r="E118" s="42"/>
      <c r="F118" s="220" t="s">
        <v>5906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165</v>
      </c>
      <c r="AU118" s="19" t="s">
        <v>81</v>
      </c>
    </row>
    <row r="119" s="13" customFormat="1">
      <c r="A119" s="13"/>
      <c r="B119" s="224"/>
      <c r="C119" s="225"/>
      <c r="D119" s="226" t="s">
        <v>167</v>
      </c>
      <c r="E119" s="227" t="s">
        <v>19</v>
      </c>
      <c r="F119" s="228" t="s">
        <v>5939</v>
      </c>
      <c r="G119" s="225"/>
      <c r="H119" s="229">
        <v>4</v>
      </c>
      <c r="I119" s="230"/>
      <c r="J119" s="225"/>
      <c r="K119" s="225"/>
      <c r="L119" s="231"/>
      <c r="M119" s="232"/>
      <c r="N119" s="233"/>
      <c r="O119" s="233"/>
      <c r="P119" s="233"/>
      <c r="Q119" s="233"/>
      <c r="R119" s="233"/>
      <c r="S119" s="233"/>
      <c r="T119" s="23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5" t="s">
        <v>167</v>
      </c>
      <c r="AU119" s="235" t="s">
        <v>81</v>
      </c>
      <c r="AV119" s="13" t="s">
        <v>81</v>
      </c>
      <c r="AW119" s="13" t="s">
        <v>33</v>
      </c>
      <c r="AX119" s="13" t="s">
        <v>71</v>
      </c>
      <c r="AY119" s="235" t="s">
        <v>155</v>
      </c>
    </row>
    <row r="120" s="14" customFormat="1">
      <c r="A120" s="14"/>
      <c r="B120" s="236"/>
      <c r="C120" s="237"/>
      <c r="D120" s="226" t="s">
        <v>167</v>
      </c>
      <c r="E120" s="238" t="s">
        <v>19</v>
      </c>
      <c r="F120" s="239" t="s">
        <v>177</v>
      </c>
      <c r="G120" s="237"/>
      <c r="H120" s="240">
        <v>4</v>
      </c>
      <c r="I120" s="241"/>
      <c r="J120" s="237"/>
      <c r="K120" s="237"/>
      <c r="L120" s="242"/>
      <c r="M120" s="243"/>
      <c r="N120" s="244"/>
      <c r="O120" s="244"/>
      <c r="P120" s="244"/>
      <c r="Q120" s="244"/>
      <c r="R120" s="244"/>
      <c r="S120" s="244"/>
      <c r="T120" s="245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6" t="s">
        <v>167</v>
      </c>
      <c r="AU120" s="246" t="s">
        <v>81</v>
      </c>
      <c r="AV120" s="14" t="s">
        <v>163</v>
      </c>
      <c r="AW120" s="14" t="s">
        <v>33</v>
      </c>
      <c r="AX120" s="14" t="s">
        <v>79</v>
      </c>
      <c r="AY120" s="246" t="s">
        <v>155</v>
      </c>
    </row>
    <row r="121" s="2" customFormat="1" ht="16.5" customHeight="1">
      <c r="A121" s="40"/>
      <c r="B121" s="41"/>
      <c r="C121" s="257" t="s">
        <v>369</v>
      </c>
      <c r="D121" s="257" t="s">
        <v>192</v>
      </c>
      <c r="E121" s="258" t="s">
        <v>5908</v>
      </c>
      <c r="F121" s="259" t="s">
        <v>5909</v>
      </c>
      <c r="G121" s="260" t="s">
        <v>258</v>
      </c>
      <c r="H121" s="261">
        <v>4</v>
      </c>
      <c r="I121" s="262"/>
      <c r="J121" s="263">
        <f>ROUND(I121*H121,2)</f>
        <v>0</v>
      </c>
      <c r="K121" s="259" t="s">
        <v>19</v>
      </c>
      <c r="L121" s="264"/>
      <c r="M121" s="265" t="s">
        <v>19</v>
      </c>
      <c r="N121" s="266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195</v>
      </c>
      <c r="AT121" s="217" t="s">
        <v>192</v>
      </c>
      <c r="AU121" s="217" t="s">
        <v>81</v>
      </c>
      <c r="AY121" s="19" t="s">
        <v>155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163</v>
      </c>
      <c r="BM121" s="217" t="s">
        <v>5940</v>
      </c>
    </row>
    <row r="122" s="2" customFormat="1" ht="16.5" customHeight="1">
      <c r="A122" s="40"/>
      <c r="B122" s="41"/>
      <c r="C122" s="206" t="s">
        <v>8</v>
      </c>
      <c r="D122" s="206" t="s">
        <v>158</v>
      </c>
      <c r="E122" s="207" t="s">
        <v>5941</v>
      </c>
      <c r="F122" s="208" t="s">
        <v>5942</v>
      </c>
      <c r="G122" s="209" t="s">
        <v>258</v>
      </c>
      <c r="H122" s="210">
        <v>1</v>
      </c>
      <c r="I122" s="211"/>
      <c r="J122" s="212">
        <f>ROUND(I122*H122,2)</f>
        <v>0</v>
      </c>
      <c r="K122" s="208" t="s">
        <v>162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163</v>
      </c>
      <c r="AT122" s="217" t="s">
        <v>158</v>
      </c>
      <c r="AU122" s="217" t="s">
        <v>81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163</v>
      </c>
      <c r="BM122" s="217" t="s">
        <v>5943</v>
      </c>
    </row>
    <row r="123" s="2" customFormat="1">
      <c r="A123" s="40"/>
      <c r="B123" s="41"/>
      <c r="C123" s="42"/>
      <c r="D123" s="219" t="s">
        <v>165</v>
      </c>
      <c r="E123" s="42"/>
      <c r="F123" s="220" t="s">
        <v>5944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165</v>
      </c>
      <c r="AU123" s="19" t="s">
        <v>81</v>
      </c>
    </row>
    <row r="124" s="13" customFormat="1">
      <c r="A124" s="13"/>
      <c r="B124" s="224"/>
      <c r="C124" s="225"/>
      <c r="D124" s="226" t="s">
        <v>167</v>
      </c>
      <c r="E124" s="227" t="s">
        <v>19</v>
      </c>
      <c r="F124" s="228" t="s">
        <v>5933</v>
      </c>
      <c r="G124" s="225"/>
      <c r="H124" s="229">
        <v>1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167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155</v>
      </c>
    </row>
    <row r="125" s="14" customFormat="1">
      <c r="A125" s="14"/>
      <c r="B125" s="236"/>
      <c r="C125" s="237"/>
      <c r="D125" s="226" t="s">
        <v>167</v>
      </c>
      <c r="E125" s="238" t="s">
        <v>19</v>
      </c>
      <c r="F125" s="239" t="s">
        <v>177</v>
      </c>
      <c r="G125" s="237"/>
      <c r="H125" s="240">
        <v>1</v>
      </c>
      <c r="I125" s="241"/>
      <c r="J125" s="237"/>
      <c r="K125" s="237"/>
      <c r="L125" s="242"/>
      <c r="M125" s="243"/>
      <c r="N125" s="244"/>
      <c r="O125" s="244"/>
      <c r="P125" s="244"/>
      <c r="Q125" s="244"/>
      <c r="R125" s="244"/>
      <c r="S125" s="244"/>
      <c r="T125" s="24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6" t="s">
        <v>167</v>
      </c>
      <c r="AU125" s="246" t="s">
        <v>81</v>
      </c>
      <c r="AV125" s="14" t="s">
        <v>163</v>
      </c>
      <c r="AW125" s="14" t="s">
        <v>33</v>
      </c>
      <c r="AX125" s="14" t="s">
        <v>79</v>
      </c>
      <c r="AY125" s="246" t="s">
        <v>155</v>
      </c>
    </row>
    <row r="126" s="2" customFormat="1" ht="16.5" customHeight="1">
      <c r="A126" s="40"/>
      <c r="B126" s="41"/>
      <c r="C126" s="257" t="s">
        <v>382</v>
      </c>
      <c r="D126" s="257" t="s">
        <v>192</v>
      </c>
      <c r="E126" s="258" t="s">
        <v>5945</v>
      </c>
      <c r="F126" s="259" t="s">
        <v>5946</v>
      </c>
      <c r="G126" s="260" t="s">
        <v>258</v>
      </c>
      <c r="H126" s="261">
        <v>1</v>
      </c>
      <c r="I126" s="262"/>
      <c r="J126" s="263">
        <f>ROUND(I126*H126,2)</f>
        <v>0</v>
      </c>
      <c r="K126" s="259" t="s">
        <v>19</v>
      </c>
      <c r="L126" s="264"/>
      <c r="M126" s="265" t="s">
        <v>19</v>
      </c>
      <c r="N126" s="266" t="s">
        <v>42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195</v>
      </c>
      <c r="AT126" s="217" t="s">
        <v>192</v>
      </c>
      <c r="AU126" s="217" t="s">
        <v>81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163</v>
      </c>
      <c r="BM126" s="217" t="s">
        <v>5947</v>
      </c>
    </row>
    <row r="127" s="2" customFormat="1" ht="24.15" customHeight="1">
      <c r="A127" s="40"/>
      <c r="B127" s="41"/>
      <c r="C127" s="206" t="s">
        <v>389</v>
      </c>
      <c r="D127" s="206" t="s">
        <v>158</v>
      </c>
      <c r="E127" s="207" t="s">
        <v>5911</v>
      </c>
      <c r="F127" s="208" t="s">
        <v>5912</v>
      </c>
      <c r="G127" s="209" t="s">
        <v>338</v>
      </c>
      <c r="H127" s="210">
        <v>6.7999999999999998</v>
      </c>
      <c r="I127" s="211"/>
      <c r="J127" s="212">
        <f>ROUND(I127*H127,2)</f>
        <v>0</v>
      </c>
      <c r="K127" s="208" t="s">
        <v>162</v>
      </c>
      <c r="L127" s="46"/>
      <c r="M127" s="213" t="s">
        <v>19</v>
      </c>
      <c r="N127" s="214" t="s">
        <v>42</v>
      </c>
      <c r="O127" s="86"/>
      <c r="P127" s="215">
        <f>O127*H127</f>
        <v>0</v>
      </c>
      <c r="Q127" s="215">
        <v>0.001665</v>
      </c>
      <c r="R127" s="215">
        <f>Q127*H127</f>
        <v>0.011322000000000001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163</v>
      </c>
      <c r="AT127" s="217" t="s">
        <v>158</v>
      </c>
      <c r="AU127" s="217" t="s">
        <v>81</v>
      </c>
      <c r="AY127" s="19" t="s">
        <v>155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163</v>
      </c>
      <c r="BM127" s="217" t="s">
        <v>5948</v>
      </c>
    </row>
    <row r="128" s="2" customFormat="1">
      <c r="A128" s="40"/>
      <c r="B128" s="41"/>
      <c r="C128" s="42"/>
      <c r="D128" s="219" t="s">
        <v>165</v>
      </c>
      <c r="E128" s="42"/>
      <c r="F128" s="220" t="s">
        <v>5914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165</v>
      </c>
      <c r="AU128" s="19" t="s">
        <v>81</v>
      </c>
    </row>
    <row r="129" s="13" customFormat="1">
      <c r="A129" s="13"/>
      <c r="B129" s="224"/>
      <c r="C129" s="225"/>
      <c r="D129" s="226" t="s">
        <v>167</v>
      </c>
      <c r="E129" s="227" t="s">
        <v>19</v>
      </c>
      <c r="F129" s="228" t="s">
        <v>5949</v>
      </c>
      <c r="G129" s="225"/>
      <c r="H129" s="229">
        <v>6.7999999999999998</v>
      </c>
      <c r="I129" s="230"/>
      <c r="J129" s="225"/>
      <c r="K129" s="225"/>
      <c r="L129" s="231"/>
      <c r="M129" s="232"/>
      <c r="N129" s="233"/>
      <c r="O129" s="233"/>
      <c r="P129" s="233"/>
      <c r="Q129" s="233"/>
      <c r="R129" s="233"/>
      <c r="S129" s="233"/>
      <c r="T129" s="23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5" t="s">
        <v>167</v>
      </c>
      <c r="AU129" s="235" t="s">
        <v>81</v>
      </c>
      <c r="AV129" s="13" t="s">
        <v>81</v>
      </c>
      <c r="AW129" s="13" t="s">
        <v>33</v>
      </c>
      <c r="AX129" s="13" t="s">
        <v>71</v>
      </c>
      <c r="AY129" s="235" t="s">
        <v>155</v>
      </c>
    </row>
    <row r="130" s="14" customFormat="1">
      <c r="A130" s="14"/>
      <c r="B130" s="236"/>
      <c r="C130" s="237"/>
      <c r="D130" s="226" t="s">
        <v>167</v>
      </c>
      <c r="E130" s="238" t="s">
        <v>19</v>
      </c>
      <c r="F130" s="239" t="s">
        <v>177</v>
      </c>
      <c r="G130" s="237"/>
      <c r="H130" s="240">
        <v>6.7999999999999998</v>
      </c>
      <c r="I130" s="241"/>
      <c r="J130" s="237"/>
      <c r="K130" s="237"/>
      <c r="L130" s="24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6" t="s">
        <v>167</v>
      </c>
      <c r="AU130" s="246" t="s">
        <v>81</v>
      </c>
      <c r="AV130" s="14" t="s">
        <v>163</v>
      </c>
      <c r="AW130" s="14" t="s">
        <v>33</v>
      </c>
      <c r="AX130" s="14" t="s">
        <v>79</v>
      </c>
      <c r="AY130" s="246" t="s">
        <v>155</v>
      </c>
    </row>
    <row r="131" s="2" customFormat="1" ht="24.15" customHeight="1">
      <c r="A131" s="40"/>
      <c r="B131" s="41"/>
      <c r="C131" s="206" t="s">
        <v>397</v>
      </c>
      <c r="D131" s="206" t="s">
        <v>158</v>
      </c>
      <c r="E131" s="207" t="s">
        <v>5950</v>
      </c>
      <c r="F131" s="208" t="s">
        <v>5951</v>
      </c>
      <c r="G131" s="209" t="s">
        <v>338</v>
      </c>
      <c r="H131" s="210">
        <v>18.855</v>
      </c>
      <c r="I131" s="211"/>
      <c r="J131" s="212">
        <f>ROUND(I131*H131,2)</f>
        <v>0</v>
      </c>
      <c r="K131" s="208" t="s">
        <v>162</v>
      </c>
      <c r="L131" s="46"/>
      <c r="M131" s="213" t="s">
        <v>19</v>
      </c>
      <c r="N131" s="214" t="s">
        <v>42</v>
      </c>
      <c r="O131" s="86"/>
      <c r="P131" s="215">
        <f>O131*H131</f>
        <v>0</v>
      </c>
      <c r="Q131" s="215">
        <v>0.0034429999999999999</v>
      </c>
      <c r="R131" s="215">
        <f>Q131*H131</f>
        <v>0.064917765000000002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163</v>
      </c>
      <c r="AT131" s="217" t="s">
        <v>158</v>
      </c>
      <c r="AU131" s="217" t="s">
        <v>81</v>
      </c>
      <c r="AY131" s="19" t="s">
        <v>155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79</v>
      </c>
      <c r="BK131" s="218">
        <f>ROUND(I131*H131,2)</f>
        <v>0</v>
      </c>
      <c r="BL131" s="19" t="s">
        <v>163</v>
      </c>
      <c r="BM131" s="217" t="s">
        <v>5952</v>
      </c>
    </row>
    <row r="132" s="2" customFormat="1">
      <c r="A132" s="40"/>
      <c r="B132" s="41"/>
      <c r="C132" s="42"/>
      <c r="D132" s="219" t="s">
        <v>165</v>
      </c>
      <c r="E132" s="42"/>
      <c r="F132" s="220" t="s">
        <v>5953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165</v>
      </c>
      <c r="AU132" s="19" t="s">
        <v>81</v>
      </c>
    </row>
    <row r="133" s="13" customFormat="1">
      <c r="A133" s="13"/>
      <c r="B133" s="224"/>
      <c r="C133" s="225"/>
      <c r="D133" s="226" t="s">
        <v>167</v>
      </c>
      <c r="E133" s="227" t="s">
        <v>19</v>
      </c>
      <c r="F133" s="228" t="s">
        <v>5954</v>
      </c>
      <c r="G133" s="225"/>
      <c r="H133" s="229">
        <v>7.1950000000000003</v>
      </c>
      <c r="I133" s="230"/>
      <c r="J133" s="225"/>
      <c r="K133" s="225"/>
      <c r="L133" s="231"/>
      <c r="M133" s="232"/>
      <c r="N133" s="233"/>
      <c r="O133" s="233"/>
      <c r="P133" s="233"/>
      <c r="Q133" s="233"/>
      <c r="R133" s="233"/>
      <c r="S133" s="233"/>
      <c r="T133" s="23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5" t="s">
        <v>167</v>
      </c>
      <c r="AU133" s="235" t="s">
        <v>81</v>
      </c>
      <c r="AV133" s="13" t="s">
        <v>81</v>
      </c>
      <c r="AW133" s="13" t="s">
        <v>33</v>
      </c>
      <c r="AX133" s="13" t="s">
        <v>71</v>
      </c>
      <c r="AY133" s="235" t="s">
        <v>155</v>
      </c>
    </row>
    <row r="134" s="13" customFormat="1">
      <c r="A134" s="13"/>
      <c r="B134" s="224"/>
      <c r="C134" s="225"/>
      <c r="D134" s="226" t="s">
        <v>167</v>
      </c>
      <c r="E134" s="227" t="s">
        <v>19</v>
      </c>
      <c r="F134" s="228" t="s">
        <v>5955</v>
      </c>
      <c r="G134" s="225"/>
      <c r="H134" s="229">
        <v>11.66</v>
      </c>
      <c r="I134" s="230"/>
      <c r="J134" s="225"/>
      <c r="K134" s="225"/>
      <c r="L134" s="231"/>
      <c r="M134" s="232"/>
      <c r="N134" s="233"/>
      <c r="O134" s="233"/>
      <c r="P134" s="233"/>
      <c r="Q134" s="233"/>
      <c r="R134" s="233"/>
      <c r="S134" s="233"/>
      <c r="T134" s="23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5" t="s">
        <v>167</v>
      </c>
      <c r="AU134" s="235" t="s">
        <v>81</v>
      </c>
      <c r="AV134" s="13" t="s">
        <v>81</v>
      </c>
      <c r="AW134" s="13" t="s">
        <v>33</v>
      </c>
      <c r="AX134" s="13" t="s">
        <v>71</v>
      </c>
      <c r="AY134" s="235" t="s">
        <v>155</v>
      </c>
    </row>
    <row r="135" s="14" customFormat="1">
      <c r="A135" s="14"/>
      <c r="B135" s="236"/>
      <c r="C135" s="237"/>
      <c r="D135" s="226" t="s">
        <v>167</v>
      </c>
      <c r="E135" s="238" t="s">
        <v>19</v>
      </c>
      <c r="F135" s="239" t="s">
        <v>177</v>
      </c>
      <c r="G135" s="237"/>
      <c r="H135" s="240">
        <v>18.855</v>
      </c>
      <c r="I135" s="241"/>
      <c r="J135" s="237"/>
      <c r="K135" s="237"/>
      <c r="L135" s="242"/>
      <c r="M135" s="243"/>
      <c r="N135" s="244"/>
      <c r="O135" s="244"/>
      <c r="P135" s="244"/>
      <c r="Q135" s="244"/>
      <c r="R135" s="244"/>
      <c r="S135" s="244"/>
      <c r="T135" s="24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6" t="s">
        <v>167</v>
      </c>
      <c r="AU135" s="246" t="s">
        <v>81</v>
      </c>
      <c r="AV135" s="14" t="s">
        <v>163</v>
      </c>
      <c r="AW135" s="14" t="s">
        <v>33</v>
      </c>
      <c r="AX135" s="14" t="s">
        <v>79</v>
      </c>
      <c r="AY135" s="246" t="s">
        <v>155</v>
      </c>
    </row>
    <row r="136" s="2" customFormat="1" ht="16.5" customHeight="1">
      <c r="A136" s="40"/>
      <c r="B136" s="41"/>
      <c r="C136" s="206" t="s">
        <v>405</v>
      </c>
      <c r="D136" s="206" t="s">
        <v>158</v>
      </c>
      <c r="E136" s="207" t="s">
        <v>5328</v>
      </c>
      <c r="F136" s="208" t="s">
        <v>5329</v>
      </c>
      <c r="G136" s="209" t="s">
        <v>3576</v>
      </c>
      <c r="H136" s="210">
        <v>10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42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163</v>
      </c>
      <c r="AT136" s="217" t="s">
        <v>158</v>
      </c>
      <c r="AU136" s="217" t="s">
        <v>81</v>
      </c>
      <c r="AY136" s="19" t="s">
        <v>155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79</v>
      </c>
      <c r="BK136" s="218">
        <f>ROUND(I136*H136,2)</f>
        <v>0</v>
      </c>
      <c r="BL136" s="19" t="s">
        <v>163</v>
      </c>
      <c r="BM136" s="217" t="s">
        <v>5956</v>
      </c>
    </row>
    <row r="137" s="2" customFormat="1" ht="16.5" customHeight="1">
      <c r="A137" s="40"/>
      <c r="B137" s="41"/>
      <c r="C137" s="257" t="s">
        <v>413</v>
      </c>
      <c r="D137" s="257" t="s">
        <v>192</v>
      </c>
      <c r="E137" s="258" t="s">
        <v>5922</v>
      </c>
      <c r="F137" s="259" t="s">
        <v>5923</v>
      </c>
      <c r="G137" s="260" t="s">
        <v>3576</v>
      </c>
      <c r="H137" s="261">
        <v>10</v>
      </c>
      <c r="I137" s="262"/>
      <c r="J137" s="263">
        <f>ROUND(I137*H137,2)</f>
        <v>0</v>
      </c>
      <c r="K137" s="259" t="s">
        <v>19</v>
      </c>
      <c r="L137" s="264"/>
      <c r="M137" s="265" t="s">
        <v>19</v>
      </c>
      <c r="N137" s="266" t="s">
        <v>42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195</v>
      </c>
      <c r="AT137" s="217" t="s">
        <v>192</v>
      </c>
      <c r="AU137" s="217" t="s">
        <v>81</v>
      </c>
      <c r="AY137" s="19" t="s">
        <v>155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79</v>
      </c>
      <c r="BK137" s="218">
        <f>ROUND(I137*H137,2)</f>
        <v>0</v>
      </c>
      <c r="BL137" s="19" t="s">
        <v>163</v>
      </c>
      <c r="BM137" s="217" t="s">
        <v>5957</v>
      </c>
    </row>
    <row r="138" s="2" customFormat="1" ht="24.15" customHeight="1">
      <c r="A138" s="40"/>
      <c r="B138" s="41"/>
      <c r="C138" s="206" t="s">
        <v>7</v>
      </c>
      <c r="D138" s="206" t="s">
        <v>158</v>
      </c>
      <c r="E138" s="207" t="s">
        <v>5334</v>
      </c>
      <c r="F138" s="208" t="s">
        <v>5335</v>
      </c>
      <c r="G138" s="209" t="s">
        <v>5336</v>
      </c>
      <c r="H138" s="290"/>
      <c r="I138" s="211"/>
      <c r="J138" s="212">
        <f>ROUND(I138*H138,2)</f>
        <v>0</v>
      </c>
      <c r="K138" s="208" t="s">
        <v>162</v>
      </c>
      <c r="L138" s="46"/>
      <c r="M138" s="213" t="s">
        <v>19</v>
      </c>
      <c r="N138" s="214" t="s">
        <v>42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163</v>
      </c>
      <c r="AT138" s="217" t="s">
        <v>158</v>
      </c>
      <c r="AU138" s="217" t="s">
        <v>81</v>
      </c>
      <c r="AY138" s="19" t="s">
        <v>155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79</v>
      </c>
      <c r="BK138" s="218">
        <f>ROUND(I138*H138,2)</f>
        <v>0</v>
      </c>
      <c r="BL138" s="19" t="s">
        <v>163</v>
      </c>
      <c r="BM138" s="217" t="s">
        <v>5958</v>
      </c>
    </row>
    <row r="139" s="2" customFormat="1">
      <c r="A139" s="40"/>
      <c r="B139" s="41"/>
      <c r="C139" s="42"/>
      <c r="D139" s="219" t="s">
        <v>165</v>
      </c>
      <c r="E139" s="42"/>
      <c r="F139" s="220" t="s">
        <v>5338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165</v>
      </c>
      <c r="AU139" s="19" t="s">
        <v>81</v>
      </c>
    </row>
    <row r="140" s="2" customFormat="1" ht="16.5" customHeight="1">
      <c r="A140" s="40"/>
      <c r="B140" s="41"/>
      <c r="C140" s="206" t="s">
        <v>422</v>
      </c>
      <c r="D140" s="206" t="s">
        <v>158</v>
      </c>
      <c r="E140" s="207" t="s">
        <v>5339</v>
      </c>
      <c r="F140" s="208" t="s">
        <v>5340</v>
      </c>
      <c r="G140" s="209" t="s">
        <v>5336</v>
      </c>
      <c r="H140" s="290"/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42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163</v>
      </c>
      <c r="AT140" s="217" t="s">
        <v>158</v>
      </c>
      <c r="AU140" s="217" t="s">
        <v>81</v>
      </c>
      <c r="AY140" s="19" t="s">
        <v>155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79</v>
      </c>
      <c r="BK140" s="218">
        <f>ROUND(I140*H140,2)</f>
        <v>0</v>
      </c>
      <c r="BL140" s="19" t="s">
        <v>163</v>
      </c>
      <c r="BM140" s="217" t="s">
        <v>5959</v>
      </c>
    </row>
    <row r="141" s="12" customFormat="1" ht="25.92" customHeight="1">
      <c r="A141" s="12"/>
      <c r="B141" s="190"/>
      <c r="C141" s="191"/>
      <c r="D141" s="192" t="s">
        <v>70</v>
      </c>
      <c r="E141" s="193" t="s">
        <v>2627</v>
      </c>
      <c r="F141" s="193" t="s">
        <v>2628</v>
      </c>
      <c r="G141" s="191"/>
      <c r="H141" s="191"/>
      <c r="I141" s="194"/>
      <c r="J141" s="195">
        <f>BK141</f>
        <v>0</v>
      </c>
      <c r="K141" s="191"/>
      <c r="L141" s="196"/>
      <c r="M141" s="197"/>
      <c r="N141" s="198"/>
      <c r="O141" s="198"/>
      <c r="P141" s="199">
        <f>SUM(P142:P145)</f>
        <v>0</v>
      </c>
      <c r="Q141" s="198"/>
      <c r="R141" s="199">
        <f>SUM(R142:R145)</f>
        <v>0</v>
      </c>
      <c r="S141" s="198"/>
      <c r="T141" s="200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163</v>
      </c>
      <c r="AT141" s="202" t="s">
        <v>70</v>
      </c>
      <c r="AU141" s="202" t="s">
        <v>71</v>
      </c>
      <c r="AY141" s="201" t="s">
        <v>155</v>
      </c>
      <c r="BK141" s="203">
        <f>SUM(BK142:BK145)</f>
        <v>0</v>
      </c>
    </row>
    <row r="142" s="2" customFormat="1" ht="24.15" customHeight="1">
      <c r="A142" s="40"/>
      <c r="B142" s="41"/>
      <c r="C142" s="206" t="s">
        <v>427</v>
      </c>
      <c r="D142" s="206" t="s">
        <v>158</v>
      </c>
      <c r="E142" s="207" t="s">
        <v>5342</v>
      </c>
      <c r="F142" s="208" t="s">
        <v>5343</v>
      </c>
      <c r="G142" s="209" t="s">
        <v>2632</v>
      </c>
      <c r="H142" s="210">
        <v>2</v>
      </c>
      <c r="I142" s="211"/>
      <c r="J142" s="212">
        <f>ROUND(I142*H142,2)</f>
        <v>0</v>
      </c>
      <c r="K142" s="208" t="s">
        <v>162</v>
      </c>
      <c r="L142" s="46"/>
      <c r="M142" s="213" t="s">
        <v>19</v>
      </c>
      <c r="N142" s="214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2633</v>
      </c>
      <c r="AT142" s="217" t="s">
        <v>158</v>
      </c>
      <c r="AU142" s="217" t="s">
        <v>79</v>
      </c>
      <c r="AY142" s="19" t="s">
        <v>155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2633</v>
      </c>
      <c r="BM142" s="217" t="s">
        <v>5960</v>
      </c>
    </row>
    <row r="143" s="2" customFormat="1">
      <c r="A143" s="40"/>
      <c r="B143" s="41"/>
      <c r="C143" s="42"/>
      <c r="D143" s="219" t="s">
        <v>165</v>
      </c>
      <c r="E143" s="42"/>
      <c r="F143" s="220" t="s">
        <v>5345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165</v>
      </c>
      <c r="AU143" s="19" t="s">
        <v>79</v>
      </c>
    </row>
    <row r="144" s="13" customFormat="1">
      <c r="A144" s="13"/>
      <c r="B144" s="224"/>
      <c r="C144" s="225"/>
      <c r="D144" s="226" t="s">
        <v>167</v>
      </c>
      <c r="E144" s="227" t="s">
        <v>19</v>
      </c>
      <c r="F144" s="228" t="s">
        <v>5961</v>
      </c>
      <c r="G144" s="225"/>
      <c r="H144" s="229">
        <v>2</v>
      </c>
      <c r="I144" s="230"/>
      <c r="J144" s="225"/>
      <c r="K144" s="225"/>
      <c r="L144" s="231"/>
      <c r="M144" s="232"/>
      <c r="N144" s="233"/>
      <c r="O144" s="233"/>
      <c r="P144" s="233"/>
      <c r="Q144" s="233"/>
      <c r="R144" s="233"/>
      <c r="S144" s="233"/>
      <c r="T144" s="23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5" t="s">
        <v>167</v>
      </c>
      <c r="AU144" s="235" t="s">
        <v>79</v>
      </c>
      <c r="AV144" s="13" t="s">
        <v>81</v>
      </c>
      <c r="AW144" s="13" t="s">
        <v>33</v>
      </c>
      <c r="AX144" s="13" t="s">
        <v>71</v>
      </c>
      <c r="AY144" s="235" t="s">
        <v>155</v>
      </c>
    </row>
    <row r="145" s="14" customFormat="1">
      <c r="A145" s="14"/>
      <c r="B145" s="236"/>
      <c r="C145" s="237"/>
      <c r="D145" s="226" t="s">
        <v>167</v>
      </c>
      <c r="E145" s="238" t="s">
        <v>19</v>
      </c>
      <c r="F145" s="239" t="s">
        <v>177</v>
      </c>
      <c r="G145" s="237"/>
      <c r="H145" s="240">
        <v>2</v>
      </c>
      <c r="I145" s="241"/>
      <c r="J145" s="237"/>
      <c r="K145" s="237"/>
      <c r="L145" s="242"/>
      <c r="M145" s="267"/>
      <c r="N145" s="268"/>
      <c r="O145" s="268"/>
      <c r="P145" s="268"/>
      <c r="Q145" s="268"/>
      <c r="R145" s="268"/>
      <c r="S145" s="268"/>
      <c r="T145" s="26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6" t="s">
        <v>167</v>
      </c>
      <c r="AU145" s="246" t="s">
        <v>79</v>
      </c>
      <c r="AV145" s="14" t="s">
        <v>163</v>
      </c>
      <c r="AW145" s="14" t="s">
        <v>33</v>
      </c>
      <c r="AX145" s="14" t="s">
        <v>79</v>
      </c>
      <c r="AY145" s="246" t="s">
        <v>155</v>
      </c>
    </row>
    <row r="146" s="2" customFormat="1" ht="6.96" customHeight="1">
      <c r="A146" s="40"/>
      <c r="B146" s="61"/>
      <c r="C146" s="62"/>
      <c r="D146" s="62"/>
      <c r="E146" s="62"/>
      <c r="F146" s="62"/>
      <c r="G146" s="62"/>
      <c r="H146" s="62"/>
      <c r="I146" s="62"/>
      <c r="J146" s="62"/>
      <c r="K146" s="62"/>
      <c r="L146" s="46"/>
      <c r="M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</row>
  </sheetData>
  <sheetProtection sheet="1" autoFilter="0" formatColumns="0" formatRows="0" objects="1" scenarios="1" spinCount="100000" saltValue="Jiq0iKwzFPeJvW+bZIwqkPHePaEjSndEhM7ffJC39vwR7uD0OrDGjgLmepMqneb19J2IZ5nBlbJrteccvxVRYA==" hashValue="XMDUECSxQOQF78Pcj34lkciPqJHG9iClXrNXS73HDxiKo/N5S1e8rp6JaJIe4NCfyoBV2AVef22kWx3KIX9fAQ==" algorithmName="SHA-512" password="CC35"/>
  <autoFilter ref="C82:K145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7" r:id="rId1" display="https://podminky.urs.cz/item/CS_URS_2022_01/751133011"/>
    <hyperlink ref="F93" r:id="rId2" display="https://podminky.urs.cz/item/CS_URS_2022_01/751322011"/>
    <hyperlink ref="F99" r:id="rId3" display="https://podminky.urs.cz/item/CS_URS_2022_01/751510041"/>
    <hyperlink ref="F104" r:id="rId4" display="https://podminky.urs.cz/item/CS_URS_2022_01/751581351"/>
    <hyperlink ref="F108" r:id="rId5" display="https://podminky.urs.cz/item/CS_URS_2022_01/998751201"/>
    <hyperlink ref="F112" r:id="rId6" display="https://podminky.urs.cz/item/CS_URS_2022_01/751133012"/>
    <hyperlink ref="F118" r:id="rId7" display="https://podminky.urs.cz/item/CS_URS_2022_01/751322011"/>
    <hyperlink ref="F123" r:id="rId8" display="https://podminky.urs.cz/item/CS_URS_2022_01/751322012"/>
    <hyperlink ref="F128" r:id="rId9" display="https://podminky.urs.cz/item/CS_URS_2022_01/751510041"/>
    <hyperlink ref="F132" r:id="rId10" display="https://podminky.urs.cz/item/CS_URS_2022_01/751510042"/>
    <hyperlink ref="F139" r:id="rId11" display="https://podminky.urs.cz/item/CS_URS_2022_01/998751201"/>
    <hyperlink ref="F143" r:id="rId12" display="https://podminky.urs.cz/item/CS_URS_2022_01/HZS3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5962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>70994234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>Správa železnic,s.o.</v>
      </c>
      <c r="F15" s="40"/>
      <c r="G15" s="40"/>
      <c r="H15" s="40"/>
      <c r="I15" s="134" t="s">
        <v>29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ROUND((SUM(BE94:BE216)),  2)</f>
        <v>0</v>
      </c>
      <c r="G33" s="40"/>
      <c r="H33" s="40"/>
      <c r="I33" s="150">
        <v>0.20999999999999999</v>
      </c>
      <c r="J33" s="149">
        <f>ROUND(((SUM(BE94:BE216))*I33),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ROUND((SUM(BF94:BF216)),  2)</f>
        <v>0</v>
      </c>
      <c r="G34" s="40"/>
      <c r="H34" s="40"/>
      <c r="I34" s="150">
        <v>0.14999999999999999</v>
      </c>
      <c r="J34" s="149">
        <f>ROUND(((SUM(BF94:BF216))*I34),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ROUND((SUM(BG94:BG216)),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ROUND((SUM(BH94:BH216)),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ROUND((SUM(BI94:BI216)),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10 - VYMÍSTĚNÍ DK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137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5963</v>
      </c>
      <c r="E61" s="176"/>
      <c r="F61" s="176"/>
      <c r="G61" s="176"/>
      <c r="H61" s="176"/>
      <c r="I61" s="176"/>
      <c r="J61" s="177">
        <f>J96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216</v>
      </c>
      <c r="E62" s="176"/>
      <c r="F62" s="176"/>
      <c r="G62" s="176"/>
      <c r="H62" s="176"/>
      <c r="I62" s="176"/>
      <c r="J62" s="177">
        <f>J99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67"/>
      <c r="C63" s="168"/>
      <c r="D63" s="169" t="s">
        <v>5964</v>
      </c>
      <c r="E63" s="170"/>
      <c r="F63" s="170"/>
      <c r="G63" s="170"/>
      <c r="H63" s="170"/>
      <c r="I63" s="170"/>
      <c r="J63" s="171">
        <f>J101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73"/>
      <c r="C64" s="174"/>
      <c r="D64" s="175" t="s">
        <v>5965</v>
      </c>
      <c r="E64" s="176"/>
      <c r="F64" s="176"/>
      <c r="G64" s="176"/>
      <c r="H64" s="176"/>
      <c r="I64" s="176"/>
      <c r="J64" s="177">
        <f>J102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4.88" customHeight="1">
      <c r="A65" s="10"/>
      <c r="B65" s="173"/>
      <c r="C65" s="174"/>
      <c r="D65" s="175" t="s">
        <v>5966</v>
      </c>
      <c r="E65" s="176"/>
      <c r="F65" s="176"/>
      <c r="G65" s="176"/>
      <c r="H65" s="176"/>
      <c r="I65" s="176"/>
      <c r="J65" s="177">
        <f>J103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73"/>
      <c r="C66" s="174"/>
      <c r="D66" s="175" t="s">
        <v>5967</v>
      </c>
      <c r="E66" s="176"/>
      <c r="F66" s="176"/>
      <c r="G66" s="176"/>
      <c r="H66" s="176"/>
      <c r="I66" s="176"/>
      <c r="J66" s="177">
        <f>J120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73"/>
      <c r="C67" s="174"/>
      <c r="D67" s="175" t="s">
        <v>5968</v>
      </c>
      <c r="E67" s="176"/>
      <c r="F67" s="176"/>
      <c r="G67" s="176"/>
      <c r="H67" s="176"/>
      <c r="I67" s="176"/>
      <c r="J67" s="177">
        <f>J155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73"/>
      <c r="C68" s="174"/>
      <c r="D68" s="175" t="s">
        <v>5969</v>
      </c>
      <c r="E68" s="176"/>
      <c r="F68" s="176"/>
      <c r="G68" s="176"/>
      <c r="H68" s="176"/>
      <c r="I68" s="176"/>
      <c r="J68" s="177">
        <f>J169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73"/>
      <c r="C69" s="174"/>
      <c r="D69" s="175" t="s">
        <v>5970</v>
      </c>
      <c r="E69" s="176"/>
      <c r="F69" s="176"/>
      <c r="G69" s="176"/>
      <c r="H69" s="176"/>
      <c r="I69" s="176"/>
      <c r="J69" s="177">
        <f>J180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5971</v>
      </c>
      <c r="E70" s="176"/>
      <c r="F70" s="176"/>
      <c r="G70" s="176"/>
      <c r="H70" s="176"/>
      <c r="I70" s="176"/>
      <c r="J70" s="177">
        <f>J183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73"/>
      <c r="C71" s="174"/>
      <c r="D71" s="175" t="s">
        <v>5972</v>
      </c>
      <c r="E71" s="176"/>
      <c r="F71" s="176"/>
      <c r="G71" s="176"/>
      <c r="H71" s="176"/>
      <c r="I71" s="176"/>
      <c r="J71" s="177">
        <f>J184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73"/>
      <c r="C72" s="174"/>
      <c r="D72" s="175" t="s">
        <v>5973</v>
      </c>
      <c r="E72" s="176"/>
      <c r="F72" s="176"/>
      <c r="G72" s="176"/>
      <c r="H72" s="176"/>
      <c r="I72" s="176"/>
      <c r="J72" s="177">
        <f>J189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73"/>
      <c r="C73" s="174"/>
      <c r="D73" s="175" t="s">
        <v>5974</v>
      </c>
      <c r="E73" s="176"/>
      <c r="F73" s="176"/>
      <c r="G73" s="176"/>
      <c r="H73" s="176"/>
      <c r="I73" s="176"/>
      <c r="J73" s="177">
        <f>J195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67"/>
      <c r="C74" s="168"/>
      <c r="D74" s="169" t="s">
        <v>5975</v>
      </c>
      <c r="E74" s="170"/>
      <c r="F74" s="170"/>
      <c r="G74" s="170"/>
      <c r="H74" s="170"/>
      <c r="I74" s="170"/>
      <c r="J74" s="171">
        <f>J208</f>
        <v>0</v>
      </c>
      <c r="K74" s="168"/>
      <c r="L74" s="17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140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Rybniště ON - celková oprava objektu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131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10 - VYMÍSTĚNÍ DK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5. 1. 2022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>Správa železnic,s.o.</v>
      </c>
      <c r="G90" s="42"/>
      <c r="H90" s="42"/>
      <c r="I90" s="34" t="s">
        <v>32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IF(E18="","",E18)</f>
        <v>Vyplň údaj</v>
      </c>
      <c r="G91" s="42"/>
      <c r="H91" s="42"/>
      <c r="I91" s="34" t="s">
        <v>34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141</v>
      </c>
      <c r="D93" s="182" t="s">
        <v>56</v>
      </c>
      <c r="E93" s="182" t="s">
        <v>52</v>
      </c>
      <c r="F93" s="182" t="s">
        <v>53</v>
      </c>
      <c r="G93" s="182" t="s">
        <v>142</v>
      </c>
      <c r="H93" s="182" t="s">
        <v>143</v>
      </c>
      <c r="I93" s="182" t="s">
        <v>144</v>
      </c>
      <c r="J93" s="182" t="s">
        <v>135</v>
      </c>
      <c r="K93" s="183" t="s">
        <v>145</v>
      </c>
      <c r="L93" s="184"/>
      <c r="M93" s="94" t="s">
        <v>19</v>
      </c>
      <c r="N93" s="95" t="s">
        <v>41</v>
      </c>
      <c r="O93" s="95" t="s">
        <v>146</v>
      </c>
      <c r="P93" s="95" t="s">
        <v>147</v>
      </c>
      <c r="Q93" s="95" t="s">
        <v>148</v>
      </c>
      <c r="R93" s="95" t="s">
        <v>149</v>
      </c>
      <c r="S93" s="95" t="s">
        <v>150</v>
      </c>
      <c r="T93" s="96" t="s">
        <v>151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152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P95+P101+P208</f>
        <v>0</v>
      </c>
      <c r="Q94" s="98"/>
      <c r="R94" s="187">
        <f>R95+R101+R208</f>
        <v>0</v>
      </c>
      <c r="S94" s="98"/>
      <c r="T94" s="188">
        <f>T95+T101+T208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70</v>
      </c>
      <c r="AU94" s="19" t="s">
        <v>136</v>
      </c>
      <c r="BK94" s="189">
        <f>BK95+BK101+BK208</f>
        <v>0</v>
      </c>
    </row>
    <row r="95" s="12" customFormat="1" ht="25.92" customHeight="1">
      <c r="A95" s="12"/>
      <c r="B95" s="190"/>
      <c r="C95" s="191"/>
      <c r="D95" s="192" t="s">
        <v>70</v>
      </c>
      <c r="E95" s="193" t="s">
        <v>153</v>
      </c>
      <c r="F95" s="193" t="s">
        <v>154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P96+P99</f>
        <v>0</v>
      </c>
      <c r="Q95" s="198"/>
      <c r="R95" s="199">
        <f>R96+R99</f>
        <v>0</v>
      </c>
      <c r="S95" s="198"/>
      <c r="T95" s="200">
        <f>T96+T99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79</v>
      </c>
      <c r="AT95" s="202" t="s">
        <v>70</v>
      </c>
      <c r="AU95" s="202" t="s">
        <v>71</v>
      </c>
      <c r="AY95" s="201" t="s">
        <v>155</v>
      </c>
      <c r="BK95" s="203">
        <f>BK96+BK99</f>
        <v>0</v>
      </c>
    </row>
    <row r="96" s="12" customFormat="1" ht="22.8" customHeight="1">
      <c r="A96" s="12"/>
      <c r="B96" s="190"/>
      <c r="C96" s="191"/>
      <c r="D96" s="192" t="s">
        <v>70</v>
      </c>
      <c r="E96" s="204" t="s">
        <v>81</v>
      </c>
      <c r="F96" s="204" t="s">
        <v>5976</v>
      </c>
      <c r="G96" s="191"/>
      <c r="H96" s="191"/>
      <c r="I96" s="194"/>
      <c r="J96" s="205">
        <f>BK96</f>
        <v>0</v>
      </c>
      <c r="K96" s="191"/>
      <c r="L96" s="196"/>
      <c r="M96" s="197"/>
      <c r="N96" s="198"/>
      <c r="O96" s="198"/>
      <c r="P96" s="199">
        <f>SUM(P97:P98)</f>
        <v>0</v>
      </c>
      <c r="Q96" s="198"/>
      <c r="R96" s="199">
        <f>SUM(R97:R98)</f>
        <v>0</v>
      </c>
      <c r="S96" s="198"/>
      <c r="T96" s="200">
        <f>SUM(T97:T98)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1" t="s">
        <v>79</v>
      </c>
      <c r="AT96" s="202" t="s">
        <v>70</v>
      </c>
      <c r="AU96" s="202" t="s">
        <v>79</v>
      </c>
      <c r="AY96" s="201" t="s">
        <v>155</v>
      </c>
      <c r="BK96" s="203">
        <f>SUM(BK97:BK98)</f>
        <v>0</v>
      </c>
    </row>
    <row r="97" s="2" customFormat="1" ht="16.5" customHeight="1">
      <c r="A97" s="40"/>
      <c r="B97" s="41"/>
      <c r="C97" s="206" t="s">
        <v>79</v>
      </c>
      <c r="D97" s="206" t="s">
        <v>158</v>
      </c>
      <c r="E97" s="207" t="s">
        <v>5977</v>
      </c>
      <c r="F97" s="208" t="s">
        <v>5978</v>
      </c>
      <c r="G97" s="209" t="s">
        <v>264</v>
      </c>
      <c r="H97" s="210">
        <v>4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163</v>
      </c>
      <c r="AT97" s="217" t="s">
        <v>158</v>
      </c>
      <c r="AU97" s="217" t="s">
        <v>81</v>
      </c>
      <c r="AY97" s="19" t="s">
        <v>155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163</v>
      </c>
      <c r="BM97" s="217" t="s">
        <v>5979</v>
      </c>
    </row>
    <row r="98" s="2" customFormat="1" ht="16.5" customHeight="1">
      <c r="A98" s="40"/>
      <c r="B98" s="41"/>
      <c r="C98" s="257" t="s">
        <v>81</v>
      </c>
      <c r="D98" s="257" t="s">
        <v>192</v>
      </c>
      <c r="E98" s="258" t="s">
        <v>5980</v>
      </c>
      <c r="F98" s="259" t="s">
        <v>5981</v>
      </c>
      <c r="G98" s="260" t="s">
        <v>258</v>
      </c>
      <c r="H98" s="261">
        <v>1</v>
      </c>
      <c r="I98" s="262"/>
      <c r="J98" s="263">
        <f>ROUND(I98*H98,2)</f>
        <v>0</v>
      </c>
      <c r="K98" s="259" t="s">
        <v>19</v>
      </c>
      <c r="L98" s="264"/>
      <c r="M98" s="265" t="s">
        <v>19</v>
      </c>
      <c r="N98" s="266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195</v>
      </c>
      <c r="AT98" s="217" t="s">
        <v>192</v>
      </c>
      <c r="AU98" s="217" t="s">
        <v>81</v>
      </c>
      <c r="AY98" s="19" t="s">
        <v>155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163</v>
      </c>
      <c r="BM98" s="217" t="s">
        <v>5982</v>
      </c>
    </row>
    <row r="99" s="12" customFormat="1" ht="22.8" customHeight="1">
      <c r="A99" s="12"/>
      <c r="B99" s="190"/>
      <c r="C99" s="191"/>
      <c r="D99" s="192" t="s">
        <v>70</v>
      </c>
      <c r="E99" s="204" t="s">
        <v>163</v>
      </c>
      <c r="F99" s="204" t="s">
        <v>374</v>
      </c>
      <c r="G99" s="191"/>
      <c r="H99" s="191"/>
      <c r="I99" s="194"/>
      <c r="J99" s="205">
        <f>BK99</f>
        <v>0</v>
      </c>
      <c r="K99" s="191"/>
      <c r="L99" s="196"/>
      <c r="M99" s="197"/>
      <c r="N99" s="198"/>
      <c r="O99" s="198"/>
      <c r="P99" s="199">
        <f>P100</f>
        <v>0</v>
      </c>
      <c r="Q99" s="198"/>
      <c r="R99" s="199">
        <f>R100</f>
        <v>0</v>
      </c>
      <c r="S99" s="198"/>
      <c r="T99" s="200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1" t="s">
        <v>79</v>
      </c>
      <c r="AT99" s="202" t="s">
        <v>70</v>
      </c>
      <c r="AU99" s="202" t="s">
        <v>79</v>
      </c>
      <c r="AY99" s="201" t="s">
        <v>155</v>
      </c>
      <c r="BK99" s="203">
        <f>BK100</f>
        <v>0</v>
      </c>
    </row>
    <row r="100" s="2" customFormat="1" ht="16.5" customHeight="1">
      <c r="A100" s="40"/>
      <c r="B100" s="41"/>
      <c r="C100" s="206" t="s">
        <v>180</v>
      </c>
      <c r="D100" s="206" t="s">
        <v>158</v>
      </c>
      <c r="E100" s="207" t="s">
        <v>5983</v>
      </c>
      <c r="F100" s="208" t="s">
        <v>5984</v>
      </c>
      <c r="G100" s="209" t="s">
        <v>264</v>
      </c>
      <c r="H100" s="210">
        <v>4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163</v>
      </c>
      <c r="AT100" s="217" t="s">
        <v>158</v>
      </c>
      <c r="AU100" s="217" t="s">
        <v>81</v>
      </c>
      <c r="AY100" s="19" t="s">
        <v>155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163</v>
      </c>
      <c r="BM100" s="217" t="s">
        <v>5985</v>
      </c>
    </row>
    <row r="101" s="12" customFormat="1" ht="25.92" customHeight="1">
      <c r="A101" s="12"/>
      <c r="B101" s="190"/>
      <c r="C101" s="191"/>
      <c r="D101" s="192" t="s">
        <v>70</v>
      </c>
      <c r="E101" s="193" t="s">
        <v>1671</v>
      </c>
      <c r="F101" s="193" t="s">
        <v>1671</v>
      </c>
      <c r="G101" s="191"/>
      <c r="H101" s="191"/>
      <c r="I101" s="194"/>
      <c r="J101" s="195">
        <f>BK101</f>
        <v>0</v>
      </c>
      <c r="K101" s="191"/>
      <c r="L101" s="196"/>
      <c r="M101" s="197"/>
      <c r="N101" s="198"/>
      <c r="O101" s="198"/>
      <c r="P101" s="199">
        <f>P102+P183</f>
        <v>0</v>
      </c>
      <c r="Q101" s="198"/>
      <c r="R101" s="199">
        <f>R102+R183</f>
        <v>0</v>
      </c>
      <c r="S101" s="198"/>
      <c r="T101" s="200">
        <f>T102+T183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81</v>
      </c>
      <c r="AT101" s="202" t="s">
        <v>70</v>
      </c>
      <c r="AU101" s="202" t="s">
        <v>71</v>
      </c>
      <c r="AY101" s="201" t="s">
        <v>155</v>
      </c>
      <c r="BK101" s="203">
        <f>BK102+BK183</f>
        <v>0</v>
      </c>
    </row>
    <row r="102" s="12" customFormat="1" ht="22.8" customHeight="1">
      <c r="A102" s="12"/>
      <c r="B102" s="190"/>
      <c r="C102" s="191"/>
      <c r="D102" s="192" t="s">
        <v>70</v>
      </c>
      <c r="E102" s="204" t="s">
        <v>192</v>
      </c>
      <c r="F102" s="204" t="s">
        <v>5986</v>
      </c>
      <c r="G102" s="191"/>
      <c r="H102" s="191"/>
      <c r="I102" s="194"/>
      <c r="J102" s="205">
        <f>BK102</f>
        <v>0</v>
      </c>
      <c r="K102" s="191"/>
      <c r="L102" s="196"/>
      <c r="M102" s="197"/>
      <c r="N102" s="198"/>
      <c r="O102" s="198"/>
      <c r="P102" s="199">
        <f>P103+P120+P155+P169+P180</f>
        <v>0</v>
      </c>
      <c r="Q102" s="198"/>
      <c r="R102" s="199">
        <f>R103+R120+R155+R169+R180</f>
        <v>0</v>
      </c>
      <c r="S102" s="198"/>
      <c r="T102" s="200">
        <f>T103+T120+T155+T169+T180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1" t="s">
        <v>81</v>
      </c>
      <c r="AT102" s="202" t="s">
        <v>70</v>
      </c>
      <c r="AU102" s="202" t="s">
        <v>79</v>
      </c>
      <c r="AY102" s="201" t="s">
        <v>155</v>
      </c>
      <c r="BK102" s="203">
        <f>BK103+BK120+BK155+BK169+BK180</f>
        <v>0</v>
      </c>
    </row>
    <row r="103" s="12" customFormat="1" ht="20.88" customHeight="1">
      <c r="A103" s="12"/>
      <c r="B103" s="190"/>
      <c r="C103" s="191"/>
      <c r="D103" s="192" t="s">
        <v>70</v>
      </c>
      <c r="E103" s="204" t="s">
        <v>85</v>
      </c>
      <c r="F103" s="204" t="s">
        <v>5987</v>
      </c>
      <c r="G103" s="191"/>
      <c r="H103" s="191"/>
      <c r="I103" s="194"/>
      <c r="J103" s="205">
        <f>BK103</f>
        <v>0</v>
      </c>
      <c r="K103" s="191"/>
      <c r="L103" s="196"/>
      <c r="M103" s="197"/>
      <c r="N103" s="198"/>
      <c r="O103" s="198"/>
      <c r="P103" s="199">
        <f>SUM(P104:P119)</f>
        <v>0</v>
      </c>
      <c r="Q103" s="198"/>
      <c r="R103" s="199">
        <f>SUM(R104:R119)</f>
        <v>0</v>
      </c>
      <c r="S103" s="198"/>
      <c r="T103" s="200">
        <f>SUM(T104:T119)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1" t="s">
        <v>79</v>
      </c>
      <c r="AT103" s="202" t="s">
        <v>70</v>
      </c>
      <c r="AU103" s="202" t="s">
        <v>81</v>
      </c>
      <c r="AY103" s="201" t="s">
        <v>155</v>
      </c>
      <c r="BK103" s="203">
        <f>SUM(BK104:BK119)</f>
        <v>0</v>
      </c>
    </row>
    <row r="104" s="2" customFormat="1" ht="21.75" customHeight="1">
      <c r="A104" s="40"/>
      <c r="B104" s="41"/>
      <c r="C104" s="206" t="s">
        <v>163</v>
      </c>
      <c r="D104" s="206" t="s">
        <v>158</v>
      </c>
      <c r="E104" s="207" t="s">
        <v>5988</v>
      </c>
      <c r="F104" s="208" t="s">
        <v>5989</v>
      </c>
      <c r="G104" s="209" t="s">
        <v>258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42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163</v>
      </c>
      <c r="AT104" s="217" t="s">
        <v>158</v>
      </c>
      <c r="AU104" s="217" t="s">
        <v>180</v>
      </c>
      <c r="AY104" s="19" t="s">
        <v>155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163</v>
      </c>
      <c r="BM104" s="217" t="s">
        <v>81</v>
      </c>
    </row>
    <row r="105" s="2" customFormat="1" ht="16.5" customHeight="1">
      <c r="A105" s="40"/>
      <c r="B105" s="41"/>
      <c r="C105" s="206" t="s">
        <v>191</v>
      </c>
      <c r="D105" s="206" t="s">
        <v>158</v>
      </c>
      <c r="E105" s="207" t="s">
        <v>5990</v>
      </c>
      <c r="F105" s="208" t="s">
        <v>5991</v>
      </c>
      <c r="G105" s="209" t="s">
        <v>5641</v>
      </c>
      <c r="H105" s="210">
        <v>4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163</v>
      </c>
      <c r="AT105" s="217" t="s">
        <v>158</v>
      </c>
      <c r="AU105" s="217" t="s">
        <v>180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163</v>
      </c>
      <c r="BM105" s="217" t="s">
        <v>163</v>
      </c>
    </row>
    <row r="106" s="2" customFormat="1" ht="49.05" customHeight="1">
      <c r="A106" s="40"/>
      <c r="B106" s="41"/>
      <c r="C106" s="206" t="s">
        <v>197</v>
      </c>
      <c r="D106" s="206" t="s">
        <v>158</v>
      </c>
      <c r="E106" s="207" t="s">
        <v>5992</v>
      </c>
      <c r="F106" s="208" t="s">
        <v>5993</v>
      </c>
      <c r="G106" s="209" t="s">
        <v>338</v>
      </c>
      <c r="H106" s="210">
        <v>20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163</v>
      </c>
      <c r="AT106" s="217" t="s">
        <v>158</v>
      </c>
      <c r="AU106" s="217" t="s">
        <v>180</v>
      </c>
      <c r="AY106" s="19" t="s">
        <v>155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163</v>
      </c>
      <c r="BM106" s="217" t="s">
        <v>197</v>
      </c>
    </row>
    <row r="107" s="2" customFormat="1" ht="24.15" customHeight="1">
      <c r="A107" s="40"/>
      <c r="B107" s="41"/>
      <c r="C107" s="206" t="s">
        <v>201</v>
      </c>
      <c r="D107" s="206" t="s">
        <v>158</v>
      </c>
      <c r="E107" s="207" t="s">
        <v>5994</v>
      </c>
      <c r="F107" s="208" t="s">
        <v>5995</v>
      </c>
      <c r="G107" s="209" t="s">
        <v>258</v>
      </c>
      <c r="H107" s="210">
        <v>2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163</v>
      </c>
      <c r="AT107" s="217" t="s">
        <v>158</v>
      </c>
      <c r="AU107" s="217" t="s">
        <v>180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163</v>
      </c>
      <c r="BM107" s="217" t="s">
        <v>195</v>
      </c>
    </row>
    <row r="108" s="2" customFormat="1" ht="24.15" customHeight="1">
      <c r="A108" s="40"/>
      <c r="B108" s="41"/>
      <c r="C108" s="206" t="s">
        <v>195</v>
      </c>
      <c r="D108" s="206" t="s">
        <v>158</v>
      </c>
      <c r="E108" s="207" t="s">
        <v>5996</v>
      </c>
      <c r="F108" s="208" t="s">
        <v>5997</v>
      </c>
      <c r="G108" s="209" t="s">
        <v>258</v>
      </c>
      <c r="H108" s="210">
        <v>4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163</v>
      </c>
      <c r="AT108" s="217" t="s">
        <v>158</v>
      </c>
      <c r="AU108" s="217" t="s">
        <v>180</v>
      </c>
      <c r="AY108" s="19" t="s">
        <v>155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163</v>
      </c>
      <c r="BM108" s="217" t="s">
        <v>124</v>
      </c>
    </row>
    <row r="109" s="2" customFormat="1" ht="16.5" customHeight="1">
      <c r="A109" s="40"/>
      <c r="B109" s="41"/>
      <c r="C109" s="206" t="s">
        <v>313</v>
      </c>
      <c r="D109" s="206" t="s">
        <v>158</v>
      </c>
      <c r="E109" s="207" t="s">
        <v>5998</v>
      </c>
      <c r="F109" s="208" t="s">
        <v>5999</v>
      </c>
      <c r="G109" s="209" t="s">
        <v>258</v>
      </c>
      <c r="H109" s="210">
        <v>2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163</v>
      </c>
      <c r="AT109" s="217" t="s">
        <v>158</v>
      </c>
      <c r="AU109" s="217" t="s">
        <v>180</v>
      </c>
      <c r="AY109" s="19" t="s">
        <v>155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163</v>
      </c>
      <c r="BM109" s="217" t="s">
        <v>348</v>
      </c>
    </row>
    <row r="110" s="2" customFormat="1" ht="16.5" customHeight="1">
      <c r="A110" s="40"/>
      <c r="B110" s="41"/>
      <c r="C110" s="257" t="s">
        <v>124</v>
      </c>
      <c r="D110" s="257" t="s">
        <v>192</v>
      </c>
      <c r="E110" s="258" t="s">
        <v>6000</v>
      </c>
      <c r="F110" s="259" t="s">
        <v>6001</v>
      </c>
      <c r="G110" s="260" t="s">
        <v>258</v>
      </c>
      <c r="H110" s="261">
        <v>2</v>
      </c>
      <c r="I110" s="262"/>
      <c r="J110" s="263">
        <f>ROUND(I110*H110,2)</f>
        <v>0</v>
      </c>
      <c r="K110" s="259" t="s">
        <v>19</v>
      </c>
      <c r="L110" s="264"/>
      <c r="M110" s="265" t="s">
        <v>19</v>
      </c>
      <c r="N110" s="266" t="s">
        <v>42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195</v>
      </c>
      <c r="AT110" s="217" t="s">
        <v>192</v>
      </c>
      <c r="AU110" s="217" t="s">
        <v>180</v>
      </c>
      <c r="AY110" s="19" t="s">
        <v>155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163</v>
      </c>
      <c r="BM110" s="217" t="s">
        <v>369</v>
      </c>
    </row>
    <row r="111" s="2" customFormat="1" ht="16.5" customHeight="1">
      <c r="A111" s="40"/>
      <c r="B111" s="41"/>
      <c r="C111" s="257" t="s">
        <v>127</v>
      </c>
      <c r="D111" s="257" t="s">
        <v>192</v>
      </c>
      <c r="E111" s="258" t="s">
        <v>6002</v>
      </c>
      <c r="F111" s="259" t="s">
        <v>6003</v>
      </c>
      <c r="G111" s="260" t="s">
        <v>338</v>
      </c>
      <c r="H111" s="261">
        <v>20</v>
      </c>
      <c r="I111" s="262"/>
      <c r="J111" s="263">
        <f>ROUND(I111*H111,2)</f>
        <v>0</v>
      </c>
      <c r="K111" s="259" t="s">
        <v>19</v>
      </c>
      <c r="L111" s="264"/>
      <c r="M111" s="265" t="s">
        <v>19</v>
      </c>
      <c r="N111" s="266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195</v>
      </c>
      <c r="AT111" s="217" t="s">
        <v>192</v>
      </c>
      <c r="AU111" s="217" t="s">
        <v>180</v>
      </c>
      <c r="AY111" s="19" t="s">
        <v>155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163</v>
      </c>
      <c r="BM111" s="217" t="s">
        <v>382</v>
      </c>
    </row>
    <row r="112" s="2" customFormat="1" ht="21.75" customHeight="1">
      <c r="A112" s="40"/>
      <c r="B112" s="41"/>
      <c r="C112" s="257" t="s">
        <v>348</v>
      </c>
      <c r="D112" s="257" t="s">
        <v>192</v>
      </c>
      <c r="E112" s="258" t="s">
        <v>6004</v>
      </c>
      <c r="F112" s="259" t="s">
        <v>6005</v>
      </c>
      <c r="G112" s="260" t="s">
        <v>338</v>
      </c>
      <c r="H112" s="261">
        <v>20</v>
      </c>
      <c r="I112" s="262"/>
      <c r="J112" s="263">
        <f>ROUND(I112*H112,2)</f>
        <v>0</v>
      </c>
      <c r="K112" s="259" t="s">
        <v>19</v>
      </c>
      <c r="L112" s="264"/>
      <c r="M112" s="265" t="s">
        <v>19</v>
      </c>
      <c r="N112" s="266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195</v>
      </c>
      <c r="AT112" s="217" t="s">
        <v>192</v>
      </c>
      <c r="AU112" s="217" t="s">
        <v>180</v>
      </c>
      <c r="AY112" s="19" t="s">
        <v>155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163</v>
      </c>
      <c r="BM112" s="217" t="s">
        <v>397</v>
      </c>
    </row>
    <row r="113" s="2" customFormat="1" ht="21.75" customHeight="1">
      <c r="A113" s="40"/>
      <c r="B113" s="41"/>
      <c r="C113" s="257" t="s">
        <v>358</v>
      </c>
      <c r="D113" s="257" t="s">
        <v>192</v>
      </c>
      <c r="E113" s="258" t="s">
        <v>6006</v>
      </c>
      <c r="F113" s="259" t="s">
        <v>6007</v>
      </c>
      <c r="G113" s="260" t="s">
        <v>258</v>
      </c>
      <c r="H113" s="261">
        <v>1</v>
      </c>
      <c r="I113" s="262"/>
      <c r="J113" s="263">
        <f>ROUND(I113*H113,2)</f>
        <v>0</v>
      </c>
      <c r="K113" s="259" t="s">
        <v>19</v>
      </c>
      <c r="L113" s="264"/>
      <c r="M113" s="265" t="s">
        <v>19</v>
      </c>
      <c r="N113" s="266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195</v>
      </c>
      <c r="AT113" s="217" t="s">
        <v>192</v>
      </c>
      <c r="AU113" s="217" t="s">
        <v>180</v>
      </c>
      <c r="AY113" s="19" t="s">
        <v>155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163</v>
      </c>
      <c r="BM113" s="217" t="s">
        <v>413</v>
      </c>
    </row>
    <row r="114" s="2" customFormat="1" ht="16.5" customHeight="1">
      <c r="A114" s="40"/>
      <c r="B114" s="41"/>
      <c r="C114" s="257" t="s">
        <v>369</v>
      </c>
      <c r="D114" s="257" t="s">
        <v>192</v>
      </c>
      <c r="E114" s="258" t="s">
        <v>6008</v>
      </c>
      <c r="F114" s="259" t="s">
        <v>6009</v>
      </c>
      <c r="G114" s="260" t="s">
        <v>258</v>
      </c>
      <c r="H114" s="261">
        <v>2</v>
      </c>
      <c r="I114" s="262"/>
      <c r="J114" s="263">
        <f>ROUND(I114*H114,2)</f>
        <v>0</v>
      </c>
      <c r="K114" s="259" t="s">
        <v>19</v>
      </c>
      <c r="L114" s="264"/>
      <c r="M114" s="265" t="s">
        <v>19</v>
      </c>
      <c r="N114" s="266" t="s">
        <v>42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195</v>
      </c>
      <c r="AT114" s="217" t="s">
        <v>192</v>
      </c>
      <c r="AU114" s="217" t="s">
        <v>180</v>
      </c>
      <c r="AY114" s="19" t="s">
        <v>155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79</v>
      </c>
      <c r="BK114" s="218">
        <f>ROUND(I114*H114,2)</f>
        <v>0</v>
      </c>
      <c r="BL114" s="19" t="s">
        <v>163</v>
      </c>
      <c r="BM114" s="217" t="s">
        <v>422</v>
      </c>
    </row>
    <row r="115" s="2" customFormat="1" ht="21.75" customHeight="1">
      <c r="A115" s="40"/>
      <c r="B115" s="41"/>
      <c r="C115" s="257" t="s">
        <v>8</v>
      </c>
      <c r="D115" s="257" t="s">
        <v>192</v>
      </c>
      <c r="E115" s="258" t="s">
        <v>6010</v>
      </c>
      <c r="F115" s="259" t="s">
        <v>6011</v>
      </c>
      <c r="G115" s="260" t="s">
        <v>258</v>
      </c>
      <c r="H115" s="261">
        <v>1</v>
      </c>
      <c r="I115" s="262"/>
      <c r="J115" s="263">
        <f>ROUND(I115*H115,2)</f>
        <v>0</v>
      </c>
      <c r="K115" s="259" t="s">
        <v>19</v>
      </c>
      <c r="L115" s="264"/>
      <c r="M115" s="265" t="s">
        <v>19</v>
      </c>
      <c r="N115" s="266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195</v>
      </c>
      <c r="AT115" s="217" t="s">
        <v>192</v>
      </c>
      <c r="AU115" s="217" t="s">
        <v>180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163</v>
      </c>
      <c r="BM115" s="217" t="s">
        <v>445</v>
      </c>
    </row>
    <row r="116" s="2" customFormat="1" ht="16.5" customHeight="1">
      <c r="A116" s="40"/>
      <c r="B116" s="41"/>
      <c r="C116" s="206" t="s">
        <v>382</v>
      </c>
      <c r="D116" s="206" t="s">
        <v>158</v>
      </c>
      <c r="E116" s="207" t="s">
        <v>6012</v>
      </c>
      <c r="F116" s="208" t="s">
        <v>6013</v>
      </c>
      <c r="G116" s="209" t="s">
        <v>258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42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163</v>
      </c>
      <c r="AT116" s="217" t="s">
        <v>158</v>
      </c>
      <c r="AU116" s="217" t="s">
        <v>180</v>
      </c>
      <c r="AY116" s="19" t="s">
        <v>155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163</v>
      </c>
      <c r="BM116" s="217" t="s">
        <v>459</v>
      </c>
    </row>
    <row r="117" s="2" customFormat="1" ht="16.5" customHeight="1">
      <c r="A117" s="40"/>
      <c r="B117" s="41"/>
      <c r="C117" s="206" t="s">
        <v>389</v>
      </c>
      <c r="D117" s="206" t="s">
        <v>158</v>
      </c>
      <c r="E117" s="207" t="s">
        <v>6014</v>
      </c>
      <c r="F117" s="208" t="s">
        <v>6015</v>
      </c>
      <c r="G117" s="209" t="s">
        <v>258</v>
      </c>
      <c r="H117" s="210">
        <v>2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163</v>
      </c>
      <c r="AT117" s="217" t="s">
        <v>158</v>
      </c>
      <c r="AU117" s="217" t="s">
        <v>180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163</v>
      </c>
      <c r="BM117" s="217" t="s">
        <v>476</v>
      </c>
    </row>
    <row r="118" s="2" customFormat="1" ht="16.5" customHeight="1">
      <c r="A118" s="40"/>
      <c r="B118" s="41"/>
      <c r="C118" s="206" t="s">
        <v>397</v>
      </c>
      <c r="D118" s="206" t="s">
        <v>158</v>
      </c>
      <c r="E118" s="207" t="s">
        <v>6016</v>
      </c>
      <c r="F118" s="208" t="s">
        <v>6017</v>
      </c>
      <c r="G118" s="209" t="s">
        <v>258</v>
      </c>
      <c r="H118" s="210">
        <v>1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42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163</v>
      </c>
      <c r="AT118" s="217" t="s">
        <v>158</v>
      </c>
      <c r="AU118" s="217" t="s">
        <v>180</v>
      </c>
      <c r="AY118" s="19" t="s">
        <v>155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79</v>
      </c>
      <c r="BK118" s="218">
        <f>ROUND(I118*H118,2)</f>
        <v>0</v>
      </c>
      <c r="BL118" s="19" t="s">
        <v>163</v>
      </c>
      <c r="BM118" s="217" t="s">
        <v>497</v>
      </c>
    </row>
    <row r="119" s="2" customFormat="1" ht="24.15" customHeight="1">
      <c r="A119" s="40"/>
      <c r="B119" s="41"/>
      <c r="C119" s="206" t="s">
        <v>405</v>
      </c>
      <c r="D119" s="206" t="s">
        <v>158</v>
      </c>
      <c r="E119" s="207" t="s">
        <v>6018</v>
      </c>
      <c r="F119" s="208" t="s">
        <v>6019</v>
      </c>
      <c r="G119" s="209" t="s">
        <v>2632</v>
      </c>
      <c r="H119" s="210">
        <v>10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42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163</v>
      </c>
      <c r="AT119" s="217" t="s">
        <v>158</v>
      </c>
      <c r="AU119" s="217" t="s">
        <v>180</v>
      </c>
      <c r="AY119" s="19" t="s">
        <v>155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163</v>
      </c>
      <c r="BM119" s="217" t="s">
        <v>506</v>
      </c>
    </row>
    <row r="120" s="12" customFormat="1" ht="20.88" customHeight="1">
      <c r="A120" s="12"/>
      <c r="B120" s="190"/>
      <c r="C120" s="191"/>
      <c r="D120" s="192" t="s">
        <v>70</v>
      </c>
      <c r="E120" s="204" t="s">
        <v>88</v>
      </c>
      <c r="F120" s="204" t="s">
        <v>6020</v>
      </c>
      <c r="G120" s="191"/>
      <c r="H120" s="191"/>
      <c r="I120" s="194"/>
      <c r="J120" s="205">
        <f>BK120</f>
        <v>0</v>
      </c>
      <c r="K120" s="191"/>
      <c r="L120" s="196"/>
      <c r="M120" s="197"/>
      <c r="N120" s="198"/>
      <c r="O120" s="198"/>
      <c r="P120" s="199">
        <f>SUM(P121:P154)</f>
        <v>0</v>
      </c>
      <c r="Q120" s="198"/>
      <c r="R120" s="199">
        <f>SUM(R121:R154)</f>
        <v>0</v>
      </c>
      <c r="S120" s="198"/>
      <c r="T120" s="200">
        <f>SUM(T121:T154)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1" t="s">
        <v>79</v>
      </c>
      <c r="AT120" s="202" t="s">
        <v>70</v>
      </c>
      <c r="AU120" s="202" t="s">
        <v>81</v>
      </c>
      <c r="AY120" s="201" t="s">
        <v>155</v>
      </c>
      <c r="BK120" s="203">
        <f>SUM(BK121:BK154)</f>
        <v>0</v>
      </c>
    </row>
    <row r="121" s="2" customFormat="1" ht="24.15" customHeight="1">
      <c r="A121" s="40"/>
      <c r="B121" s="41"/>
      <c r="C121" s="206" t="s">
        <v>413</v>
      </c>
      <c r="D121" s="206" t="s">
        <v>158</v>
      </c>
      <c r="E121" s="207" t="s">
        <v>6021</v>
      </c>
      <c r="F121" s="208" t="s">
        <v>6022</v>
      </c>
      <c r="G121" s="209" t="s">
        <v>338</v>
      </c>
      <c r="H121" s="210">
        <v>6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163</v>
      </c>
      <c r="AT121" s="217" t="s">
        <v>158</v>
      </c>
      <c r="AU121" s="217" t="s">
        <v>180</v>
      </c>
      <c r="AY121" s="19" t="s">
        <v>155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163</v>
      </c>
      <c r="BM121" s="217" t="s">
        <v>300</v>
      </c>
    </row>
    <row r="122" s="2" customFormat="1" ht="16.5" customHeight="1">
      <c r="A122" s="40"/>
      <c r="B122" s="41"/>
      <c r="C122" s="257" t="s">
        <v>7</v>
      </c>
      <c r="D122" s="257" t="s">
        <v>192</v>
      </c>
      <c r="E122" s="258" t="s">
        <v>6023</v>
      </c>
      <c r="F122" s="259" t="s">
        <v>6024</v>
      </c>
      <c r="G122" s="260" t="s">
        <v>258</v>
      </c>
      <c r="H122" s="261">
        <v>1</v>
      </c>
      <c r="I122" s="262"/>
      <c r="J122" s="263">
        <f>ROUND(I122*H122,2)</f>
        <v>0</v>
      </c>
      <c r="K122" s="259" t="s">
        <v>19</v>
      </c>
      <c r="L122" s="264"/>
      <c r="M122" s="265" t="s">
        <v>19</v>
      </c>
      <c r="N122" s="266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195</v>
      </c>
      <c r="AT122" s="217" t="s">
        <v>192</v>
      </c>
      <c r="AU122" s="217" t="s">
        <v>180</v>
      </c>
      <c r="AY122" s="19" t="s">
        <v>155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163</v>
      </c>
      <c r="BM122" s="217" t="s">
        <v>536</v>
      </c>
    </row>
    <row r="123" s="2" customFormat="1" ht="16.5" customHeight="1">
      <c r="A123" s="40"/>
      <c r="B123" s="41"/>
      <c r="C123" s="257" t="s">
        <v>422</v>
      </c>
      <c r="D123" s="257" t="s">
        <v>192</v>
      </c>
      <c r="E123" s="258" t="s">
        <v>6025</v>
      </c>
      <c r="F123" s="259" t="s">
        <v>6026</v>
      </c>
      <c r="G123" s="260" t="s">
        <v>258</v>
      </c>
      <c r="H123" s="261">
        <v>1</v>
      </c>
      <c r="I123" s="262"/>
      <c r="J123" s="263">
        <f>ROUND(I123*H123,2)</f>
        <v>0</v>
      </c>
      <c r="K123" s="259" t="s">
        <v>19</v>
      </c>
      <c r="L123" s="264"/>
      <c r="M123" s="265" t="s">
        <v>19</v>
      </c>
      <c r="N123" s="266" t="s">
        <v>42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195</v>
      </c>
      <c r="AT123" s="217" t="s">
        <v>192</v>
      </c>
      <c r="AU123" s="217" t="s">
        <v>180</v>
      </c>
      <c r="AY123" s="19" t="s">
        <v>155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79</v>
      </c>
      <c r="BK123" s="218">
        <f>ROUND(I123*H123,2)</f>
        <v>0</v>
      </c>
      <c r="BL123" s="19" t="s">
        <v>163</v>
      </c>
      <c r="BM123" s="217" t="s">
        <v>549</v>
      </c>
    </row>
    <row r="124" s="2" customFormat="1" ht="16.5" customHeight="1">
      <c r="A124" s="40"/>
      <c r="B124" s="41"/>
      <c r="C124" s="257" t="s">
        <v>427</v>
      </c>
      <c r="D124" s="257" t="s">
        <v>192</v>
      </c>
      <c r="E124" s="258" t="s">
        <v>6027</v>
      </c>
      <c r="F124" s="259" t="s">
        <v>6028</v>
      </c>
      <c r="G124" s="260" t="s">
        <v>258</v>
      </c>
      <c r="H124" s="261">
        <v>2</v>
      </c>
      <c r="I124" s="262"/>
      <c r="J124" s="263">
        <f>ROUND(I124*H124,2)</f>
        <v>0</v>
      </c>
      <c r="K124" s="259" t="s">
        <v>19</v>
      </c>
      <c r="L124" s="264"/>
      <c r="M124" s="265" t="s">
        <v>19</v>
      </c>
      <c r="N124" s="266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195</v>
      </c>
      <c r="AT124" s="217" t="s">
        <v>192</v>
      </c>
      <c r="AU124" s="217" t="s">
        <v>180</v>
      </c>
      <c r="AY124" s="19" t="s">
        <v>155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163</v>
      </c>
      <c r="BM124" s="217" t="s">
        <v>620</v>
      </c>
    </row>
    <row r="125" s="2" customFormat="1" ht="16.5" customHeight="1">
      <c r="A125" s="40"/>
      <c r="B125" s="41"/>
      <c r="C125" s="257" t="s">
        <v>445</v>
      </c>
      <c r="D125" s="257" t="s">
        <v>192</v>
      </c>
      <c r="E125" s="258" t="s">
        <v>6029</v>
      </c>
      <c r="F125" s="259" t="s">
        <v>6030</v>
      </c>
      <c r="G125" s="260" t="s">
        <v>258</v>
      </c>
      <c r="H125" s="261">
        <v>1</v>
      </c>
      <c r="I125" s="262"/>
      <c r="J125" s="263">
        <f>ROUND(I125*H125,2)</f>
        <v>0</v>
      </c>
      <c r="K125" s="259" t="s">
        <v>19</v>
      </c>
      <c r="L125" s="264"/>
      <c r="M125" s="265" t="s">
        <v>19</v>
      </c>
      <c r="N125" s="266" t="s">
        <v>42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195</v>
      </c>
      <c r="AT125" s="217" t="s">
        <v>192</v>
      </c>
      <c r="AU125" s="217" t="s">
        <v>180</v>
      </c>
      <c r="AY125" s="19" t="s">
        <v>155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79</v>
      </c>
      <c r="BK125" s="218">
        <f>ROUND(I125*H125,2)</f>
        <v>0</v>
      </c>
      <c r="BL125" s="19" t="s">
        <v>163</v>
      </c>
      <c r="BM125" s="217" t="s">
        <v>631</v>
      </c>
    </row>
    <row r="126" s="2" customFormat="1" ht="16.5" customHeight="1">
      <c r="A126" s="40"/>
      <c r="B126" s="41"/>
      <c r="C126" s="257" t="s">
        <v>453</v>
      </c>
      <c r="D126" s="257" t="s">
        <v>192</v>
      </c>
      <c r="E126" s="258" t="s">
        <v>6000</v>
      </c>
      <c r="F126" s="259" t="s">
        <v>6001</v>
      </c>
      <c r="G126" s="260" t="s">
        <v>258</v>
      </c>
      <c r="H126" s="261">
        <v>4</v>
      </c>
      <c r="I126" s="262"/>
      <c r="J126" s="263">
        <f>ROUND(I126*H126,2)</f>
        <v>0</v>
      </c>
      <c r="K126" s="259" t="s">
        <v>19</v>
      </c>
      <c r="L126" s="264"/>
      <c r="M126" s="265" t="s">
        <v>19</v>
      </c>
      <c r="N126" s="266" t="s">
        <v>42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195</v>
      </c>
      <c r="AT126" s="217" t="s">
        <v>192</v>
      </c>
      <c r="AU126" s="217" t="s">
        <v>180</v>
      </c>
      <c r="AY126" s="19" t="s">
        <v>155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163</v>
      </c>
      <c r="BM126" s="217" t="s">
        <v>702</v>
      </c>
    </row>
    <row r="127" s="2" customFormat="1" ht="21.75" customHeight="1">
      <c r="A127" s="40"/>
      <c r="B127" s="41"/>
      <c r="C127" s="206" t="s">
        <v>459</v>
      </c>
      <c r="D127" s="206" t="s">
        <v>158</v>
      </c>
      <c r="E127" s="207" t="s">
        <v>5988</v>
      </c>
      <c r="F127" s="208" t="s">
        <v>5989</v>
      </c>
      <c r="G127" s="209" t="s">
        <v>258</v>
      </c>
      <c r="H127" s="210">
        <v>6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42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163</v>
      </c>
      <c r="AT127" s="217" t="s">
        <v>158</v>
      </c>
      <c r="AU127" s="217" t="s">
        <v>180</v>
      </c>
      <c r="AY127" s="19" t="s">
        <v>155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163</v>
      </c>
      <c r="BM127" s="217" t="s">
        <v>706</v>
      </c>
    </row>
    <row r="128" s="2" customFormat="1" ht="16.5" customHeight="1">
      <c r="A128" s="40"/>
      <c r="B128" s="41"/>
      <c r="C128" s="257" t="s">
        <v>469</v>
      </c>
      <c r="D128" s="257" t="s">
        <v>192</v>
      </c>
      <c r="E128" s="258" t="s">
        <v>6031</v>
      </c>
      <c r="F128" s="259" t="s">
        <v>6032</v>
      </c>
      <c r="G128" s="260" t="s">
        <v>258</v>
      </c>
      <c r="H128" s="261">
        <v>1</v>
      </c>
      <c r="I128" s="262"/>
      <c r="J128" s="263">
        <f>ROUND(I128*H128,2)</f>
        <v>0</v>
      </c>
      <c r="K128" s="259" t="s">
        <v>19</v>
      </c>
      <c r="L128" s="264"/>
      <c r="M128" s="265" t="s">
        <v>19</v>
      </c>
      <c r="N128" s="266" t="s">
        <v>42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195</v>
      </c>
      <c r="AT128" s="217" t="s">
        <v>192</v>
      </c>
      <c r="AU128" s="217" t="s">
        <v>180</v>
      </c>
      <c r="AY128" s="19" t="s">
        <v>155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163</v>
      </c>
      <c r="BM128" s="217" t="s">
        <v>716</v>
      </c>
    </row>
    <row r="129" s="2" customFormat="1" ht="16.5" customHeight="1">
      <c r="A129" s="40"/>
      <c r="B129" s="41"/>
      <c r="C129" s="206" t="s">
        <v>476</v>
      </c>
      <c r="D129" s="206" t="s">
        <v>158</v>
      </c>
      <c r="E129" s="207" t="s">
        <v>6033</v>
      </c>
      <c r="F129" s="208" t="s">
        <v>6034</v>
      </c>
      <c r="G129" s="209" t="s">
        <v>338</v>
      </c>
      <c r="H129" s="210">
        <v>200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163</v>
      </c>
      <c r="AT129" s="217" t="s">
        <v>158</v>
      </c>
      <c r="AU129" s="217" t="s">
        <v>180</v>
      </c>
      <c r="AY129" s="19" t="s">
        <v>155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163</v>
      </c>
      <c r="BM129" s="217" t="s">
        <v>724</v>
      </c>
    </row>
    <row r="130" s="2" customFormat="1" ht="24.15" customHeight="1">
      <c r="A130" s="40"/>
      <c r="B130" s="41"/>
      <c r="C130" s="257" t="s">
        <v>483</v>
      </c>
      <c r="D130" s="257" t="s">
        <v>192</v>
      </c>
      <c r="E130" s="258" t="s">
        <v>6035</v>
      </c>
      <c r="F130" s="259" t="s">
        <v>6036</v>
      </c>
      <c r="G130" s="260" t="s">
        <v>338</v>
      </c>
      <c r="H130" s="261">
        <v>200</v>
      </c>
      <c r="I130" s="262"/>
      <c r="J130" s="263">
        <f>ROUND(I130*H130,2)</f>
        <v>0</v>
      </c>
      <c r="K130" s="259" t="s">
        <v>19</v>
      </c>
      <c r="L130" s="264"/>
      <c r="M130" s="265" t="s">
        <v>19</v>
      </c>
      <c r="N130" s="266" t="s">
        <v>42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195</v>
      </c>
      <c r="AT130" s="217" t="s">
        <v>192</v>
      </c>
      <c r="AU130" s="217" t="s">
        <v>180</v>
      </c>
      <c r="AY130" s="19" t="s">
        <v>155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163</v>
      </c>
      <c r="BM130" s="217" t="s">
        <v>740</v>
      </c>
    </row>
    <row r="131" s="2" customFormat="1" ht="37.8" customHeight="1">
      <c r="A131" s="40"/>
      <c r="B131" s="41"/>
      <c r="C131" s="206" t="s">
        <v>497</v>
      </c>
      <c r="D131" s="206" t="s">
        <v>158</v>
      </c>
      <c r="E131" s="207" t="s">
        <v>6037</v>
      </c>
      <c r="F131" s="208" t="s">
        <v>6038</v>
      </c>
      <c r="G131" s="209" t="s">
        <v>338</v>
      </c>
      <c r="H131" s="210">
        <v>20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42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163</v>
      </c>
      <c r="AT131" s="217" t="s">
        <v>158</v>
      </c>
      <c r="AU131" s="217" t="s">
        <v>180</v>
      </c>
      <c r="AY131" s="19" t="s">
        <v>155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79</v>
      </c>
      <c r="BK131" s="218">
        <f>ROUND(I131*H131,2)</f>
        <v>0</v>
      </c>
      <c r="BL131" s="19" t="s">
        <v>163</v>
      </c>
      <c r="BM131" s="217" t="s">
        <v>752</v>
      </c>
    </row>
    <row r="132" s="2" customFormat="1" ht="16.5" customHeight="1">
      <c r="A132" s="40"/>
      <c r="B132" s="41"/>
      <c r="C132" s="206" t="s">
        <v>245</v>
      </c>
      <c r="D132" s="206" t="s">
        <v>158</v>
      </c>
      <c r="E132" s="207" t="s">
        <v>6039</v>
      </c>
      <c r="F132" s="208" t="s">
        <v>6040</v>
      </c>
      <c r="G132" s="209" t="s">
        <v>258</v>
      </c>
      <c r="H132" s="210">
        <v>15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42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163</v>
      </c>
      <c r="AT132" s="217" t="s">
        <v>158</v>
      </c>
      <c r="AU132" s="217" t="s">
        <v>180</v>
      </c>
      <c r="AY132" s="19" t="s">
        <v>155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79</v>
      </c>
      <c r="BK132" s="218">
        <f>ROUND(I132*H132,2)</f>
        <v>0</v>
      </c>
      <c r="BL132" s="19" t="s">
        <v>163</v>
      </c>
      <c r="BM132" s="217" t="s">
        <v>764</v>
      </c>
    </row>
    <row r="133" s="2" customFormat="1" ht="16.5" customHeight="1">
      <c r="A133" s="40"/>
      <c r="B133" s="41"/>
      <c r="C133" s="206" t="s">
        <v>506</v>
      </c>
      <c r="D133" s="206" t="s">
        <v>158</v>
      </c>
      <c r="E133" s="207" t="s">
        <v>6041</v>
      </c>
      <c r="F133" s="208" t="s">
        <v>6042</v>
      </c>
      <c r="G133" s="209" t="s">
        <v>338</v>
      </c>
      <c r="H133" s="210">
        <v>11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42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163</v>
      </c>
      <c r="AT133" s="217" t="s">
        <v>158</v>
      </c>
      <c r="AU133" s="217" t="s">
        <v>180</v>
      </c>
      <c r="AY133" s="19" t="s">
        <v>155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79</v>
      </c>
      <c r="BK133" s="218">
        <f>ROUND(I133*H133,2)</f>
        <v>0</v>
      </c>
      <c r="BL133" s="19" t="s">
        <v>163</v>
      </c>
      <c r="BM133" s="217" t="s">
        <v>775</v>
      </c>
    </row>
    <row r="134" s="2" customFormat="1" ht="16.5" customHeight="1">
      <c r="A134" s="40"/>
      <c r="B134" s="41"/>
      <c r="C134" s="206" t="s">
        <v>513</v>
      </c>
      <c r="D134" s="206" t="s">
        <v>158</v>
      </c>
      <c r="E134" s="207" t="s">
        <v>6014</v>
      </c>
      <c r="F134" s="208" t="s">
        <v>6015</v>
      </c>
      <c r="G134" s="209" t="s">
        <v>258</v>
      </c>
      <c r="H134" s="210">
        <v>2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42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163</v>
      </c>
      <c r="AT134" s="217" t="s">
        <v>158</v>
      </c>
      <c r="AU134" s="217" t="s">
        <v>180</v>
      </c>
      <c r="AY134" s="19" t="s">
        <v>155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163</v>
      </c>
      <c r="BM134" s="217" t="s">
        <v>786</v>
      </c>
    </row>
    <row r="135" s="2" customFormat="1" ht="16.5" customHeight="1">
      <c r="A135" s="40"/>
      <c r="B135" s="41"/>
      <c r="C135" s="206" t="s">
        <v>300</v>
      </c>
      <c r="D135" s="206" t="s">
        <v>158</v>
      </c>
      <c r="E135" s="207" t="s">
        <v>6012</v>
      </c>
      <c r="F135" s="208" t="s">
        <v>6013</v>
      </c>
      <c r="G135" s="209" t="s">
        <v>258</v>
      </c>
      <c r="H135" s="210">
        <v>1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42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163</v>
      </c>
      <c r="AT135" s="217" t="s">
        <v>158</v>
      </c>
      <c r="AU135" s="217" t="s">
        <v>180</v>
      </c>
      <c r="AY135" s="19" t="s">
        <v>155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163</v>
      </c>
      <c r="BM135" s="217" t="s">
        <v>797</v>
      </c>
    </row>
    <row r="136" s="2" customFormat="1" ht="16.5" customHeight="1">
      <c r="A136" s="40"/>
      <c r="B136" s="41"/>
      <c r="C136" s="206" t="s">
        <v>527</v>
      </c>
      <c r="D136" s="206" t="s">
        <v>158</v>
      </c>
      <c r="E136" s="207" t="s">
        <v>6043</v>
      </c>
      <c r="F136" s="208" t="s">
        <v>6044</v>
      </c>
      <c r="G136" s="209" t="s">
        <v>258</v>
      </c>
      <c r="H136" s="210">
        <v>1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42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163</v>
      </c>
      <c r="AT136" s="217" t="s">
        <v>158</v>
      </c>
      <c r="AU136" s="217" t="s">
        <v>180</v>
      </c>
      <c r="AY136" s="19" t="s">
        <v>155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79</v>
      </c>
      <c r="BK136" s="218">
        <f>ROUND(I136*H136,2)</f>
        <v>0</v>
      </c>
      <c r="BL136" s="19" t="s">
        <v>163</v>
      </c>
      <c r="BM136" s="217" t="s">
        <v>808</v>
      </c>
    </row>
    <row r="137" s="2" customFormat="1" ht="16.5" customHeight="1">
      <c r="A137" s="40"/>
      <c r="B137" s="41"/>
      <c r="C137" s="257" t="s">
        <v>536</v>
      </c>
      <c r="D137" s="257" t="s">
        <v>192</v>
      </c>
      <c r="E137" s="258" t="s">
        <v>6045</v>
      </c>
      <c r="F137" s="259" t="s">
        <v>6046</v>
      </c>
      <c r="G137" s="260" t="s">
        <v>258</v>
      </c>
      <c r="H137" s="261">
        <v>10</v>
      </c>
      <c r="I137" s="262"/>
      <c r="J137" s="263">
        <f>ROUND(I137*H137,2)</f>
        <v>0</v>
      </c>
      <c r="K137" s="259" t="s">
        <v>19</v>
      </c>
      <c r="L137" s="264"/>
      <c r="M137" s="265" t="s">
        <v>19</v>
      </c>
      <c r="N137" s="266" t="s">
        <v>42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195</v>
      </c>
      <c r="AT137" s="217" t="s">
        <v>192</v>
      </c>
      <c r="AU137" s="217" t="s">
        <v>180</v>
      </c>
      <c r="AY137" s="19" t="s">
        <v>155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79</v>
      </c>
      <c r="BK137" s="218">
        <f>ROUND(I137*H137,2)</f>
        <v>0</v>
      </c>
      <c r="BL137" s="19" t="s">
        <v>163</v>
      </c>
      <c r="BM137" s="217" t="s">
        <v>821</v>
      </c>
    </row>
    <row r="138" s="2" customFormat="1" ht="16.5" customHeight="1">
      <c r="A138" s="40"/>
      <c r="B138" s="41"/>
      <c r="C138" s="257" t="s">
        <v>544</v>
      </c>
      <c r="D138" s="257" t="s">
        <v>192</v>
      </c>
      <c r="E138" s="258" t="s">
        <v>6047</v>
      </c>
      <c r="F138" s="259" t="s">
        <v>6048</v>
      </c>
      <c r="G138" s="260" t="s">
        <v>258</v>
      </c>
      <c r="H138" s="261">
        <v>1</v>
      </c>
      <c r="I138" s="262"/>
      <c r="J138" s="263">
        <f>ROUND(I138*H138,2)</f>
        <v>0</v>
      </c>
      <c r="K138" s="259" t="s">
        <v>19</v>
      </c>
      <c r="L138" s="264"/>
      <c r="M138" s="265" t="s">
        <v>19</v>
      </c>
      <c r="N138" s="266" t="s">
        <v>42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195</v>
      </c>
      <c r="AT138" s="217" t="s">
        <v>192</v>
      </c>
      <c r="AU138" s="217" t="s">
        <v>180</v>
      </c>
      <c r="AY138" s="19" t="s">
        <v>155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79</v>
      </c>
      <c r="BK138" s="218">
        <f>ROUND(I138*H138,2)</f>
        <v>0</v>
      </c>
      <c r="BL138" s="19" t="s">
        <v>163</v>
      </c>
      <c r="BM138" s="217" t="s">
        <v>837</v>
      </c>
    </row>
    <row r="139" s="2" customFormat="1" ht="16.5" customHeight="1">
      <c r="A139" s="40"/>
      <c r="B139" s="41"/>
      <c r="C139" s="257" t="s">
        <v>549</v>
      </c>
      <c r="D139" s="257" t="s">
        <v>192</v>
      </c>
      <c r="E139" s="258" t="s">
        <v>6049</v>
      </c>
      <c r="F139" s="259" t="s">
        <v>6050</v>
      </c>
      <c r="G139" s="260" t="s">
        <v>338</v>
      </c>
      <c r="H139" s="261">
        <v>10</v>
      </c>
      <c r="I139" s="262"/>
      <c r="J139" s="263">
        <f>ROUND(I139*H139,2)</f>
        <v>0</v>
      </c>
      <c r="K139" s="259" t="s">
        <v>19</v>
      </c>
      <c r="L139" s="264"/>
      <c r="M139" s="265" t="s">
        <v>19</v>
      </c>
      <c r="N139" s="266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195</v>
      </c>
      <c r="AT139" s="217" t="s">
        <v>192</v>
      </c>
      <c r="AU139" s="217" t="s">
        <v>180</v>
      </c>
      <c r="AY139" s="19" t="s">
        <v>155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163</v>
      </c>
      <c r="BM139" s="217" t="s">
        <v>845</v>
      </c>
    </row>
    <row r="140" s="2" customFormat="1" ht="16.5" customHeight="1">
      <c r="A140" s="40"/>
      <c r="B140" s="41"/>
      <c r="C140" s="257" t="s">
        <v>551</v>
      </c>
      <c r="D140" s="257" t="s">
        <v>192</v>
      </c>
      <c r="E140" s="258" t="s">
        <v>6051</v>
      </c>
      <c r="F140" s="259" t="s">
        <v>6052</v>
      </c>
      <c r="G140" s="260" t="s">
        <v>338</v>
      </c>
      <c r="H140" s="261">
        <v>8</v>
      </c>
      <c r="I140" s="262"/>
      <c r="J140" s="263">
        <f>ROUND(I140*H140,2)</f>
        <v>0</v>
      </c>
      <c r="K140" s="259" t="s">
        <v>19</v>
      </c>
      <c r="L140" s="264"/>
      <c r="M140" s="265" t="s">
        <v>19</v>
      </c>
      <c r="N140" s="266" t="s">
        <v>42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195</v>
      </c>
      <c r="AT140" s="217" t="s">
        <v>192</v>
      </c>
      <c r="AU140" s="217" t="s">
        <v>180</v>
      </c>
      <c r="AY140" s="19" t="s">
        <v>155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79</v>
      </c>
      <c r="BK140" s="218">
        <f>ROUND(I140*H140,2)</f>
        <v>0</v>
      </c>
      <c r="BL140" s="19" t="s">
        <v>163</v>
      </c>
      <c r="BM140" s="217" t="s">
        <v>859</v>
      </c>
    </row>
    <row r="141" s="2" customFormat="1" ht="21.75" customHeight="1">
      <c r="A141" s="40"/>
      <c r="B141" s="41"/>
      <c r="C141" s="257" t="s">
        <v>620</v>
      </c>
      <c r="D141" s="257" t="s">
        <v>192</v>
      </c>
      <c r="E141" s="258" t="s">
        <v>6053</v>
      </c>
      <c r="F141" s="259" t="s">
        <v>6054</v>
      </c>
      <c r="G141" s="260" t="s">
        <v>258</v>
      </c>
      <c r="H141" s="261">
        <v>5</v>
      </c>
      <c r="I141" s="262"/>
      <c r="J141" s="263">
        <f>ROUND(I141*H141,2)</f>
        <v>0</v>
      </c>
      <c r="K141" s="259" t="s">
        <v>19</v>
      </c>
      <c r="L141" s="264"/>
      <c r="M141" s="265" t="s">
        <v>19</v>
      </c>
      <c r="N141" s="266" t="s">
        <v>42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195</v>
      </c>
      <c r="AT141" s="217" t="s">
        <v>192</v>
      </c>
      <c r="AU141" s="217" t="s">
        <v>180</v>
      </c>
      <c r="AY141" s="19" t="s">
        <v>155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163</v>
      </c>
      <c r="BM141" s="217" t="s">
        <v>869</v>
      </c>
    </row>
    <row r="142" s="2" customFormat="1" ht="16.5" customHeight="1">
      <c r="A142" s="40"/>
      <c r="B142" s="41"/>
      <c r="C142" s="257" t="s">
        <v>375</v>
      </c>
      <c r="D142" s="257" t="s">
        <v>192</v>
      </c>
      <c r="E142" s="258" t="s">
        <v>6055</v>
      </c>
      <c r="F142" s="259" t="s">
        <v>6056</v>
      </c>
      <c r="G142" s="260" t="s">
        <v>258</v>
      </c>
      <c r="H142" s="261">
        <v>4</v>
      </c>
      <c r="I142" s="262"/>
      <c r="J142" s="263">
        <f>ROUND(I142*H142,2)</f>
        <v>0</v>
      </c>
      <c r="K142" s="259" t="s">
        <v>19</v>
      </c>
      <c r="L142" s="264"/>
      <c r="M142" s="265" t="s">
        <v>19</v>
      </c>
      <c r="N142" s="266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195</v>
      </c>
      <c r="AT142" s="217" t="s">
        <v>192</v>
      </c>
      <c r="AU142" s="217" t="s">
        <v>180</v>
      </c>
      <c r="AY142" s="19" t="s">
        <v>155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163</v>
      </c>
      <c r="BM142" s="217" t="s">
        <v>879</v>
      </c>
    </row>
    <row r="143" s="2" customFormat="1" ht="21.75" customHeight="1">
      <c r="A143" s="40"/>
      <c r="B143" s="41"/>
      <c r="C143" s="257" t="s">
        <v>631</v>
      </c>
      <c r="D143" s="257" t="s">
        <v>192</v>
      </c>
      <c r="E143" s="258" t="s">
        <v>6057</v>
      </c>
      <c r="F143" s="259" t="s">
        <v>6058</v>
      </c>
      <c r="G143" s="260" t="s">
        <v>258</v>
      </c>
      <c r="H143" s="261">
        <v>6</v>
      </c>
      <c r="I143" s="262"/>
      <c r="J143" s="263">
        <f>ROUND(I143*H143,2)</f>
        <v>0</v>
      </c>
      <c r="K143" s="259" t="s">
        <v>19</v>
      </c>
      <c r="L143" s="264"/>
      <c r="M143" s="265" t="s">
        <v>19</v>
      </c>
      <c r="N143" s="266" t="s">
        <v>42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195</v>
      </c>
      <c r="AT143" s="217" t="s">
        <v>192</v>
      </c>
      <c r="AU143" s="217" t="s">
        <v>180</v>
      </c>
      <c r="AY143" s="19" t="s">
        <v>155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163</v>
      </c>
      <c r="BM143" s="217" t="s">
        <v>891</v>
      </c>
    </row>
    <row r="144" s="2" customFormat="1" ht="24.15" customHeight="1">
      <c r="A144" s="40"/>
      <c r="B144" s="41"/>
      <c r="C144" s="257" t="s">
        <v>639</v>
      </c>
      <c r="D144" s="257" t="s">
        <v>192</v>
      </c>
      <c r="E144" s="258" t="s">
        <v>6059</v>
      </c>
      <c r="F144" s="259" t="s">
        <v>6060</v>
      </c>
      <c r="G144" s="260" t="s">
        <v>258</v>
      </c>
      <c r="H144" s="261">
        <v>1</v>
      </c>
      <c r="I144" s="262"/>
      <c r="J144" s="263">
        <f>ROUND(I144*H144,2)</f>
        <v>0</v>
      </c>
      <c r="K144" s="259" t="s">
        <v>19</v>
      </c>
      <c r="L144" s="264"/>
      <c r="M144" s="265" t="s">
        <v>19</v>
      </c>
      <c r="N144" s="266" t="s">
        <v>42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195</v>
      </c>
      <c r="AT144" s="217" t="s">
        <v>192</v>
      </c>
      <c r="AU144" s="217" t="s">
        <v>180</v>
      </c>
      <c r="AY144" s="19" t="s">
        <v>155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163</v>
      </c>
      <c r="BM144" s="217" t="s">
        <v>906</v>
      </c>
    </row>
    <row r="145" s="2" customFormat="1" ht="16.5" customHeight="1">
      <c r="A145" s="40"/>
      <c r="B145" s="41"/>
      <c r="C145" s="206" t="s">
        <v>702</v>
      </c>
      <c r="D145" s="206" t="s">
        <v>158</v>
      </c>
      <c r="E145" s="207" t="s">
        <v>6061</v>
      </c>
      <c r="F145" s="208" t="s">
        <v>6062</v>
      </c>
      <c r="G145" s="209" t="s">
        <v>338</v>
      </c>
      <c r="H145" s="210">
        <v>15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42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163</v>
      </c>
      <c r="AT145" s="217" t="s">
        <v>158</v>
      </c>
      <c r="AU145" s="217" t="s">
        <v>180</v>
      </c>
      <c r="AY145" s="19" t="s">
        <v>155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163</v>
      </c>
      <c r="BM145" s="217" t="s">
        <v>915</v>
      </c>
    </row>
    <row r="146" s="2" customFormat="1" ht="16.5" customHeight="1">
      <c r="A146" s="40"/>
      <c r="B146" s="41"/>
      <c r="C146" s="206" t="s">
        <v>704</v>
      </c>
      <c r="D146" s="206" t="s">
        <v>158</v>
      </c>
      <c r="E146" s="207" t="s">
        <v>6063</v>
      </c>
      <c r="F146" s="208" t="s">
        <v>6064</v>
      </c>
      <c r="G146" s="209" t="s">
        <v>258</v>
      </c>
      <c r="H146" s="210">
        <v>1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42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163</v>
      </c>
      <c r="AT146" s="217" t="s">
        <v>158</v>
      </c>
      <c r="AU146" s="217" t="s">
        <v>180</v>
      </c>
      <c r="AY146" s="19" t="s">
        <v>155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79</v>
      </c>
      <c r="BK146" s="218">
        <f>ROUND(I146*H146,2)</f>
        <v>0</v>
      </c>
      <c r="BL146" s="19" t="s">
        <v>163</v>
      </c>
      <c r="BM146" s="217" t="s">
        <v>926</v>
      </c>
    </row>
    <row r="147" s="2" customFormat="1" ht="24.15" customHeight="1">
      <c r="A147" s="40"/>
      <c r="B147" s="41"/>
      <c r="C147" s="206" t="s">
        <v>706</v>
      </c>
      <c r="D147" s="206" t="s">
        <v>158</v>
      </c>
      <c r="E147" s="207" t="s">
        <v>5996</v>
      </c>
      <c r="F147" s="208" t="s">
        <v>5997</v>
      </c>
      <c r="G147" s="209" t="s">
        <v>258</v>
      </c>
      <c r="H147" s="210">
        <v>30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42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163</v>
      </c>
      <c r="AT147" s="217" t="s">
        <v>158</v>
      </c>
      <c r="AU147" s="217" t="s">
        <v>180</v>
      </c>
      <c r="AY147" s="19" t="s">
        <v>155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163</v>
      </c>
      <c r="BM147" s="217" t="s">
        <v>936</v>
      </c>
    </row>
    <row r="148" s="2" customFormat="1" ht="24.15" customHeight="1">
      <c r="A148" s="40"/>
      <c r="B148" s="41"/>
      <c r="C148" s="206" t="s">
        <v>711</v>
      </c>
      <c r="D148" s="206" t="s">
        <v>158</v>
      </c>
      <c r="E148" s="207" t="s">
        <v>5994</v>
      </c>
      <c r="F148" s="208" t="s">
        <v>5995</v>
      </c>
      <c r="G148" s="209" t="s">
        <v>258</v>
      </c>
      <c r="H148" s="210">
        <v>2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42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163</v>
      </c>
      <c r="AT148" s="217" t="s">
        <v>158</v>
      </c>
      <c r="AU148" s="217" t="s">
        <v>180</v>
      </c>
      <c r="AY148" s="19" t="s">
        <v>155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163</v>
      </c>
      <c r="BM148" s="217" t="s">
        <v>946</v>
      </c>
    </row>
    <row r="149" s="2" customFormat="1" ht="24.15" customHeight="1">
      <c r="A149" s="40"/>
      <c r="B149" s="41"/>
      <c r="C149" s="206" t="s">
        <v>716</v>
      </c>
      <c r="D149" s="206" t="s">
        <v>158</v>
      </c>
      <c r="E149" s="207" t="s">
        <v>6065</v>
      </c>
      <c r="F149" s="208" t="s">
        <v>6066</v>
      </c>
      <c r="G149" s="209" t="s">
        <v>258</v>
      </c>
      <c r="H149" s="210">
        <v>1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42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163</v>
      </c>
      <c r="AT149" s="217" t="s">
        <v>158</v>
      </c>
      <c r="AU149" s="217" t="s">
        <v>180</v>
      </c>
      <c r="AY149" s="19" t="s">
        <v>155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79</v>
      </c>
      <c r="BK149" s="218">
        <f>ROUND(I149*H149,2)</f>
        <v>0</v>
      </c>
      <c r="BL149" s="19" t="s">
        <v>163</v>
      </c>
      <c r="BM149" s="217" t="s">
        <v>958</v>
      </c>
    </row>
    <row r="150" s="2" customFormat="1" ht="16.5" customHeight="1">
      <c r="A150" s="40"/>
      <c r="B150" s="41"/>
      <c r="C150" s="206" t="s">
        <v>720</v>
      </c>
      <c r="D150" s="206" t="s">
        <v>158</v>
      </c>
      <c r="E150" s="207" t="s">
        <v>6067</v>
      </c>
      <c r="F150" s="208" t="s">
        <v>6068</v>
      </c>
      <c r="G150" s="209" t="s">
        <v>258</v>
      </c>
      <c r="H150" s="210">
        <v>2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42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163</v>
      </c>
      <c r="AT150" s="217" t="s">
        <v>158</v>
      </c>
      <c r="AU150" s="217" t="s">
        <v>180</v>
      </c>
      <c r="AY150" s="19" t="s">
        <v>155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79</v>
      </c>
      <c r="BK150" s="218">
        <f>ROUND(I150*H150,2)</f>
        <v>0</v>
      </c>
      <c r="BL150" s="19" t="s">
        <v>163</v>
      </c>
      <c r="BM150" s="217" t="s">
        <v>975</v>
      </c>
    </row>
    <row r="151" s="2" customFormat="1" ht="24.15" customHeight="1">
      <c r="A151" s="40"/>
      <c r="B151" s="41"/>
      <c r="C151" s="257" t="s">
        <v>724</v>
      </c>
      <c r="D151" s="257" t="s">
        <v>192</v>
      </c>
      <c r="E151" s="258" t="s">
        <v>6069</v>
      </c>
      <c r="F151" s="259" t="s">
        <v>6070</v>
      </c>
      <c r="G151" s="260" t="s">
        <v>258</v>
      </c>
      <c r="H151" s="261">
        <v>1</v>
      </c>
      <c r="I151" s="262"/>
      <c r="J151" s="263">
        <f>ROUND(I151*H151,2)</f>
        <v>0</v>
      </c>
      <c r="K151" s="259" t="s">
        <v>19</v>
      </c>
      <c r="L151" s="264"/>
      <c r="M151" s="265" t="s">
        <v>19</v>
      </c>
      <c r="N151" s="266" t="s">
        <v>42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195</v>
      </c>
      <c r="AT151" s="217" t="s">
        <v>192</v>
      </c>
      <c r="AU151" s="217" t="s">
        <v>180</v>
      </c>
      <c r="AY151" s="19" t="s">
        <v>155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163</v>
      </c>
      <c r="BM151" s="217" t="s">
        <v>877</v>
      </c>
    </row>
    <row r="152" s="2" customFormat="1">
      <c r="A152" s="40"/>
      <c r="B152" s="41"/>
      <c r="C152" s="42"/>
      <c r="D152" s="226" t="s">
        <v>4851</v>
      </c>
      <c r="E152" s="42"/>
      <c r="F152" s="289" t="s">
        <v>6071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4851</v>
      </c>
      <c r="AU152" s="19" t="s">
        <v>180</v>
      </c>
    </row>
    <row r="153" s="2" customFormat="1" ht="21.75" customHeight="1">
      <c r="A153" s="40"/>
      <c r="B153" s="41"/>
      <c r="C153" s="257" t="s">
        <v>729</v>
      </c>
      <c r="D153" s="257" t="s">
        <v>192</v>
      </c>
      <c r="E153" s="258" t="s">
        <v>6072</v>
      </c>
      <c r="F153" s="259" t="s">
        <v>6073</v>
      </c>
      <c r="G153" s="260" t="s">
        <v>338</v>
      </c>
      <c r="H153" s="261">
        <v>20</v>
      </c>
      <c r="I153" s="262"/>
      <c r="J153" s="263">
        <f>ROUND(I153*H153,2)</f>
        <v>0</v>
      </c>
      <c r="K153" s="259" t="s">
        <v>19</v>
      </c>
      <c r="L153" s="264"/>
      <c r="M153" s="265" t="s">
        <v>19</v>
      </c>
      <c r="N153" s="266" t="s">
        <v>42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195</v>
      </c>
      <c r="AT153" s="217" t="s">
        <v>192</v>
      </c>
      <c r="AU153" s="217" t="s">
        <v>180</v>
      </c>
      <c r="AY153" s="19" t="s">
        <v>155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163</v>
      </c>
      <c r="BM153" s="217" t="s">
        <v>1016</v>
      </c>
    </row>
    <row r="154" s="2" customFormat="1" ht="24.15" customHeight="1">
      <c r="A154" s="40"/>
      <c r="B154" s="41"/>
      <c r="C154" s="206" t="s">
        <v>740</v>
      </c>
      <c r="D154" s="206" t="s">
        <v>158</v>
      </c>
      <c r="E154" s="207" t="s">
        <v>6018</v>
      </c>
      <c r="F154" s="208" t="s">
        <v>6019</v>
      </c>
      <c r="G154" s="209" t="s">
        <v>2632</v>
      </c>
      <c r="H154" s="210">
        <v>10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42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163</v>
      </c>
      <c r="AT154" s="217" t="s">
        <v>158</v>
      </c>
      <c r="AU154" s="217" t="s">
        <v>180</v>
      </c>
      <c r="AY154" s="19" t="s">
        <v>155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79</v>
      </c>
      <c r="BK154" s="218">
        <f>ROUND(I154*H154,2)</f>
        <v>0</v>
      </c>
      <c r="BL154" s="19" t="s">
        <v>163</v>
      </c>
      <c r="BM154" s="217" t="s">
        <v>1029</v>
      </c>
    </row>
    <row r="155" s="12" customFormat="1" ht="20.88" customHeight="1">
      <c r="A155" s="12"/>
      <c r="B155" s="190"/>
      <c r="C155" s="191"/>
      <c r="D155" s="192" t="s">
        <v>70</v>
      </c>
      <c r="E155" s="204" t="s">
        <v>76</v>
      </c>
      <c r="F155" s="204" t="s">
        <v>6074</v>
      </c>
      <c r="G155" s="191"/>
      <c r="H155" s="191"/>
      <c r="I155" s="194"/>
      <c r="J155" s="205">
        <f>BK155</f>
        <v>0</v>
      </c>
      <c r="K155" s="191"/>
      <c r="L155" s="196"/>
      <c r="M155" s="197"/>
      <c r="N155" s="198"/>
      <c r="O155" s="198"/>
      <c r="P155" s="199">
        <f>SUM(P156:P168)</f>
        <v>0</v>
      </c>
      <c r="Q155" s="198"/>
      <c r="R155" s="199">
        <f>SUM(R156:R168)</f>
        <v>0</v>
      </c>
      <c r="S155" s="198"/>
      <c r="T155" s="200">
        <f>SUM(T156:T168)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1" t="s">
        <v>79</v>
      </c>
      <c r="AT155" s="202" t="s">
        <v>70</v>
      </c>
      <c r="AU155" s="202" t="s">
        <v>81</v>
      </c>
      <c r="AY155" s="201" t="s">
        <v>155</v>
      </c>
      <c r="BK155" s="203">
        <f>SUM(BK156:BK168)</f>
        <v>0</v>
      </c>
    </row>
    <row r="156" s="2" customFormat="1" ht="49.05" customHeight="1">
      <c r="A156" s="40"/>
      <c r="B156" s="41"/>
      <c r="C156" s="206" t="s">
        <v>745</v>
      </c>
      <c r="D156" s="206" t="s">
        <v>158</v>
      </c>
      <c r="E156" s="207" t="s">
        <v>5992</v>
      </c>
      <c r="F156" s="208" t="s">
        <v>5993</v>
      </c>
      <c r="G156" s="209" t="s">
        <v>338</v>
      </c>
      <c r="H156" s="210">
        <v>20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42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163</v>
      </c>
      <c r="AT156" s="217" t="s">
        <v>158</v>
      </c>
      <c r="AU156" s="217" t="s">
        <v>180</v>
      </c>
      <c r="AY156" s="19" t="s">
        <v>155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163</v>
      </c>
      <c r="BM156" s="217" t="s">
        <v>1045</v>
      </c>
    </row>
    <row r="157" s="2" customFormat="1" ht="55.5" customHeight="1">
      <c r="A157" s="40"/>
      <c r="B157" s="41"/>
      <c r="C157" s="206" t="s">
        <v>752</v>
      </c>
      <c r="D157" s="206" t="s">
        <v>158</v>
      </c>
      <c r="E157" s="207" t="s">
        <v>6075</v>
      </c>
      <c r="F157" s="208" t="s">
        <v>6076</v>
      </c>
      <c r="G157" s="209" t="s">
        <v>338</v>
      </c>
      <c r="H157" s="210">
        <v>100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42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163</v>
      </c>
      <c r="AT157" s="217" t="s">
        <v>158</v>
      </c>
      <c r="AU157" s="217" t="s">
        <v>180</v>
      </c>
      <c r="AY157" s="19" t="s">
        <v>155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163</v>
      </c>
      <c r="BM157" s="217" t="s">
        <v>1068</v>
      </c>
    </row>
    <row r="158" s="2" customFormat="1" ht="16.5" customHeight="1">
      <c r="A158" s="40"/>
      <c r="B158" s="41"/>
      <c r="C158" s="206" t="s">
        <v>759</v>
      </c>
      <c r="D158" s="206" t="s">
        <v>158</v>
      </c>
      <c r="E158" s="207" t="s">
        <v>6077</v>
      </c>
      <c r="F158" s="208" t="s">
        <v>6078</v>
      </c>
      <c r="G158" s="209" t="s">
        <v>258</v>
      </c>
      <c r="H158" s="210">
        <v>2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42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163</v>
      </c>
      <c r="AT158" s="217" t="s">
        <v>158</v>
      </c>
      <c r="AU158" s="217" t="s">
        <v>180</v>
      </c>
      <c r="AY158" s="19" t="s">
        <v>155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79</v>
      </c>
      <c r="BK158" s="218">
        <f>ROUND(I158*H158,2)</f>
        <v>0</v>
      </c>
      <c r="BL158" s="19" t="s">
        <v>163</v>
      </c>
      <c r="BM158" s="217" t="s">
        <v>1082</v>
      </c>
    </row>
    <row r="159" s="2" customFormat="1" ht="44.25" customHeight="1">
      <c r="A159" s="40"/>
      <c r="B159" s="41"/>
      <c r="C159" s="206" t="s">
        <v>764</v>
      </c>
      <c r="D159" s="206" t="s">
        <v>158</v>
      </c>
      <c r="E159" s="207" t="s">
        <v>6079</v>
      </c>
      <c r="F159" s="208" t="s">
        <v>6080</v>
      </c>
      <c r="G159" s="209" t="s">
        <v>258</v>
      </c>
      <c r="H159" s="210">
        <v>2</v>
      </c>
      <c r="I159" s="211"/>
      <c r="J159" s="212">
        <f>ROUND(I159*H159,2)</f>
        <v>0</v>
      </c>
      <c r="K159" s="208" t="s">
        <v>19</v>
      </c>
      <c r="L159" s="46"/>
      <c r="M159" s="213" t="s">
        <v>19</v>
      </c>
      <c r="N159" s="214" t="s">
        <v>42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163</v>
      </c>
      <c r="AT159" s="217" t="s">
        <v>158</v>
      </c>
      <c r="AU159" s="217" t="s">
        <v>180</v>
      </c>
      <c r="AY159" s="19" t="s">
        <v>155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79</v>
      </c>
      <c r="BK159" s="218">
        <f>ROUND(I159*H159,2)</f>
        <v>0</v>
      </c>
      <c r="BL159" s="19" t="s">
        <v>163</v>
      </c>
      <c r="BM159" s="217" t="s">
        <v>1097</v>
      </c>
    </row>
    <row r="160" s="2" customFormat="1" ht="16.5" customHeight="1">
      <c r="A160" s="40"/>
      <c r="B160" s="41"/>
      <c r="C160" s="206" t="s">
        <v>769</v>
      </c>
      <c r="D160" s="206" t="s">
        <v>158</v>
      </c>
      <c r="E160" s="207" t="s">
        <v>6081</v>
      </c>
      <c r="F160" s="208" t="s">
        <v>6082</v>
      </c>
      <c r="G160" s="209" t="s">
        <v>258</v>
      </c>
      <c r="H160" s="210">
        <v>12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42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163</v>
      </c>
      <c r="AT160" s="217" t="s">
        <v>158</v>
      </c>
      <c r="AU160" s="217" t="s">
        <v>180</v>
      </c>
      <c r="AY160" s="19" t="s">
        <v>155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79</v>
      </c>
      <c r="BK160" s="218">
        <f>ROUND(I160*H160,2)</f>
        <v>0</v>
      </c>
      <c r="BL160" s="19" t="s">
        <v>163</v>
      </c>
      <c r="BM160" s="217" t="s">
        <v>1109</v>
      </c>
    </row>
    <row r="161" s="2" customFormat="1" ht="16.5" customHeight="1">
      <c r="A161" s="40"/>
      <c r="B161" s="41"/>
      <c r="C161" s="206" t="s">
        <v>775</v>
      </c>
      <c r="D161" s="206" t="s">
        <v>158</v>
      </c>
      <c r="E161" s="207" t="s">
        <v>6083</v>
      </c>
      <c r="F161" s="208" t="s">
        <v>6084</v>
      </c>
      <c r="G161" s="209" t="s">
        <v>258</v>
      </c>
      <c r="H161" s="210">
        <v>12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42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163</v>
      </c>
      <c r="AT161" s="217" t="s">
        <v>158</v>
      </c>
      <c r="AU161" s="217" t="s">
        <v>180</v>
      </c>
      <c r="AY161" s="19" t="s">
        <v>155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79</v>
      </c>
      <c r="BK161" s="218">
        <f>ROUND(I161*H161,2)</f>
        <v>0</v>
      </c>
      <c r="BL161" s="19" t="s">
        <v>163</v>
      </c>
      <c r="BM161" s="217" t="s">
        <v>1121</v>
      </c>
    </row>
    <row r="162" s="2" customFormat="1" ht="16.5" customHeight="1">
      <c r="A162" s="40"/>
      <c r="B162" s="41"/>
      <c r="C162" s="206" t="s">
        <v>780</v>
      </c>
      <c r="D162" s="206" t="s">
        <v>158</v>
      </c>
      <c r="E162" s="207" t="s">
        <v>6085</v>
      </c>
      <c r="F162" s="208" t="s">
        <v>6086</v>
      </c>
      <c r="G162" s="209" t="s">
        <v>258</v>
      </c>
      <c r="H162" s="210">
        <v>12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163</v>
      </c>
      <c r="AT162" s="217" t="s">
        <v>158</v>
      </c>
      <c r="AU162" s="217" t="s">
        <v>180</v>
      </c>
      <c r="AY162" s="19" t="s">
        <v>155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163</v>
      </c>
      <c r="BM162" s="217" t="s">
        <v>1135</v>
      </c>
    </row>
    <row r="163" s="2" customFormat="1" ht="16.5" customHeight="1">
      <c r="A163" s="40"/>
      <c r="B163" s="41"/>
      <c r="C163" s="206" t="s">
        <v>786</v>
      </c>
      <c r="D163" s="206" t="s">
        <v>158</v>
      </c>
      <c r="E163" s="207" t="s">
        <v>6087</v>
      </c>
      <c r="F163" s="208" t="s">
        <v>6088</v>
      </c>
      <c r="G163" s="209" t="s">
        <v>5641</v>
      </c>
      <c r="H163" s="210">
        <v>264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42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163</v>
      </c>
      <c r="AT163" s="217" t="s">
        <v>158</v>
      </c>
      <c r="AU163" s="217" t="s">
        <v>180</v>
      </c>
      <c r="AY163" s="19" t="s">
        <v>155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79</v>
      </c>
      <c r="BK163" s="218">
        <f>ROUND(I163*H163,2)</f>
        <v>0</v>
      </c>
      <c r="BL163" s="19" t="s">
        <v>163</v>
      </c>
      <c r="BM163" s="217" t="s">
        <v>1149</v>
      </c>
    </row>
    <row r="164" s="2" customFormat="1" ht="66.75" customHeight="1">
      <c r="A164" s="40"/>
      <c r="B164" s="41"/>
      <c r="C164" s="206" t="s">
        <v>403</v>
      </c>
      <c r="D164" s="206" t="s">
        <v>158</v>
      </c>
      <c r="E164" s="207" t="s">
        <v>6089</v>
      </c>
      <c r="F164" s="208" t="s">
        <v>6090</v>
      </c>
      <c r="G164" s="209" t="s">
        <v>258</v>
      </c>
      <c r="H164" s="210">
        <v>0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42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163</v>
      </c>
      <c r="AT164" s="217" t="s">
        <v>158</v>
      </c>
      <c r="AU164" s="217" t="s">
        <v>180</v>
      </c>
      <c r="AY164" s="19" t="s">
        <v>155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163</v>
      </c>
      <c r="BM164" s="217" t="s">
        <v>1163</v>
      </c>
    </row>
    <row r="165" s="2" customFormat="1" ht="24.15" customHeight="1">
      <c r="A165" s="40"/>
      <c r="B165" s="41"/>
      <c r="C165" s="206" t="s">
        <v>797</v>
      </c>
      <c r="D165" s="206" t="s">
        <v>158</v>
      </c>
      <c r="E165" s="207" t="s">
        <v>6091</v>
      </c>
      <c r="F165" s="208" t="s">
        <v>6092</v>
      </c>
      <c r="G165" s="209" t="s">
        <v>258</v>
      </c>
      <c r="H165" s="210">
        <v>0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42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163</v>
      </c>
      <c r="AT165" s="217" t="s">
        <v>158</v>
      </c>
      <c r="AU165" s="217" t="s">
        <v>180</v>
      </c>
      <c r="AY165" s="19" t="s">
        <v>155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163</v>
      </c>
      <c r="BM165" s="217" t="s">
        <v>1181</v>
      </c>
    </row>
    <row r="166" s="2" customFormat="1" ht="24.15" customHeight="1">
      <c r="A166" s="40"/>
      <c r="B166" s="41"/>
      <c r="C166" s="257" t="s">
        <v>795</v>
      </c>
      <c r="D166" s="257" t="s">
        <v>192</v>
      </c>
      <c r="E166" s="258" t="s">
        <v>6093</v>
      </c>
      <c r="F166" s="259" t="s">
        <v>6094</v>
      </c>
      <c r="G166" s="260" t="s">
        <v>258</v>
      </c>
      <c r="H166" s="261">
        <v>6</v>
      </c>
      <c r="I166" s="262"/>
      <c r="J166" s="263">
        <f>ROUND(I166*H166,2)</f>
        <v>0</v>
      </c>
      <c r="K166" s="259" t="s">
        <v>19</v>
      </c>
      <c r="L166" s="264"/>
      <c r="M166" s="265" t="s">
        <v>19</v>
      </c>
      <c r="N166" s="266" t="s">
        <v>42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195</v>
      </c>
      <c r="AT166" s="217" t="s">
        <v>192</v>
      </c>
      <c r="AU166" s="217" t="s">
        <v>180</v>
      </c>
      <c r="AY166" s="19" t="s">
        <v>155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79</v>
      </c>
      <c r="BK166" s="218">
        <f>ROUND(I166*H166,2)</f>
        <v>0</v>
      </c>
      <c r="BL166" s="19" t="s">
        <v>163</v>
      </c>
      <c r="BM166" s="217" t="s">
        <v>1190</v>
      </c>
    </row>
    <row r="167" s="2" customFormat="1" ht="21.75" customHeight="1">
      <c r="A167" s="40"/>
      <c r="B167" s="41"/>
      <c r="C167" s="257" t="s">
        <v>808</v>
      </c>
      <c r="D167" s="257" t="s">
        <v>192</v>
      </c>
      <c r="E167" s="258" t="s">
        <v>6095</v>
      </c>
      <c r="F167" s="259" t="s">
        <v>6096</v>
      </c>
      <c r="G167" s="260" t="s">
        <v>338</v>
      </c>
      <c r="H167" s="261">
        <v>50</v>
      </c>
      <c r="I167" s="262"/>
      <c r="J167" s="263">
        <f>ROUND(I167*H167,2)</f>
        <v>0</v>
      </c>
      <c r="K167" s="259" t="s">
        <v>19</v>
      </c>
      <c r="L167" s="264"/>
      <c r="M167" s="265" t="s">
        <v>19</v>
      </c>
      <c r="N167" s="266" t="s">
        <v>42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195</v>
      </c>
      <c r="AT167" s="217" t="s">
        <v>192</v>
      </c>
      <c r="AU167" s="217" t="s">
        <v>180</v>
      </c>
      <c r="AY167" s="19" t="s">
        <v>155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163</v>
      </c>
      <c r="BM167" s="217" t="s">
        <v>1206</v>
      </c>
    </row>
    <row r="168" s="2" customFormat="1" ht="24.15" customHeight="1">
      <c r="A168" s="40"/>
      <c r="B168" s="41"/>
      <c r="C168" s="257" t="s">
        <v>813</v>
      </c>
      <c r="D168" s="257" t="s">
        <v>192</v>
      </c>
      <c r="E168" s="258" t="s">
        <v>6097</v>
      </c>
      <c r="F168" s="259" t="s">
        <v>6098</v>
      </c>
      <c r="G168" s="260" t="s">
        <v>258</v>
      </c>
      <c r="H168" s="261">
        <v>2</v>
      </c>
      <c r="I168" s="262"/>
      <c r="J168" s="263">
        <f>ROUND(I168*H168,2)</f>
        <v>0</v>
      </c>
      <c r="K168" s="259" t="s">
        <v>19</v>
      </c>
      <c r="L168" s="264"/>
      <c r="M168" s="265" t="s">
        <v>19</v>
      </c>
      <c r="N168" s="266" t="s">
        <v>42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195</v>
      </c>
      <c r="AT168" s="217" t="s">
        <v>192</v>
      </c>
      <c r="AU168" s="217" t="s">
        <v>180</v>
      </c>
      <c r="AY168" s="19" t="s">
        <v>155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163</v>
      </c>
      <c r="BM168" s="217" t="s">
        <v>1219</v>
      </c>
    </row>
    <row r="169" s="12" customFormat="1" ht="20.88" customHeight="1">
      <c r="A169" s="12"/>
      <c r="B169" s="190"/>
      <c r="C169" s="191"/>
      <c r="D169" s="192" t="s">
        <v>70</v>
      </c>
      <c r="E169" s="204" t="s">
        <v>82</v>
      </c>
      <c r="F169" s="204" t="s">
        <v>6099</v>
      </c>
      <c r="G169" s="191"/>
      <c r="H169" s="191"/>
      <c r="I169" s="194"/>
      <c r="J169" s="205">
        <f>BK169</f>
        <v>0</v>
      </c>
      <c r="K169" s="191"/>
      <c r="L169" s="196"/>
      <c r="M169" s="197"/>
      <c r="N169" s="198"/>
      <c r="O169" s="198"/>
      <c r="P169" s="199">
        <f>SUM(P170:P179)</f>
        <v>0</v>
      </c>
      <c r="Q169" s="198"/>
      <c r="R169" s="199">
        <f>SUM(R170:R179)</f>
        <v>0</v>
      </c>
      <c r="S169" s="198"/>
      <c r="T169" s="200">
        <f>SUM(T170:T179)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1" t="s">
        <v>79</v>
      </c>
      <c r="AT169" s="202" t="s">
        <v>70</v>
      </c>
      <c r="AU169" s="202" t="s">
        <v>81</v>
      </c>
      <c r="AY169" s="201" t="s">
        <v>155</v>
      </c>
      <c r="BK169" s="203">
        <f>SUM(BK170:BK179)</f>
        <v>0</v>
      </c>
    </row>
    <row r="170" s="2" customFormat="1" ht="16.5" customHeight="1">
      <c r="A170" s="40"/>
      <c r="B170" s="41"/>
      <c r="C170" s="206" t="s">
        <v>821</v>
      </c>
      <c r="D170" s="206" t="s">
        <v>158</v>
      </c>
      <c r="E170" s="207" t="s">
        <v>6077</v>
      </c>
      <c r="F170" s="208" t="s">
        <v>6078</v>
      </c>
      <c r="G170" s="209" t="s">
        <v>258</v>
      </c>
      <c r="H170" s="210">
        <v>2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42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163</v>
      </c>
      <c r="AT170" s="217" t="s">
        <v>158</v>
      </c>
      <c r="AU170" s="217" t="s">
        <v>180</v>
      </c>
      <c r="AY170" s="19" t="s">
        <v>155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163</v>
      </c>
      <c r="BM170" s="217" t="s">
        <v>1237</v>
      </c>
    </row>
    <row r="171" s="2" customFormat="1" ht="44.25" customHeight="1">
      <c r="A171" s="40"/>
      <c r="B171" s="41"/>
      <c r="C171" s="206" t="s">
        <v>831</v>
      </c>
      <c r="D171" s="206" t="s">
        <v>158</v>
      </c>
      <c r="E171" s="207" t="s">
        <v>6079</v>
      </c>
      <c r="F171" s="208" t="s">
        <v>6080</v>
      </c>
      <c r="G171" s="209" t="s">
        <v>258</v>
      </c>
      <c r="H171" s="210">
        <v>2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42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163</v>
      </c>
      <c r="AT171" s="217" t="s">
        <v>158</v>
      </c>
      <c r="AU171" s="217" t="s">
        <v>180</v>
      </c>
      <c r="AY171" s="19" t="s">
        <v>155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163</v>
      </c>
      <c r="BM171" s="217" t="s">
        <v>1254</v>
      </c>
    </row>
    <row r="172" s="2" customFormat="1" ht="16.5" customHeight="1">
      <c r="A172" s="40"/>
      <c r="B172" s="41"/>
      <c r="C172" s="206" t="s">
        <v>837</v>
      </c>
      <c r="D172" s="206" t="s">
        <v>158</v>
      </c>
      <c r="E172" s="207" t="s">
        <v>6085</v>
      </c>
      <c r="F172" s="208" t="s">
        <v>6086</v>
      </c>
      <c r="G172" s="209" t="s">
        <v>258</v>
      </c>
      <c r="H172" s="210">
        <v>12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42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163</v>
      </c>
      <c r="AT172" s="217" t="s">
        <v>158</v>
      </c>
      <c r="AU172" s="217" t="s">
        <v>180</v>
      </c>
      <c r="AY172" s="19" t="s">
        <v>155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79</v>
      </c>
      <c r="BK172" s="218">
        <f>ROUND(I172*H172,2)</f>
        <v>0</v>
      </c>
      <c r="BL172" s="19" t="s">
        <v>163</v>
      </c>
      <c r="BM172" s="217" t="s">
        <v>1284</v>
      </c>
    </row>
    <row r="173" s="2" customFormat="1" ht="16.5" customHeight="1">
      <c r="A173" s="40"/>
      <c r="B173" s="41"/>
      <c r="C173" s="206" t="s">
        <v>841</v>
      </c>
      <c r="D173" s="206" t="s">
        <v>158</v>
      </c>
      <c r="E173" s="207" t="s">
        <v>6087</v>
      </c>
      <c r="F173" s="208" t="s">
        <v>6088</v>
      </c>
      <c r="G173" s="209" t="s">
        <v>5641</v>
      </c>
      <c r="H173" s="210">
        <v>264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42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163</v>
      </c>
      <c r="AT173" s="217" t="s">
        <v>158</v>
      </c>
      <c r="AU173" s="217" t="s">
        <v>180</v>
      </c>
      <c r="AY173" s="19" t="s">
        <v>155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79</v>
      </c>
      <c r="BK173" s="218">
        <f>ROUND(I173*H173,2)</f>
        <v>0</v>
      </c>
      <c r="BL173" s="19" t="s">
        <v>163</v>
      </c>
      <c r="BM173" s="217" t="s">
        <v>1296</v>
      </c>
    </row>
    <row r="174" s="2" customFormat="1" ht="66.75" customHeight="1">
      <c r="A174" s="40"/>
      <c r="B174" s="41"/>
      <c r="C174" s="206" t="s">
        <v>845</v>
      </c>
      <c r="D174" s="206" t="s">
        <v>158</v>
      </c>
      <c r="E174" s="207" t="s">
        <v>6089</v>
      </c>
      <c r="F174" s="208" t="s">
        <v>6090</v>
      </c>
      <c r="G174" s="209" t="s">
        <v>258</v>
      </c>
      <c r="H174" s="210">
        <v>0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163</v>
      </c>
      <c r="AT174" s="217" t="s">
        <v>158</v>
      </c>
      <c r="AU174" s="217" t="s">
        <v>180</v>
      </c>
      <c r="AY174" s="19" t="s">
        <v>155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163</v>
      </c>
      <c r="BM174" s="217" t="s">
        <v>1307</v>
      </c>
    </row>
    <row r="175" s="2" customFormat="1" ht="24.15" customHeight="1">
      <c r="A175" s="40"/>
      <c r="B175" s="41"/>
      <c r="C175" s="206" t="s">
        <v>854</v>
      </c>
      <c r="D175" s="206" t="s">
        <v>158</v>
      </c>
      <c r="E175" s="207" t="s">
        <v>6091</v>
      </c>
      <c r="F175" s="208" t="s">
        <v>6092</v>
      </c>
      <c r="G175" s="209" t="s">
        <v>258</v>
      </c>
      <c r="H175" s="210">
        <v>0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42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163</v>
      </c>
      <c r="AT175" s="217" t="s">
        <v>158</v>
      </c>
      <c r="AU175" s="217" t="s">
        <v>180</v>
      </c>
      <c r="AY175" s="19" t="s">
        <v>155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79</v>
      </c>
      <c r="BK175" s="218">
        <f>ROUND(I175*H175,2)</f>
        <v>0</v>
      </c>
      <c r="BL175" s="19" t="s">
        <v>163</v>
      </c>
      <c r="BM175" s="217" t="s">
        <v>1320</v>
      </c>
    </row>
    <row r="176" s="2" customFormat="1" ht="24.15" customHeight="1">
      <c r="A176" s="40"/>
      <c r="B176" s="41"/>
      <c r="C176" s="257" t="s">
        <v>859</v>
      </c>
      <c r="D176" s="257" t="s">
        <v>192</v>
      </c>
      <c r="E176" s="258" t="s">
        <v>6093</v>
      </c>
      <c r="F176" s="259" t="s">
        <v>6094</v>
      </c>
      <c r="G176" s="260" t="s">
        <v>258</v>
      </c>
      <c r="H176" s="261">
        <v>2</v>
      </c>
      <c r="I176" s="262"/>
      <c r="J176" s="263">
        <f>ROUND(I176*H176,2)</f>
        <v>0</v>
      </c>
      <c r="K176" s="259" t="s">
        <v>19</v>
      </c>
      <c r="L176" s="264"/>
      <c r="M176" s="265" t="s">
        <v>19</v>
      </c>
      <c r="N176" s="266" t="s">
        <v>42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195</v>
      </c>
      <c r="AT176" s="217" t="s">
        <v>192</v>
      </c>
      <c r="AU176" s="217" t="s">
        <v>180</v>
      </c>
      <c r="AY176" s="19" t="s">
        <v>155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163</v>
      </c>
      <c r="BM176" s="217" t="s">
        <v>1333</v>
      </c>
    </row>
    <row r="177" s="2" customFormat="1" ht="24.15" customHeight="1">
      <c r="A177" s="40"/>
      <c r="B177" s="41"/>
      <c r="C177" s="257" t="s">
        <v>864</v>
      </c>
      <c r="D177" s="257" t="s">
        <v>192</v>
      </c>
      <c r="E177" s="258" t="s">
        <v>6097</v>
      </c>
      <c r="F177" s="259" t="s">
        <v>6098</v>
      </c>
      <c r="G177" s="260" t="s">
        <v>258</v>
      </c>
      <c r="H177" s="261">
        <v>2</v>
      </c>
      <c r="I177" s="262"/>
      <c r="J177" s="263">
        <f>ROUND(I177*H177,2)</f>
        <v>0</v>
      </c>
      <c r="K177" s="259" t="s">
        <v>19</v>
      </c>
      <c r="L177" s="264"/>
      <c r="M177" s="265" t="s">
        <v>19</v>
      </c>
      <c r="N177" s="266" t="s">
        <v>42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195</v>
      </c>
      <c r="AT177" s="217" t="s">
        <v>192</v>
      </c>
      <c r="AU177" s="217" t="s">
        <v>180</v>
      </c>
      <c r="AY177" s="19" t="s">
        <v>155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163</v>
      </c>
      <c r="BM177" s="217" t="s">
        <v>1346</v>
      </c>
    </row>
    <row r="178" s="2" customFormat="1" ht="16.5" customHeight="1">
      <c r="A178" s="40"/>
      <c r="B178" s="41"/>
      <c r="C178" s="206" t="s">
        <v>869</v>
      </c>
      <c r="D178" s="206" t="s">
        <v>158</v>
      </c>
      <c r="E178" s="207" t="s">
        <v>6081</v>
      </c>
      <c r="F178" s="208" t="s">
        <v>6082</v>
      </c>
      <c r="G178" s="209" t="s">
        <v>258</v>
      </c>
      <c r="H178" s="210">
        <v>12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42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163</v>
      </c>
      <c r="AT178" s="217" t="s">
        <v>158</v>
      </c>
      <c r="AU178" s="217" t="s">
        <v>180</v>
      </c>
      <c r="AY178" s="19" t="s">
        <v>155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79</v>
      </c>
      <c r="BK178" s="218">
        <f>ROUND(I178*H178,2)</f>
        <v>0</v>
      </c>
      <c r="BL178" s="19" t="s">
        <v>163</v>
      </c>
      <c r="BM178" s="217" t="s">
        <v>1358</v>
      </c>
    </row>
    <row r="179" s="2" customFormat="1" ht="16.5" customHeight="1">
      <c r="A179" s="40"/>
      <c r="B179" s="41"/>
      <c r="C179" s="206" t="s">
        <v>873</v>
      </c>
      <c r="D179" s="206" t="s">
        <v>158</v>
      </c>
      <c r="E179" s="207" t="s">
        <v>6083</v>
      </c>
      <c r="F179" s="208" t="s">
        <v>6084</v>
      </c>
      <c r="G179" s="209" t="s">
        <v>258</v>
      </c>
      <c r="H179" s="210">
        <v>12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42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163</v>
      </c>
      <c r="AT179" s="217" t="s">
        <v>158</v>
      </c>
      <c r="AU179" s="217" t="s">
        <v>180</v>
      </c>
      <c r="AY179" s="19" t="s">
        <v>155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79</v>
      </c>
      <c r="BK179" s="218">
        <f>ROUND(I179*H179,2)</f>
        <v>0</v>
      </c>
      <c r="BL179" s="19" t="s">
        <v>163</v>
      </c>
      <c r="BM179" s="217" t="s">
        <v>1372</v>
      </c>
    </row>
    <row r="180" s="12" customFormat="1" ht="20.88" customHeight="1">
      <c r="A180" s="12"/>
      <c r="B180" s="190"/>
      <c r="C180" s="191"/>
      <c r="D180" s="192" t="s">
        <v>70</v>
      </c>
      <c r="E180" s="204" t="s">
        <v>115</v>
      </c>
      <c r="F180" s="204" t="s">
        <v>6100</v>
      </c>
      <c r="G180" s="191"/>
      <c r="H180" s="191"/>
      <c r="I180" s="194"/>
      <c r="J180" s="205">
        <f>BK180</f>
        <v>0</v>
      </c>
      <c r="K180" s="191"/>
      <c r="L180" s="196"/>
      <c r="M180" s="197"/>
      <c r="N180" s="198"/>
      <c r="O180" s="198"/>
      <c r="P180" s="199">
        <f>SUM(P181:P182)</f>
        <v>0</v>
      </c>
      <c r="Q180" s="198"/>
      <c r="R180" s="199">
        <f>SUM(R181:R182)</f>
        <v>0</v>
      </c>
      <c r="S180" s="198"/>
      <c r="T180" s="200">
        <f>SUM(T181:T182)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1" t="s">
        <v>79</v>
      </c>
      <c r="AT180" s="202" t="s">
        <v>70</v>
      </c>
      <c r="AU180" s="202" t="s">
        <v>81</v>
      </c>
      <c r="AY180" s="201" t="s">
        <v>155</v>
      </c>
      <c r="BK180" s="203">
        <f>SUM(BK181:BK182)</f>
        <v>0</v>
      </c>
    </row>
    <row r="181" s="2" customFormat="1" ht="33" customHeight="1">
      <c r="A181" s="40"/>
      <c r="B181" s="41"/>
      <c r="C181" s="206" t="s">
        <v>879</v>
      </c>
      <c r="D181" s="206" t="s">
        <v>158</v>
      </c>
      <c r="E181" s="207" t="s">
        <v>6101</v>
      </c>
      <c r="F181" s="208" t="s">
        <v>6102</v>
      </c>
      <c r="G181" s="209" t="s">
        <v>258</v>
      </c>
      <c r="H181" s="210">
        <v>2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42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163</v>
      </c>
      <c r="AT181" s="217" t="s">
        <v>158</v>
      </c>
      <c r="AU181" s="217" t="s">
        <v>180</v>
      </c>
      <c r="AY181" s="19" t="s">
        <v>155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79</v>
      </c>
      <c r="BK181" s="218">
        <f>ROUND(I181*H181,2)</f>
        <v>0</v>
      </c>
      <c r="BL181" s="19" t="s">
        <v>163</v>
      </c>
      <c r="BM181" s="217" t="s">
        <v>1454</v>
      </c>
    </row>
    <row r="182" s="2" customFormat="1" ht="16.5" customHeight="1">
      <c r="A182" s="40"/>
      <c r="B182" s="41"/>
      <c r="C182" s="206" t="s">
        <v>885</v>
      </c>
      <c r="D182" s="206" t="s">
        <v>158</v>
      </c>
      <c r="E182" s="207" t="s">
        <v>6103</v>
      </c>
      <c r="F182" s="208" t="s">
        <v>6104</v>
      </c>
      <c r="G182" s="209" t="s">
        <v>258</v>
      </c>
      <c r="H182" s="210">
        <v>2</v>
      </c>
      <c r="I182" s="211"/>
      <c r="J182" s="212">
        <f>ROUND(I182*H182,2)</f>
        <v>0</v>
      </c>
      <c r="K182" s="208" t="s">
        <v>19</v>
      </c>
      <c r="L182" s="46"/>
      <c r="M182" s="213" t="s">
        <v>19</v>
      </c>
      <c r="N182" s="214" t="s">
        <v>42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163</v>
      </c>
      <c r="AT182" s="217" t="s">
        <v>158</v>
      </c>
      <c r="AU182" s="217" t="s">
        <v>180</v>
      </c>
      <c r="AY182" s="19" t="s">
        <v>155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79</v>
      </c>
      <c r="BK182" s="218">
        <f>ROUND(I182*H182,2)</f>
        <v>0</v>
      </c>
      <c r="BL182" s="19" t="s">
        <v>163</v>
      </c>
      <c r="BM182" s="217" t="s">
        <v>1465</v>
      </c>
    </row>
    <row r="183" s="12" customFormat="1" ht="22.8" customHeight="1">
      <c r="A183" s="12"/>
      <c r="B183" s="190"/>
      <c r="C183" s="191"/>
      <c r="D183" s="192" t="s">
        <v>70</v>
      </c>
      <c r="E183" s="204" t="s">
        <v>112</v>
      </c>
      <c r="F183" s="204" t="s">
        <v>6105</v>
      </c>
      <c r="G183" s="191"/>
      <c r="H183" s="191"/>
      <c r="I183" s="194"/>
      <c r="J183" s="205">
        <f>BK183</f>
        <v>0</v>
      </c>
      <c r="K183" s="191"/>
      <c r="L183" s="196"/>
      <c r="M183" s="197"/>
      <c r="N183" s="198"/>
      <c r="O183" s="198"/>
      <c r="P183" s="199">
        <f>P184+P189+P195</f>
        <v>0</v>
      </c>
      <c r="Q183" s="198"/>
      <c r="R183" s="199">
        <f>R184+R189+R195</f>
        <v>0</v>
      </c>
      <c r="S183" s="198"/>
      <c r="T183" s="200">
        <f>T184+T189+T195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1" t="s">
        <v>79</v>
      </c>
      <c r="AT183" s="202" t="s">
        <v>70</v>
      </c>
      <c r="AU183" s="202" t="s">
        <v>79</v>
      </c>
      <c r="AY183" s="201" t="s">
        <v>155</v>
      </c>
      <c r="BK183" s="203">
        <f>BK184+BK189+BK195</f>
        <v>0</v>
      </c>
    </row>
    <row r="184" s="12" customFormat="1" ht="20.88" customHeight="1">
      <c r="A184" s="12"/>
      <c r="B184" s="190"/>
      <c r="C184" s="191"/>
      <c r="D184" s="192" t="s">
        <v>70</v>
      </c>
      <c r="E184" s="204" t="s">
        <v>4523</v>
      </c>
      <c r="F184" s="204" t="s">
        <v>4524</v>
      </c>
      <c r="G184" s="191"/>
      <c r="H184" s="191"/>
      <c r="I184" s="194"/>
      <c r="J184" s="205">
        <f>BK184</f>
        <v>0</v>
      </c>
      <c r="K184" s="191"/>
      <c r="L184" s="196"/>
      <c r="M184" s="197"/>
      <c r="N184" s="198"/>
      <c r="O184" s="198"/>
      <c r="P184" s="199">
        <f>SUM(P185:P188)</f>
        <v>0</v>
      </c>
      <c r="Q184" s="198"/>
      <c r="R184" s="199">
        <f>SUM(R185:R188)</f>
        <v>0</v>
      </c>
      <c r="S184" s="198"/>
      <c r="T184" s="200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1" t="s">
        <v>81</v>
      </c>
      <c r="AT184" s="202" t="s">
        <v>70</v>
      </c>
      <c r="AU184" s="202" t="s">
        <v>81</v>
      </c>
      <c r="AY184" s="201" t="s">
        <v>155</v>
      </c>
      <c r="BK184" s="203">
        <f>SUM(BK185:BK188)</f>
        <v>0</v>
      </c>
    </row>
    <row r="185" s="2" customFormat="1" ht="16.5" customHeight="1">
      <c r="A185" s="40"/>
      <c r="B185" s="41"/>
      <c r="C185" s="257" t="s">
        <v>891</v>
      </c>
      <c r="D185" s="257" t="s">
        <v>192</v>
      </c>
      <c r="E185" s="258" t="s">
        <v>6106</v>
      </c>
      <c r="F185" s="259" t="s">
        <v>4697</v>
      </c>
      <c r="G185" s="260" t="s">
        <v>258</v>
      </c>
      <c r="H185" s="261">
        <v>1</v>
      </c>
      <c r="I185" s="262"/>
      <c r="J185" s="263">
        <f>ROUND(I185*H185,2)</f>
        <v>0</v>
      </c>
      <c r="K185" s="259" t="s">
        <v>19</v>
      </c>
      <c r="L185" s="264"/>
      <c r="M185" s="265" t="s">
        <v>19</v>
      </c>
      <c r="N185" s="266" t="s">
        <v>42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2633</v>
      </c>
      <c r="AT185" s="217" t="s">
        <v>192</v>
      </c>
      <c r="AU185" s="217" t="s">
        <v>180</v>
      </c>
      <c r="AY185" s="19" t="s">
        <v>155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2633</v>
      </c>
      <c r="BM185" s="217" t="s">
        <v>6107</v>
      </c>
    </row>
    <row r="186" s="2" customFormat="1" ht="24.15" customHeight="1">
      <c r="A186" s="40"/>
      <c r="B186" s="41"/>
      <c r="C186" s="206" t="s">
        <v>898</v>
      </c>
      <c r="D186" s="206" t="s">
        <v>158</v>
      </c>
      <c r="E186" s="207" t="s">
        <v>6108</v>
      </c>
      <c r="F186" s="208" t="s">
        <v>6109</v>
      </c>
      <c r="G186" s="209" t="s">
        <v>258</v>
      </c>
      <c r="H186" s="210">
        <v>1</v>
      </c>
      <c r="I186" s="211"/>
      <c r="J186" s="212">
        <f>ROUND(I186*H186,2)</f>
        <v>0</v>
      </c>
      <c r="K186" s="208" t="s">
        <v>19</v>
      </c>
      <c r="L186" s="46"/>
      <c r="M186" s="213" t="s">
        <v>19</v>
      </c>
      <c r="N186" s="214" t="s">
        <v>42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382</v>
      </c>
      <c r="AT186" s="217" t="s">
        <v>158</v>
      </c>
      <c r="AU186" s="217" t="s">
        <v>180</v>
      </c>
      <c r="AY186" s="19" t="s">
        <v>155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79</v>
      </c>
      <c r="BK186" s="218">
        <f>ROUND(I186*H186,2)</f>
        <v>0</v>
      </c>
      <c r="BL186" s="19" t="s">
        <v>382</v>
      </c>
      <c r="BM186" s="217" t="s">
        <v>6110</v>
      </c>
    </row>
    <row r="187" s="2" customFormat="1" ht="24.15" customHeight="1">
      <c r="A187" s="40"/>
      <c r="B187" s="41"/>
      <c r="C187" s="206" t="s">
        <v>906</v>
      </c>
      <c r="D187" s="206" t="s">
        <v>158</v>
      </c>
      <c r="E187" s="207" t="s">
        <v>6111</v>
      </c>
      <c r="F187" s="208" t="s">
        <v>6112</v>
      </c>
      <c r="G187" s="209" t="s">
        <v>258</v>
      </c>
      <c r="H187" s="210">
        <v>1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42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382</v>
      </c>
      <c r="AT187" s="217" t="s">
        <v>158</v>
      </c>
      <c r="AU187" s="217" t="s">
        <v>180</v>
      </c>
      <c r="AY187" s="19" t="s">
        <v>155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79</v>
      </c>
      <c r="BK187" s="218">
        <f>ROUND(I187*H187,2)</f>
        <v>0</v>
      </c>
      <c r="BL187" s="19" t="s">
        <v>382</v>
      </c>
      <c r="BM187" s="217" t="s">
        <v>6113</v>
      </c>
    </row>
    <row r="188" s="2" customFormat="1" ht="24.15" customHeight="1">
      <c r="A188" s="40"/>
      <c r="B188" s="41"/>
      <c r="C188" s="206" t="s">
        <v>911</v>
      </c>
      <c r="D188" s="206" t="s">
        <v>158</v>
      </c>
      <c r="E188" s="207" t="s">
        <v>6114</v>
      </c>
      <c r="F188" s="208" t="s">
        <v>6115</v>
      </c>
      <c r="G188" s="209" t="s">
        <v>258</v>
      </c>
      <c r="H188" s="210">
        <v>1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42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382</v>
      </c>
      <c r="AT188" s="217" t="s">
        <v>158</v>
      </c>
      <c r="AU188" s="217" t="s">
        <v>180</v>
      </c>
      <c r="AY188" s="19" t="s">
        <v>155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382</v>
      </c>
      <c r="BM188" s="217" t="s">
        <v>6116</v>
      </c>
    </row>
    <row r="189" s="12" customFormat="1" ht="20.88" customHeight="1">
      <c r="A189" s="12"/>
      <c r="B189" s="190"/>
      <c r="C189" s="191"/>
      <c r="D189" s="192" t="s">
        <v>70</v>
      </c>
      <c r="E189" s="204" t="s">
        <v>91</v>
      </c>
      <c r="F189" s="204" t="s">
        <v>6117</v>
      </c>
      <c r="G189" s="191"/>
      <c r="H189" s="191"/>
      <c r="I189" s="194"/>
      <c r="J189" s="205">
        <f>BK189</f>
        <v>0</v>
      </c>
      <c r="K189" s="191"/>
      <c r="L189" s="196"/>
      <c r="M189" s="197"/>
      <c r="N189" s="198"/>
      <c r="O189" s="198"/>
      <c r="P189" s="199">
        <f>SUM(P190:P194)</f>
        <v>0</v>
      </c>
      <c r="Q189" s="198"/>
      <c r="R189" s="199">
        <f>SUM(R190:R194)</f>
        <v>0</v>
      </c>
      <c r="S189" s="198"/>
      <c r="T189" s="200">
        <f>SUM(T190:T194)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1" t="s">
        <v>79</v>
      </c>
      <c r="AT189" s="202" t="s">
        <v>70</v>
      </c>
      <c r="AU189" s="202" t="s">
        <v>81</v>
      </c>
      <c r="AY189" s="201" t="s">
        <v>155</v>
      </c>
      <c r="BK189" s="203">
        <f>SUM(BK190:BK194)</f>
        <v>0</v>
      </c>
    </row>
    <row r="190" s="2" customFormat="1" ht="16.5" customHeight="1">
      <c r="A190" s="40"/>
      <c r="B190" s="41"/>
      <c r="C190" s="257" t="s">
        <v>915</v>
      </c>
      <c r="D190" s="257" t="s">
        <v>192</v>
      </c>
      <c r="E190" s="258" t="s">
        <v>6118</v>
      </c>
      <c r="F190" s="259" t="s">
        <v>6119</v>
      </c>
      <c r="G190" s="260" t="s">
        <v>338</v>
      </c>
      <c r="H190" s="261">
        <v>40</v>
      </c>
      <c r="I190" s="262"/>
      <c r="J190" s="263">
        <f>ROUND(I190*H190,2)</f>
        <v>0</v>
      </c>
      <c r="K190" s="259" t="s">
        <v>19</v>
      </c>
      <c r="L190" s="264"/>
      <c r="M190" s="265" t="s">
        <v>19</v>
      </c>
      <c r="N190" s="266" t="s">
        <v>42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195</v>
      </c>
      <c r="AT190" s="217" t="s">
        <v>192</v>
      </c>
      <c r="AU190" s="217" t="s">
        <v>180</v>
      </c>
      <c r="AY190" s="19" t="s">
        <v>155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79</v>
      </c>
      <c r="BK190" s="218">
        <f>ROUND(I190*H190,2)</f>
        <v>0</v>
      </c>
      <c r="BL190" s="19" t="s">
        <v>163</v>
      </c>
      <c r="BM190" s="217" t="s">
        <v>1397</v>
      </c>
    </row>
    <row r="191" s="2" customFormat="1" ht="21.75" customHeight="1">
      <c r="A191" s="40"/>
      <c r="B191" s="41"/>
      <c r="C191" s="206" t="s">
        <v>922</v>
      </c>
      <c r="D191" s="206" t="s">
        <v>158</v>
      </c>
      <c r="E191" s="207" t="s">
        <v>6120</v>
      </c>
      <c r="F191" s="208" t="s">
        <v>6121</v>
      </c>
      <c r="G191" s="209" t="s">
        <v>338</v>
      </c>
      <c r="H191" s="210">
        <v>40</v>
      </c>
      <c r="I191" s="211"/>
      <c r="J191" s="212">
        <f>ROUND(I191*H191,2)</f>
        <v>0</v>
      </c>
      <c r="K191" s="208" t="s">
        <v>19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163</v>
      </c>
      <c r="AT191" s="217" t="s">
        <v>158</v>
      </c>
      <c r="AU191" s="217" t="s">
        <v>180</v>
      </c>
      <c r="AY191" s="19" t="s">
        <v>155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163</v>
      </c>
      <c r="BM191" s="217" t="s">
        <v>1411</v>
      </c>
    </row>
    <row r="192" s="2" customFormat="1" ht="44.25" customHeight="1">
      <c r="A192" s="40"/>
      <c r="B192" s="41"/>
      <c r="C192" s="206" t="s">
        <v>926</v>
      </c>
      <c r="D192" s="206" t="s">
        <v>158</v>
      </c>
      <c r="E192" s="207" t="s">
        <v>6122</v>
      </c>
      <c r="F192" s="208" t="s">
        <v>6123</v>
      </c>
      <c r="G192" s="209" t="s">
        <v>258</v>
      </c>
      <c r="H192" s="210">
        <v>2</v>
      </c>
      <c r="I192" s="211"/>
      <c r="J192" s="212">
        <f>ROUND(I192*H192,2)</f>
        <v>0</v>
      </c>
      <c r="K192" s="208" t="s">
        <v>19</v>
      </c>
      <c r="L192" s="46"/>
      <c r="M192" s="213" t="s">
        <v>19</v>
      </c>
      <c r="N192" s="214" t="s">
        <v>42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163</v>
      </c>
      <c r="AT192" s="217" t="s">
        <v>158</v>
      </c>
      <c r="AU192" s="217" t="s">
        <v>180</v>
      </c>
      <c r="AY192" s="19" t="s">
        <v>155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79</v>
      </c>
      <c r="BK192" s="218">
        <f>ROUND(I192*H192,2)</f>
        <v>0</v>
      </c>
      <c r="BL192" s="19" t="s">
        <v>163</v>
      </c>
      <c r="BM192" s="217" t="s">
        <v>1421</v>
      </c>
    </row>
    <row r="193" s="2" customFormat="1" ht="16.5" customHeight="1">
      <c r="A193" s="40"/>
      <c r="B193" s="41"/>
      <c r="C193" s="257" t="s">
        <v>932</v>
      </c>
      <c r="D193" s="257" t="s">
        <v>192</v>
      </c>
      <c r="E193" s="258" t="s">
        <v>6124</v>
      </c>
      <c r="F193" s="259" t="s">
        <v>6125</v>
      </c>
      <c r="G193" s="260" t="s">
        <v>338</v>
      </c>
      <c r="H193" s="261">
        <v>40</v>
      </c>
      <c r="I193" s="262"/>
      <c r="J193" s="263">
        <f>ROUND(I193*H193,2)</f>
        <v>0</v>
      </c>
      <c r="K193" s="259" t="s">
        <v>19</v>
      </c>
      <c r="L193" s="264"/>
      <c r="M193" s="265" t="s">
        <v>19</v>
      </c>
      <c r="N193" s="266" t="s">
        <v>42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195</v>
      </c>
      <c r="AT193" s="217" t="s">
        <v>192</v>
      </c>
      <c r="AU193" s="217" t="s">
        <v>180</v>
      </c>
      <c r="AY193" s="19" t="s">
        <v>155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79</v>
      </c>
      <c r="BK193" s="218">
        <f>ROUND(I193*H193,2)</f>
        <v>0</v>
      </c>
      <c r="BL193" s="19" t="s">
        <v>163</v>
      </c>
      <c r="BM193" s="217" t="s">
        <v>1433</v>
      </c>
    </row>
    <row r="194" s="2" customFormat="1" ht="33" customHeight="1">
      <c r="A194" s="40"/>
      <c r="B194" s="41"/>
      <c r="C194" s="206" t="s">
        <v>936</v>
      </c>
      <c r="D194" s="206" t="s">
        <v>158</v>
      </c>
      <c r="E194" s="207" t="s">
        <v>6126</v>
      </c>
      <c r="F194" s="208" t="s">
        <v>6127</v>
      </c>
      <c r="G194" s="209" t="s">
        <v>338</v>
      </c>
      <c r="H194" s="210">
        <v>40</v>
      </c>
      <c r="I194" s="211"/>
      <c r="J194" s="212">
        <f>ROUND(I194*H194,2)</f>
        <v>0</v>
      </c>
      <c r="K194" s="208" t="s">
        <v>19</v>
      </c>
      <c r="L194" s="46"/>
      <c r="M194" s="213" t="s">
        <v>19</v>
      </c>
      <c r="N194" s="214" t="s">
        <v>42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163</v>
      </c>
      <c r="AT194" s="217" t="s">
        <v>158</v>
      </c>
      <c r="AU194" s="217" t="s">
        <v>180</v>
      </c>
      <c r="AY194" s="19" t="s">
        <v>155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79</v>
      </c>
      <c r="BK194" s="218">
        <f>ROUND(I194*H194,2)</f>
        <v>0</v>
      </c>
      <c r="BL194" s="19" t="s">
        <v>163</v>
      </c>
      <c r="BM194" s="217" t="s">
        <v>1444</v>
      </c>
    </row>
    <row r="195" s="12" customFormat="1" ht="20.88" customHeight="1">
      <c r="A195" s="12"/>
      <c r="B195" s="190"/>
      <c r="C195" s="191"/>
      <c r="D195" s="192" t="s">
        <v>70</v>
      </c>
      <c r="E195" s="204" t="s">
        <v>6128</v>
      </c>
      <c r="F195" s="204" t="s">
        <v>6129</v>
      </c>
      <c r="G195" s="191"/>
      <c r="H195" s="191"/>
      <c r="I195" s="194"/>
      <c r="J195" s="205">
        <f>BK195</f>
        <v>0</v>
      </c>
      <c r="K195" s="191"/>
      <c r="L195" s="196"/>
      <c r="M195" s="197"/>
      <c r="N195" s="198"/>
      <c r="O195" s="198"/>
      <c r="P195" s="199">
        <f>SUM(P196:P207)</f>
        <v>0</v>
      </c>
      <c r="Q195" s="198"/>
      <c r="R195" s="199">
        <f>SUM(R196:R207)</f>
        <v>0</v>
      </c>
      <c r="S195" s="198"/>
      <c r="T195" s="200">
        <f>SUM(T196:T207)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1" t="s">
        <v>81</v>
      </c>
      <c r="AT195" s="202" t="s">
        <v>70</v>
      </c>
      <c r="AU195" s="202" t="s">
        <v>81</v>
      </c>
      <c r="AY195" s="201" t="s">
        <v>155</v>
      </c>
      <c r="BK195" s="203">
        <f>SUM(BK196:BK207)</f>
        <v>0</v>
      </c>
    </row>
    <row r="196" s="2" customFormat="1" ht="24.15" customHeight="1">
      <c r="A196" s="40"/>
      <c r="B196" s="41"/>
      <c r="C196" s="206" t="s">
        <v>942</v>
      </c>
      <c r="D196" s="206" t="s">
        <v>158</v>
      </c>
      <c r="E196" s="207" t="s">
        <v>6130</v>
      </c>
      <c r="F196" s="208" t="s">
        <v>6131</v>
      </c>
      <c r="G196" s="209" t="s">
        <v>258</v>
      </c>
      <c r="H196" s="210">
        <v>3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42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163</v>
      </c>
      <c r="AT196" s="217" t="s">
        <v>158</v>
      </c>
      <c r="AU196" s="217" t="s">
        <v>180</v>
      </c>
      <c r="AY196" s="19" t="s">
        <v>155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79</v>
      </c>
      <c r="BK196" s="218">
        <f>ROUND(I196*H196,2)</f>
        <v>0</v>
      </c>
      <c r="BL196" s="19" t="s">
        <v>163</v>
      </c>
      <c r="BM196" s="217" t="s">
        <v>1477</v>
      </c>
    </row>
    <row r="197" s="2" customFormat="1" ht="24.15" customHeight="1">
      <c r="A197" s="40"/>
      <c r="B197" s="41"/>
      <c r="C197" s="206" t="s">
        <v>946</v>
      </c>
      <c r="D197" s="206" t="s">
        <v>158</v>
      </c>
      <c r="E197" s="207" t="s">
        <v>6132</v>
      </c>
      <c r="F197" s="208" t="s">
        <v>6133</v>
      </c>
      <c r="G197" s="209" t="s">
        <v>258</v>
      </c>
      <c r="H197" s="210">
        <v>1</v>
      </c>
      <c r="I197" s="211"/>
      <c r="J197" s="212">
        <f>ROUND(I197*H197,2)</f>
        <v>0</v>
      </c>
      <c r="K197" s="208" t="s">
        <v>19</v>
      </c>
      <c r="L197" s="46"/>
      <c r="M197" s="213" t="s">
        <v>19</v>
      </c>
      <c r="N197" s="214" t="s">
        <v>42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163</v>
      </c>
      <c r="AT197" s="217" t="s">
        <v>158</v>
      </c>
      <c r="AU197" s="217" t="s">
        <v>180</v>
      </c>
      <c r="AY197" s="19" t="s">
        <v>155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79</v>
      </c>
      <c r="BK197" s="218">
        <f>ROUND(I197*H197,2)</f>
        <v>0</v>
      </c>
      <c r="BL197" s="19" t="s">
        <v>163</v>
      </c>
      <c r="BM197" s="217" t="s">
        <v>1536</v>
      </c>
    </row>
    <row r="198" s="2" customFormat="1" ht="24.15" customHeight="1">
      <c r="A198" s="40"/>
      <c r="B198" s="41"/>
      <c r="C198" s="206" t="s">
        <v>950</v>
      </c>
      <c r="D198" s="206" t="s">
        <v>158</v>
      </c>
      <c r="E198" s="207" t="s">
        <v>6021</v>
      </c>
      <c r="F198" s="208" t="s">
        <v>6022</v>
      </c>
      <c r="G198" s="209" t="s">
        <v>338</v>
      </c>
      <c r="H198" s="210">
        <v>25</v>
      </c>
      <c r="I198" s="211"/>
      <c r="J198" s="212">
        <f>ROUND(I198*H198,2)</f>
        <v>0</v>
      </c>
      <c r="K198" s="208" t="s">
        <v>19</v>
      </c>
      <c r="L198" s="46"/>
      <c r="M198" s="213" t="s">
        <v>19</v>
      </c>
      <c r="N198" s="214" t="s">
        <v>42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163</v>
      </c>
      <c r="AT198" s="217" t="s">
        <v>158</v>
      </c>
      <c r="AU198" s="217" t="s">
        <v>180</v>
      </c>
      <c r="AY198" s="19" t="s">
        <v>155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79</v>
      </c>
      <c r="BK198" s="218">
        <f>ROUND(I198*H198,2)</f>
        <v>0</v>
      </c>
      <c r="BL198" s="19" t="s">
        <v>163</v>
      </c>
      <c r="BM198" s="217" t="s">
        <v>1549</v>
      </c>
    </row>
    <row r="199" s="2" customFormat="1" ht="16.5" customHeight="1">
      <c r="A199" s="40"/>
      <c r="B199" s="41"/>
      <c r="C199" s="257" t="s">
        <v>958</v>
      </c>
      <c r="D199" s="257" t="s">
        <v>192</v>
      </c>
      <c r="E199" s="258" t="s">
        <v>6134</v>
      </c>
      <c r="F199" s="259" t="s">
        <v>6135</v>
      </c>
      <c r="G199" s="260" t="s">
        <v>258</v>
      </c>
      <c r="H199" s="261">
        <v>9</v>
      </c>
      <c r="I199" s="262"/>
      <c r="J199" s="263">
        <f>ROUND(I199*H199,2)</f>
        <v>0</v>
      </c>
      <c r="K199" s="259" t="s">
        <v>19</v>
      </c>
      <c r="L199" s="264"/>
      <c r="M199" s="265" t="s">
        <v>19</v>
      </c>
      <c r="N199" s="266" t="s">
        <v>42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195</v>
      </c>
      <c r="AT199" s="217" t="s">
        <v>192</v>
      </c>
      <c r="AU199" s="217" t="s">
        <v>180</v>
      </c>
      <c r="AY199" s="19" t="s">
        <v>155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79</v>
      </c>
      <c r="BK199" s="218">
        <f>ROUND(I199*H199,2)</f>
        <v>0</v>
      </c>
      <c r="BL199" s="19" t="s">
        <v>163</v>
      </c>
      <c r="BM199" s="217" t="s">
        <v>1577</v>
      </c>
    </row>
    <row r="200" s="2" customFormat="1" ht="21.75" customHeight="1">
      <c r="A200" s="40"/>
      <c r="B200" s="41"/>
      <c r="C200" s="257" t="s">
        <v>968</v>
      </c>
      <c r="D200" s="257" t="s">
        <v>192</v>
      </c>
      <c r="E200" s="258" t="s">
        <v>6136</v>
      </c>
      <c r="F200" s="259" t="s">
        <v>6137</v>
      </c>
      <c r="G200" s="260" t="s">
        <v>338</v>
      </c>
      <c r="H200" s="261">
        <v>15</v>
      </c>
      <c r="I200" s="262"/>
      <c r="J200" s="263">
        <f>ROUND(I200*H200,2)</f>
        <v>0</v>
      </c>
      <c r="K200" s="259" t="s">
        <v>19</v>
      </c>
      <c r="L200" s="264"/>
      <c r="M200" s="265" t="s">
        <v>19</v>
      </c>
      <c r="N200" s="266" t="s">
        <v>42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195</v>
      </c>
      <c r="AT200" s="217" t="s">
        <v>192</v>
      </c>
      <c r="AU200" s="217" t="s">
        <v>180</v>
      </c>
      <c r="AY200" s="19" t="s">
        <v>155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79</v>
      </c>
      <c r="BK200" s="218">
        <f>ROUND(I200*H200,2)</f>
        <v>0</v>
      </c>
      <c r="BL200" s="19" t="s">
        <v>163</v>
      </c>
      <c r="BM200" s="217" t="s">
        <v>1601</v>
      </c>
    </row>
    <row r="201" s="2" customFormat="1" ht="21.75" customHeight="1">
      <c r="A201" s="40"/>
      <c r="B201" s="41"/>
      <c r="C201" s="257" t="s">
        <v>975</v>
      </c>
      <c r="D201" s="257" t="s">
        <v>192</v>
      </c>
      <c r="E201" s="258" t="s">
        <v>6138</v>
      </c>
      <c r="F201" s="259" t="s">
        <v>6139</v>
      </c>
      <c r="G201" s="260" t="s">
        <v>338</v>
      </c>
      <c r="H201" s="261">
        <v>25</v>
      </c>
      <c r="I201" s="262"/>
      <c r="J201" s="263">
        <f>ROUND(I201*H201,2)</f>
        <v>0</v>
      </c>
      <c r="K201" s="259" t="s">
        <v>19</v>
      </c>
      <c r="L201" s="264"/>
      <c r="M201" s="265" t="s">
        <v>19</v>
      </c>
      <c r="N201" s="266" t="s">
        <v>42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195</v>
      </c>
      <c r="AT201" s="217" t="s">
        <v>192</v>
      </c>
      <c r="AU201" s="217" t="s">
        <v>180</v>
      </c>
      <c r="AY201" s="19" t="s">
        <v>155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79</v>
      </c>
      <c r="BK201" s="218">
        <f>ROUND(I201*H201,2)</f>
        <v>0</v>
      </c>
      <c r="BL201" s="19" t="s">
        <v>163</v>
      </c>
      <c r="BM201" s="217" t="s">
        <v>1615</v>
      </c>
    </row>
    <row r="202" s="2" customFormat="1" ht="16.5" customHeight="1">
      <c r="A202" s="40"/>
      <c r="B202" s="41"/>
      <c r="C202" s="257" t="s">
        <v>984</v>
      </c>
      <c r="D202" s="257" t="s">
        <v>192</v>
      </c>
      <c r="E202" s="258" t="s">
        <v>6140</v>
      </c>
      <c r="F202" s="259" t="s">
        <v>6141</v>
      </c>
      <c r="G202" s="260" t="s">
        <v>258</v>
      </c>
      <c r="H202" s="261">
        <v>1</v>
      </c>
      <c r="I202" s="262"/>
      <c r="J202" s="263">
        <f>ROUND(I202*H202,2)</f>
        <v>0</v>
      </c>
      <c r="K202" s="259" t="s">
        <v>19</v>
      </c>
      <c r="L202" s="264"/>
      <c r="M202" s="265" t="s">
        <v>19</v>
      </c>
      <c r="N202" s="266" t="s">
        <v>42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195</v>
      </c>
      <c r="AT202" s="217" t="s">
        <v>192</v>
      </c>
      <c r="AU202" s="217" t="s">
        <v>180</v>
      </c>
      <c r="AY202" s="19" t="s">
        <v>155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79</v>
      </c>
      <c r="BK202" s="218">
        <f>ROUND(I202*H202,2)</f>
        <v>0</v>
      </c>
      <c r="BL202" s="19" t="s">
        <v>163</v>
      </c>
      <c r="BM202" s="217" t="s">
        <v>1625</v>
      </c>
    </row>
    <row r="203" s="2" customFormat="1" ht="21.75" customHeight="1">
      <c r="A203" s="40"/>
      <c r="B203" s="41"/>
      <c r="C203" s="257" t="s">
        <v>877</v>
      </c>
      <c r="D203" s="257" t="s">
        <v>192</v>
      </c>
      <c r="E203" s="258" t="s">
        <v>6142</v>
      </c>
      <c r="F203" s="259" t="s">
        <v>6143</v>
      </c>
      <c r="G203" s="260" t="s">
        <v>258</v>
      </c>
      <c r="H203" s="261">
        <v>4</v>
      </c>
      <c r="I203" s="262"/>
      <c r="J203" s="263">
        <f>ROUND(I203*H203,2)</f>
        <v>0</v>
      </c>
      <c r="K203" s="259" t="s">
        <v>19</v>
      </c>
      <c r="L203" s="264"/>
      <c r="M203" s="265" t="s">
        <v>19</v>
      </c>
      <c r="N203" s="266" t="s">
        <v>42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195</v>
      </c>
      <c r="AT203" s="217" t="s">
        <v>192</v>
      </c>
      <c r="AU203" s="217" t="s">
        <v>180</v>
      </c>
      <c r="AY203" s="19" t="s">
        <v>155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79</v>
      </c>
      <c r="BK203" s="218">
        <f>ROUND(I203*H203,2)</f>
        <v>0</v>
      </c>
      <c r="BL203" s="19" t="s">
        <v>163</v>
      </c>
      <c r="BM203" s="217" t="s">
        <v>1636</v>
      </c>
    </row>
    <row r="204" s="2" customFormat="1" ht="21.75" customHeight="1">
      <c r="A204" s="40"/>
      <c r="B204" s="41"/>
      <c r="C204" s="206" t="s">
        <v>999</v>
      </c>
      <c r="D204" s="206" t="s">
        <v>158</v>
      </c>
      <c r="E204" s="207" t="s">
        <v>5988</v>
      </c>
      <c r="F204" s="208" t="s">
        <v>5989</v>
      </c>
      <c r="G204" s="209" t="s">
        <v>258</v>
      </c>
      <c r="H204" s="210">
        <v>4</v>
      </c>
      <c r="I204" s="211"/>
      <c r="J204" s="212">
        <f>ROUND(I204*H204,2)</f>
        <v>0</v>
      </c>
      <c r="K204" s="208" t="s">
        <v>19</v>
      </c>
      <c r="L204" s="46"/>
      <c r="M204" s="213" t="s">
        <v>19</v>
      </c>
      <c r="N204" s="214" t="s">
        <v>42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163</v>
      </c>
      <c r="AT204" s="217" t="s">
        <v>158</v>
      </c>
      <c r="AU204" s="217" t="s">
        <v>180</v>
      </c>
      <c r="AY204" s="19" t="s">
        <v>155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79</v>
      </c>
      <c r="BK204" s="218">
        <f>ROUND(I204*H204,2)</f>
        <v>0</v>
      </c>
      <c r="BL204" s="19" t="s">
        <v>163</v>
      </c>
      <c r="BM204" s="217" t="s">
        <v>1646</v>
      </c>
    </row>
    <row r="205" s="2" customFormat="1" ht="16.5" customHeight="1">
      <c r="A205" s="40"/>
      <c r="B205" s="41"/>
      <c r="C205" s="257" t="s">
        <v>1016</v>
      </c>
      <c r="D205" s="257" t="s">
        <v>192</v>
      </c>
      <c r="E205" s="258" t="s">
        <v>6144</v>
      </c>
      <c r="F205" s="259" t="s">
        <v>6145</v>
      </c>
      <c r="G205" s="260" t="s">
        <v>258</v>
      </c>
      <c r="H205" s="261">
        <v>1</v>
      </c>
      <c r="I205" s="262"/>
      <c r="J205" s="263">
        <f>ROUND(I205*H205,2)</f>
        <v>0</v>
      </c>
      <c r="K205" s="259" t="s">
        <v>19</v>
      </c>
      <c r="L205" s="264"/>
      <c r="M205" s="265" t="s">
        <v>19</v>
      </c>
      <c r="N205" s="266" t="s">
        <v>42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195</v>
      </c>
      <c r="AT205" s="217" t="s">
        <v>192</v>
      </c>
      <c r="AU205" s="217" t="s">
        <v>180</v>
      </c>
      <c r="AY205" s="19" t="s">
        <v>155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79</v>
      </c>
      <c r="BK205" s="218">
        <f>ROUND(I205*H205,2)</f>
        <v>0</v>
      </c>
      <c r="BL205" s="19" t="s">
        <v>163</v>
      </c>
      <c r="BM205" s="217" t="s">
        <v>1656</v>
      </c>
    </row>
    <row r="206" s="2" customFormat="1" ht="16.5" customHeight="1">
      <c r="A206" s="40"/>
      <c r="B206" s="41"/>
      <c r="C206" s="257" t="s">
        <v>1022</v>
      </c>
      <c r="D206" s="257" t="s">
        <v>192</v>
      </c>
      <c r="E206" s="258" t="s">
        <v>6047</v>
      </c>
      <c r="F206" s="259" t="s">
        <v>6048</v>
      </c>
      <c r="G206" s="260" t="s">
        <v>258</v>
      </c>
      <c r="H206" s="261">
        <v>3</v>
      </c>
      <c r="I206" s="262"/>
      <c r="J206" s="263">
        <f>ROUND(I206*H206,2)</f>
        <v>0</v>
      </c>
      <c r="K206" s="259" t="s">
        <v>19</v>
      </c>
      <c r="L206" s="264"/>
      <c r="M206" s="265" t="s">
        <v>19</v>
      </c>
      <c r="N206" s="266" t="s">
        <v>42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195</v>
      </c>
      <c r="AT206" s="217" t="s">
        <v>192</v>
      </c>
      <c r="AU206" s="217" t="s">
        <v>180</v>
      </c>
      <c r="AY206" s="19" t="s">
        <v>155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79</v>
      </c>
      <c r="BK206" s="218">
        <f>ROUND(I206*H206,2)</f>
        <v>0</v>
      </c>
      <c r="BL206" s="19" t="s">
        <v>163</v>
      </c>
      <c r="BM206" s="217" t="s">
        <v>1675</v>
      </c>
    </row>
    <row r="207" s="2" customFormat="1" ht="44.25" customHeight="1">
      <c r="A207" s="40"/>
      <c r="B207" s="41"/>
      <c r="C207" s="206" t="s">
        <v>1029</v>
      </c>
      <c r="D207" s="206" t="s">
        <v>158</v>
      </c>
      <c r="E207" s="207" t="s">
        <v>6146</v>
      </c>
      <c r="F207" s="208" t="s">
        <v>6147</v>
      </c>
      <c r="G207" s="209" t="s">
        <v>258</v>
      </c>
      <c r="H207" s="210">
        <v>10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42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163</v>
      </c>
      <c r="AT207" s="217" t="s">
        <v>158</v>
      </c>
      <c r="AU207" s="217" t="s">
        <v>180</v>
      </c>
      <c r="AY207" s="19" t="s">
        <v>155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163</v>
      </c>
      <c r="BM207" s="217" t="s">
        <v>1685</v>
      </c>
    </row>
    <row r="208" s="12" customFormat="1" ht="25.92" customHeight="1">
      <c r="A208" s="12"/>
      <c r="B208" s="190"/>
      <c r="C208" s="191"/>
      <c r="D208" s="192" t="s">
        <v>70</v>
      </c>
      <c r="E208" s="193" t="s">
        <v>6148</v>
      </c>
      <c r="F208" s="193" t="s">
        <v>6149</v>
      </c>
      <c r="G208" s="191"/>
      <c r="H208" s="191"/>
      <c r="I208" s="194"/>
      <c r="J208" s="195">
        <f>BK208</f>
        <v>0</v>
      </c>
      <c r="K208" s="191"/>
      <c r="L208" s="196"/>
      <c r="M208" s="197"/>
      <c r="N208" s="198"/>
      <c r="O208" s="198"/>
      <c r="P208" s="199">
        <f>SUM(P209:P216)</f>
        <v>0</v>
      </c>
      <c r="Q208" s="198"/>
      <c r="R208" s="199">
        <f>SUM(R209:R216)</f>
        <v>0</v>
      </c>
      <c r="S208" s="198"/>
      <c r="T208" s="200">
        <f>SUM(T209:T216)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1" t="s">
        <v>191</v>
      </c>
      <c r="AT208" s="202" t="s">
        <v>70</v>
      </c>
      <c r="AU208" s="202" t="s">
        <v>71</v>
      </c>
      <c r="AY208" s="201" t="s">
        <v>155</v>
      </c>
      <c r="BK208" s="203">
        <f>SUM(BK209:BK216)</f>
        <v>0</v>
      </c>
    </row>
    <row r="209" s="2" customFormat="1" ht="76.35" customHeight="1">
      <c r="A209" s="40"/>
      <c r="B209" s="41"/>
      <c r="C209" s="206" t="s">
        <v>1038</v>
      </c>
      <c r="D209" s="206" t="s">
        <v>158</v>
      </c>
      <c r="E209" s="207" t="s">
        <v>6150</v>
      </c>
      <c r="F209" s="208" t="s">
        <v>6151</v>
      </c>
      <c r="G209" s="209" t="s">
        <v>183</v>
      </c>
      <c r="H209" s="210">
        <v>2</v>
      </c>
      <c r="I209" s="211"/>
      <c r="J209" s="212">
        <f>ROUND(I209*H209,2)</f>
        <v>0</v>
      </c>
      <c r="K209" s="208" t="s">
        <v>19</v>
      </c>
      <c r="L209" s="46"/>
      <c r="M209" s="213" t="s">
        <v>19</v>
      </c>
      <c r="N209" s="214" t="s">
        <v>42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2633</v>
      </c>
      <c r="AT209" s="217" t="s">
        <v>158</v>
      </c>
      <c r="AU209" s="217" t="s">
        <v>79</v>
      </c>
      <c r="AY209" s="19" t="s">
        <v>155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79</v>
      </c>
      <c r="BK209" s="218">
        <f>ROUND(I209*H209,2)</f>
        <v>0</v>
      </c>
      <c r="BL209" s="19" t="s">
        <v>2633</v>
      </c>
      <c r="BM209" s="217" t="s">
        <v>1385</v>
      </c>
    </row>
    <row r="210" s="2" customFormat="1">
      <c r="A210" s="40"/>
      <c r="B210" s="41"/>
      <c r="C210" s="42"/>
      <c r="D210" s="226" t="s">
        <v>4851</v>
      </c>
      <c r="E210" s="42"/>
      <c r="F210" s="289" t="s">
        <v>6152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4851</v>
      </c>
      <c r="AU210" s="19" t="s">
        <v>79</v>
      </c>
    </row>
    <row r="211" s="2" customFormat="1" ht="37.8" customHeight="1">
      <c r="A211" s="40"/>
      <c r="B211" s="41"/>
      <c r="C211" s="206" t="s">
        <v>1045</v>
      </c>
      <c r="D211" s="206" t="s">
        <v>158</v>
      </c>
      <c r="E211" s="207" t="s">
        <v>6153</v>
      </c>
      <c r="F211" s="208" t="s">
        <v>6154</v>
      </c>
      <c r="G211" s="209" t="s">
        <v>3795</v>
      </c>
      <c r="H211" s="210">
        <v>1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42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163</v>
      </c>
      <c r="AT211" s="217" t="s">
        <v>158</v>
      </c>
      <c r="AU211" s="217" t="s">
        <v>79</v>
      </c>
      <c r="AY211" s="19" t="s">
        <v>155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79</v>
      </c>
      <c r="BK211" s="218">
        <f>ROUND(I211*H211,2)</f>
        <v>0</v>
      </c>
      <c r="BL211" s="19" t="s">
        <v>163</v>
      </c>
      <c r="BM211" s="217" t="s">
        <v>6155</v>
      </c>
    </row>
    <row r="212" s="2" customFormat="1" ht="16.5" customHeight="1">
      <c r="A212" s="40"/>
      <c r="B212" s="41"/>
      <c r="C212" s="206" t="s">
        <v>1059</v>
      </c>
      <c r="D212" s="206" t="s">
        <v>158</v>
      </c>
      <c r="E212" s="207" t="s">
        <v>6156</v>
      </c>
      <c r="F212" s="208" t="s">
        <v>6157</v>
      </c>
      <c r="G212" s="209" t="s">
        <v>3795</v>
      </c>
      <c r="H212" s="210">
        <v>1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42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163</v>
      </c>
      <c r="AT212" s="217" t="s">
        <v>158</v>
      </c>
      <c r="AU212" s="217" t="s">
        <v>79</v>
      </c>
      <c r="AY212" s="19" t="s">
        <v>155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79</v>
      </c>
      <c r="BK212" s="218">
        <f>ROUND(I212*H212,2)</f>
        <v>0</v>
      </c>
      <c r="BL212" s="19" t="s">
        <v>163</v>
      </c>
      <c r="BM212" s="217" t="s">
        <v>6158</v>
      </c>
    </row>
    <row r="213" s="2" customFormat="1" ht="66.75" customHeight="1">
      <c r="A213" s="40"/>
      <c r="B213" s="41"/>
      <c r="C213" s="206" t="s">
        <v>1068</v>
      </c>
      <c r="D213" s="206" t="s">
        <v>158</v>
      </c>
      <c r="E213" s="207" t="s">
        <v>6159</v>
      </c>
      <c r="F213" s="208" t="s">
        <v>6160</v>
      </c>
      <c r="G213" s="209" t="s">
        <v>3795</v>
      </c>
      <c r="H213" s="210">
        <v>1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42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163</v>
      </c>
      <c r="AT213" s="217" t="s">
        <v>158</v>
      </c>
      <c r="AU213" s="217" t="s">
        <v>79</v>
      </c>
      <c r="AY213" s="19" t="s">
        <v>155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79</v>
      </c>
      <c r="BK213" s="218">
        <f>ROUND(I213*H213,2)</f>
        <v>0</v>
      </c>
      <c r="BL213" s="19" t="s">
        <v>163</v>
      </c>
      <c r="BM213" s="217" t="s">
        <v>6161</v>
      </c>
    </row>
    <row r="214" s="2" customFormat="1" ht="24.15" customHeight="1">
      <c r="A214" s="40"/>
      <c r="B214" s="41"/>
      <c r="C214" s="206" t="s">
        <v>1074</v>
      </c>
      <c r="D214" s="206" t="s">
        <v>158</v>
      </c>
      <c r="E214" s="207" t="s">
        <v>6162</v>
      </c>
      <c r="F214" s="208" t="s">
        <v>6163</v>
      </c>
      <c r="G214" s="209" t="s">
        <v>3795</v>
      </c>
      <c r="H214" s="210">
        <v>1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42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382</v>
      </c>
      <c r="AT214" s="217" t="s">
        <v>158</v>
      </c>
      <c r="AU214" s="217" t="s">
        <v>79</v>
      </c>
      <c r="AY214" s="19" t="s">
        <v>155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79</v>
      </c>
      <c r="BK214" s="218">
        <f>ROUND(I214*H214,2)</f>
        <v>0</v>
      </c>
      <c r="BL214" s="19" t="s">
        <v>382</v>
      </c>
      <c r="BM214" s="217" t="s">
        <v>6164</v>
      </c>
    </row>
    <row r="215" s="15" customFormat="1">
      <c r="A215" s="15"/>
      <c r="B215" s="247"/>
      <c r="C215" s="248"/>
      <c r="D215" s="226" t="s">
        <v>167</v>
      </c>
      <c r="E215" s="249" t="s">
        <v>19</v>
      </c>
      <c r="F215" s="250" t="s">
        <v>6165</v>
      </c>
      <c r="G215" s="248"/>
      <c r="H215" s="249" t="s">
        <v>19</v>
      </c>
      <c r="I215" s="251"/>
      <c r="J215" s="248"/>
      <c r="K215" s="248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167</v>
      </c>
      <c r="AU215" s="256" t="s">
        <v>79</v>
      </c>
      <c r="AV215" s="15" t="s">
        <v>79</v>
      </c>
      <c r="AW215" s="15" t="s">
        <v>33</v>
      </c>
      <c r="AX215" s="15" t="s">
        <v>71</v>
      </c>
      <c r="AY215" s="256" t="s">
        <v>155</v>
      </c>
    </row>
    <row r="216" s="13" customFormat="1">
      <c r="A216" s="13"/>
      <c r="B216" s="224"/>
      <c r="C216" s="225"/>
      <c r="D216" s="226" t="s">
        <v>167</v>
      </c>
      <c r="E216" s="227" t="s">
        <v>19</v>
      </c>
      <c r="F216" s="228" t="s">
        <v>79</v>
      </c>
      <c r="G216" s="225"/>
      <c r="H216" s="229">
        <v>1</v>
      </c>
      <c r="I216" s="230"/>
      <c r="J216" s="225"/>
      <c r="K216" s="225"/>
      <c r="L216" s="231"/>
      <c r="M216" s="291"/>
      <c r="N216" s="292"/>
      <c r="O216" s="292"/>
      <c r="P216" s="292"/>
      <c r="Q216" s="292"/>
      <c r="R216" s="292"/>
      <c r="S216" s="292"/>
      <c r="T216" s="29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5" t="s">
        <v>167</v>
      </c>
      <c r="AU216" s="235" t="s">
        <v>79</v>
      </c>
      <c r="AV216" s="13" t="s">
        <v>81</v>
      </c>
      <c r="AW216" s="13" t="s">
        <v>33</v>
      </c>
      <c r="AX216" s="13" t="s">
        <v>79</v>
      </c>
      <c r="AY216" s="235" t="s">
        <v>155</v>
      </c>
    </row>
    <row r="217" s="2" customFormat="1" ht="6.96" customHeight="1">
      <c r="A217" s="40"/>
      <c r="B217" s="61"/>
      <c r="C217" s="62"/>
      <c r="D217" s="62"/>
      <c r="E217" s="62"/>
      <c r="F217" s="62"/>
      <c r="G217" s="62"/>
      <c r="H217" s="62"/>
      <c r="I217" s="62"/>
      <c r="J217" s="62"/>
      <c r="K217" s="62"/>
      <c r="L217" s="46"/>
      <c r="M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</row>
  </sheetData>
  <sheetProtection sheet="1" autoFilter="0" formatColumns="0" formatRows="0" objects="1" scenarios="1" spinCount="100000" saltValue="uWHtLrMT2MQiHK/gCd89ORYHvlvUfAeIaZeMlIUhHDEhFOmXEfhx7P0MIa65zqtYpSnx82G1+TE63NMG7gInDQ==" hashValue="dP3sqGKGqS4NLr+AaqwcfG6AcTLk6RC7MeAVYQYrAPxaKvp84lmHidUQpqGIB/b62lhk1WPrAb/EPsF/JD1AWw==" algorithmName="SHA-512" password="CC35"/>
  <autoFilter ref="C93:K216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130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Rybniště ON - celková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131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6166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5. 1. 2022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19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22</v>
      </c>
      <c r="F21" s="40"/>
      <c r="G21" s="40"/>
      <c r="H21" s="40"/>
      <c r="I21" s="134" t="s">
        <v>29</v>
      </c>
      <c r="J21" s="138" t="s">
        <v>19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">
        <v>19</v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">
        <v>22</v>
      </c>
      <c r="F24" s="40"/>
      <c r="G24" s="40"/>
      <c r="H24" s="40"/>
      <c r="I24" s="134" t="s">
        <v>29</v>
      </c>
      <c r="J24" s="138" t="s">
        <v>19</v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ROUND((SUM(BE84:BE123)),  2)</f>
        <v>0</v>
      </c>
      <c r="G33" s="40"/>
      <c r="H33" s="40"/>
      <c r="I33" s="150">
        <v>0.20999999999999999</v>
      </c>
      <c r="J33" s="149">
        <f>ROUND(((SUM(BE84:BE123))*I33),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ROUND((SUM(BF84:BF123)),  2)</f>
        <v>0</v>
      </c>
      <c r="G34" s="40"/>
      <c r="H34" s="40"/>
      <c r="I34" s="150">
        <v>0.14999999999999999</v>
      </c>
      <c r="J34" s="149">
        <f>ROUND(((SUM(BF84:BF123))*I34),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ROUND((SUM(BG84:BG123)),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ROUND((SUM(BH84:BH123)),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ROUND((SUM(BI84:BI123)),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133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Rybniště ON - celková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131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11 - VEDLEJŠÍ ROZPOČTOVÉ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5. 1. 2022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Správa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134</v>
      </c>
      <c r="D57" s="164"/>
      <c r="E57" s="164"/>
      <c r="F57" s="164"/>
      <c r="G57" s="164"/>
      <c r="H57" s="164"/>
      <c r="I57" s="164"/>
      <c r="J57" s="165" t="s">
        <v>135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136</v>
      </c>
    </row>
    <row r="60" s="9" customFormat="1" ht="24.96" customHeight="1">
      <c r="A60" s="9"/>
      <c r="B60" s="167"/>
      <c r="C60" s="168"/>
      <c r="D60" s="169" t="s">
        <v>5975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6167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6168</v>
      </c>
      <c r="E62" s="176"/>
      <c r="F62" s="176"/>
      <c r="G62" s="176"/>
      <c r="H62" s="176"/>
      <c r="I62" s="176"/>
      <c r="J62" s="177">
        <f>J94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6169</v>
      </c>
      <c r="E63" s="176"/>
      <c r="F63" s="176"/>
      <c r="G63" s="176"/>
      <c r="H63" s="176"/>
      <c r="I63" s="176"/>
      <c r="J63" s="177">
        <f>J109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67"/>
      <c r="C64" s="168"/>
      <c r="D64" s="169" t="s">
        <v>6170</v>
      </c>
      <c r="E64" s="170"/>
      <c r="F64" s="170"/>
      <c r="G64" s="170"/>
      <c r="H64" s="170"/>
      <c r="I64" s="170"/>
      <c r="J64" s="171">
        <f>J113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140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Rybniště ON - celková oprava objektu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131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11 - VEDLEJŠÍ ROZPOČTOVÉ NÁKLADY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 xml:space="preserve"> </v>
      </c>
      <c r="G78" s="42"/>
      <c r="H78" s="42"/>
      <c r="I78" s="34" t="s">
        <v>23</v>
      </c>
      <c r="J78" s="74" t="str">
        <f>IF(J12="","",J12)</f>
        <v>5. 1. 2022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Správa železnic,s.o.</v>
      </c>
      <c r="G80" s="42"/>
      <c r="H80" s="42"/>
      <c r="I80" s="34" t="s">
        <v>32</v>
      </c>
      <c r="J80" s="38" t="str">
        <f>E21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34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141</v>
      </c>
      <c r="D83" s="182" t="s">
        <v>56</v>
      </c>
      <c r="E83" s="182" t="s">
        <v>52</v>
      </c>
      <c r="F83" s="182" t="s">
        <v>53</v>
      </c>
      <c r="G83" s="182" t="s">
        <v>142</v>
      </c>
      <c r="H83" s="182" t="s">
        <v>143</v>
      </c>
      <c r="I83" s="182" t="s">
        <v>144</v>
      </c>
      <c r="J83" s="182" t="s">
        <v>135</v>
      </c>
      <c r="K83" s="183" t="s">
        <v>145</v>
      </c>
      <c r="L83" s="184"/>
      <c r="M83" s="94" t="s">
        <v>19</v>
      </c>
      <c r="N83" s="95" t="s">
        <v>41</v>
      </c>
      <c r="O83" s="95" t="s">
        <v>146</v>
      </c>
      <c r="P83" s="95" t="s">
        <v>147</v>
      </c>
      <c r="Q83" s="95" t="s">
        <v>148</v>
      </c>
      <c r="R83" s="95" t="s">
        <v>149</v>
      </c>
      <c r="S83" s="95" t="s">
        <v>150</v>
      </c>
      <c r="T83" s="96" t="s">
        <v>151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152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P85+P113</f>
        <v>0</v>
      </c>
      <c r="Q84" s="98"/>
      <c r="R84" s="187">
        <f>R85+R113</f>
        <v>0</v>
      </c>
      <c r="S84" s="98"/>
      <c r="T84" s="188">
        <f>T85+T113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70</v>
      </c>
      <c r="AU84" s="19" t="s">
        <v>136</v>
      </c>
      <c r="BK84" s="189">
        <f>BK85+BK113</f>
        <v>0</v>
      </c>
    </row>
    <row r="85" s="12" customFormat="1" ht="25.92" customHeight="1">
      <c r="A85" s="12"/>
      <c r="B85" s="190"/>
      <c r="C85" s="191"/>
      <c r="D85" s="192" t="s">
        <v>70</v>
      </c>
      <c r="E85" s="193" t="s">
        <v>6148</v>
      </c>
      <c r="F85" s="193" t="s">
        <v>6149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P86+P94+P109</f>
        <v>0</v>
      </c>
      <c r="Q85" s="198"/>
      <c r="R85" s="199">
        <f>R86+R94+R109</f>
        <v>0</v>
      </c>
      <c r="S85" s="198"/>
      <c r="T85" s="200">
        <f>T86+T94+T109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191</v>
      </c>
      <c r="AT85" s="202" t="s">
        <v>70</v>
      </c>
      <c r="AU85" s="202" t="s">
        <v>71</v>
      </c>
      <c r="AY85" s="201" t="s">
        <v>155</v>
      </c>
      <c r="BK85" s="203">
        <f>BK86+BK94+BK109</f>
        <v>0</v>
      </c>
    </row>
    <row r="86" s="12" customFormat="1" ht="22.8" customHeight="1">
      <c r="A86" s="12"/>
      <c r="B86" s="190"/>
      <c r="C86" s="191"/>
      <c r="D86" s="192" t="s">
        <v>70</v>
      </c>
      <c r="E86" s="204" t="s">
        <v>6171</v>
      </c>
      <c r="F86" s="204" t="s">
        <v>6172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SUM(P87:P93)</f>
        <v>0</v>
      </c>
      <c r="Q86" s="198"/>
      <c r="R86" s="199">
        <f>SUM(R87:R93)</f>
        <v>0</v>
      </c>
      <c r="S86" s="198"/>
      <c r="T86" s="200">
        <f>SUM(T87:T93)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191</v>
      </c>
      <c r="AT86" s="202" t="s">
        <v>70</v>
      </c>
      <c r="AU86" s="202" t="s">
        <v>79</v>
      </c>
      <c r="AY86" s="201" t="s">
        <v>155</v>
      </c>
      <c r="BK86" s="203">
        <f>SUM(BK87:BK93)</f>
        <v>0</v>
      </c>
    </row>
    <row r="87" s="2" customFormat="1" ht="24.15" customHeight="1">
      <c r="A87" s="40"/>
      <c r="B87" s="41"/>
      <c r="C87" s="206" t="s">
        <v>79</v>
      </c>
      <c r="D87" s="206" t="s">
        <v>158</v>
      </c>
      <c r="E87" s="207" t="s">
        <v>6173</v>
      </c>
      <c r="F87" s="208" t="s">
        <v>6174</v>
      </c>
      <c r="G87" s="209" t="s">
        <v>6175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42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163</v>
      </c>
      <c r="AT87" s="217" t="s">
        <v>158</v>
      </c>
      <c r="AU87" s="217" t="s">
        <v>81</v>
      </c>
      <c r="AY87" s="19" t="s">
        <v>155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163</v>
      </c>
      <c r="BM87" s="217" t="s">
        <v>6176</v>
      </c>
    </row>
    <row r="88" s="2" customFormat="1" ht="16.5" customHeight="1">
      <c r="A88" s="40"/>
      <c r="B88" s="41"/>
      <c r="C88" s="206" t="s">
        <v>81</v>
      </c>
      <c r="D88" s="206" t="s">
        <v>158</v>
      </c>
      <c r="E88" s="207" t="s">
        <v>6177</v>
      </c>
      <c r="F88" s="208" t="s">
        <v>6178</v>
      </c>
      <c r="G88" s="209" t="s">
        <v>6175</v>
      </c>
      <c r="H88" s="210">
        <v>1</v>
      </c>
      <c r="I88" s="211"/>
      <c r="J88" s="212">
        <f>ROUND(I88*H88,2)</f>
        <v>0</v>
      </c>
      <c r="K88" s="208" t="s">
        <v>732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163</v>
      </c>
      <c r="AT88" s="217" t="s">
        <v>158</v>
      </c>
      <c r="AU88" s="217" t="s">
        <v>81</v>
      </c>
      <c r="AY88" s="19" t="s">
        <v>155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163</v>
      </c>
      <c r="BM88" s="217" t="s">
        <v>6179</v>
      </c>
    </row>
    <row r="89" s="2" customFormat="1">
      <c r="A89" s="40"/>
      <c r="B89" s="41"/>
      <c r="C89" s="42"/>
      <c r="D89" s="219" t="s">
        <v>165</v>
      </c>
      <c r="E89" s="42"/>
      <c r="F89" s="220" t="s">
        <v>6180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165</v>
      </c>
      <c r="AU89" s="19" t="s">
        <v>81</v>
      </c>
    </row>
    <row r="90" s="2" customFormat="1" ht="16.5" customHeight="1">
      <c r="A90" s="40"/>
      <c r="B90" s="41"/>
      <c r="C90" s="206" t="s">
        <v>180</v>
      </c>
      <c r="D90" s="206" t="s">
        <v>158</v>
      </c>
      <c r="E90" s="207" t="s">
        <v>6181</v>
      </c>
      <c r="F90" s="208" t="s">
        <v>6182</v>
      </c>
      <c r="G90" s="209" t="s">
        <v>6175</v>
      </c>
      <c r="H90" s="210">
        <v>1</v>
      </c>
      <c r="I90" s="211"/>
      <c r="J90" s="212">
        <f>ROUND(I90*H90,2)</f>
        <v>0</v>
      </c>
      <c r="K90" s="208" t="s">
        <v>732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163</v>
      </c>
      <c r="AT90" s="217" t="s">
        <v>158</v>
      </c>
      <c r="AU90" s="217" t="s">
        <v>81</v>
      </c>
      <c r="AY90" s="19" t="s">
        <v>155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163</v>
      </c>
      <c r="BM90" s="217" t="s">
        <v>6183</v>
      </c>
    </row>
    <row r="91" s="2" customFormat="1">
      <c r="A91" s="40"/>
      <c r="B91" s="41"/>
      <c r="C91" s="42"/>
      <c r="D91" s="219" t="s">
        <v>165</v>
      </c>
      <c r="E91" s="42"/>
      <c r="F91" s="220" t="s">
        <v>6184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165</v>
      </c>
      <c r="AU91" s="19" t="s">
        <v>81</v>
      </c>
    </row>
    <row r="92" s="2" customFormat="1" ht="16.5" customHeight="1">
      <c r="A92" s="40"/>
      <c r="B92" s="41"/>
      <c r="C92" s="206" t="s">
        <v>163</v>
      </c>
      <c r="D92" s="206" t="s">
        <v>158</v>
      </c>
      <c r="E92" s="207" t="s">
        <v>6185</v>
      </c>
      <c r="F92" s="208" t="s">
        <v>6186</v>
      </c>
      <c r="G92" s="209" t="s">
        <v>6175</v>
      </c>
      <c r="H92" s="210">
        <v>1</v>
      </c>
      <c r="I92" s="211"/>
      <c r="J92" s="212">
        <f>ROUND(I92*H92,2)</f>
        <v>0</v>
      </c>
      <c r="K92" s="208" t="s">
        <v>732</v>
      </c>
      <c r="L92" s="46"/>
      <c r="M92" s="213" t="s">
        <v>19</v>
      </c>
      <c r="N92" s="214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163</v>
      </c>
      <c r="AT92" s="217" t="s">
        <v>158</v>
      </c>
      <c r="AU92" s="217" t="s">
        <v>81</v>
      </c>
      <c r="AY92" s="19" t="s">
        <v>155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163</v>
      </c>
      <c r="BM92" s="217" t="s">
        <v>6187</v>
      </c>
    </row>
    <row r="93" s="2" customFormat="1">
      <c r="A93" s="40"/>
      <c r="B93" s="41"/>
      <c r="C93" s="42"/>
      <c r="D93" s="219" t="s">
        <v>165</v>
      </c>
      <c r="E93" s="42"/>
      <c r="F93" s="220" t="s">
        <v>6188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165</v>
      </c>
      <c r="AU93" s="19" t="s">
        <v>81</v>
      </c>
    </row>
    <row r="94" s="12" customFormat="1" ht="22.8" customHeight="1">
      <c r="A94" s="12"/>
      <c r="B94" s="190"/>
      <c r="C94" s="191"/>
      <c r="D94" s="192" t="s">
        <v>70</v>
      </c>
      <c r="E94" s="204" t="s">
        <v>6189</v>
      </c>
      <c r="F94" s="204" t="s">
        <v>6190</v>
      </c>
      <c r="G94" s="191"/>
      <c r="H94" s="191"/>
      <c r="I94" s="194"/>
      <c r="J94" s="205">
        <f>BK94</f>
        <v>0</v>
      </c>
      <c r="K94" s="191"/>
      <c r="L94" s="196"/>
      <c r="M94" s="197"/>
      <c r="N94" s="198"/>
      <c r="O94" s="198"/>
      <c r="P94" s="199">
        <f>SUM(P95:P108)</f>
        <v>0</v>
      </c>
      <c r="Q94" s="198"/>
      <c r="R94" s="199">
        <f>SUM(R95:R108)</f>
        <v>0</v>
      </c>
      <c r="S94" s="198"/>
      <c r="T94" s="200">
        <f>SUM(T95:T108)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191</v>
      </c>
      <c r="AT94" s="202" t="s">
        <v>70</v>
      </c>
      <c r="AU94" s="202" t="s">
        <v>79</v>
      </c>
      <c r="AY94" s="201" t="s">
        <v>155</v>
      </c>
      <c r="BK94" s="203">
        <f>SUM(BK95:BK108)</f>
        <v>0</v>
      </c>
    </row>
    <row r="95" s="2" customFormat="1" ht="16.5" customHeight="1">
      <c r="A95" s="40"/>
      <c r="B95" s="41"/>
      <c r="C95" s="206" t="s">
        <v>191</v>
      </c>
      <c r="D95" s="206" t="s">
        <v>158</v>
      </c>
      <c r="E95" s="207" t="s">
        <v>6191</v>
      </c>
      <c r="F95" s="208" t="s">
        <v>6192</v>
      </c>
      <c r="G95" s="209" t="s">
        <v>6175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163</v>
      </c>
      <c r="AT95" s="217" t="s">
        <v>158</v>
      </c>
      <c r="AU95" s="217" t="s">
        <v>81</v>
      </c>
      <c r="AY95" s="19" t="s">
        <v>155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163</v>
      </c>
      <c r="BM95" s="217" t="s">
        <v>6193</v>
      </c>
    </row>
    <row r="96" s="2" customFormat="1" ht="16.5" customHeight="1">
      <c r="A96" s="40"/>
      <c r="B96" s="41"/>
      <c r="C96" s="206" t="s">
        <v>197</v>
      </c>
      <c r="D96" s="206" t="s">
        <v>158</v>
      </c>
      <c r="E96" s="207" t="s">
        <v>6194</v>
      </c>
      <c r="F96" s="208" t="s">
        <v>6195</v>
      </c>
      <c r="G96" s="209" t="s">
        <v>258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163</v>
      </c>
      <c r="AT96" s="217" t="s">
        <v>158</v>
      </c>
      <c r="AU96" s="217" t="s">
        <v>81</v>
      </c>
      <c r="AY96" s="19" t="s">
        <v>155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163</v>
      </c>
      <c r="BM96" s="217" t="s">
        <v>6196</v>
      </c>
    </row>
    <row r="97" s="2" customFormat="1" ht="16.5" customHeight="1">
      <c r="A97" s="40"/>
      <c r="B97" s="41"/>
      <c r="C97" s="206" t="s">
        <v>201</v>
      </c>
      <c r="D97" s="206" t="s">
        <v>158</v>
      </c>
      <c r="E97" s="207" t="s">
        <v>6197</v>
      </c>
      <c r="F97" s="208" t="s">
        <v>6198</v>
      </c>
      <c r="G97" s="209" t="s">
        <v>6175</v>
      </c>
      <c r="H97" s="210">
        <v>1</v>
      </c>
      <c r="I97" s="211"/>
      <c r="J97" s="212">
        <f>ROUND(I97*H97,2)</f>
        <v>0</v>
      </c>
      <c r="K97" s="208" t="s">
        <v>732</v>
      </c>
      <c r="L97" s="46"/>
      <c r="M97" s="213" t="s">
        <v>19</v>
      </c>
      <c r="N97" s="214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163</v>
      </c>
      <c r="AT97" s="217" t="s">
        <v>158</v>
      </c>
      <c r="AU97" s="217" t="s">
        <v>81</v>
      </c>
      <c r="AY97" s="19" t="s">
        <v>155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163</v>
      </c>
      <c r="BM97" s="217" t="s">
        <v>6199</v>
      </c>
    </row>
    <row r="98" s="2" customFormat="1">
      <c r="A98" s="40"/>
      <c r="B98" s="41"/>
      <c r="C98" s="42"/>
      <c r="D98" s="219" t="s">
        <v>165</v>
      </c>
      <c r="E98" s="42"/>
      <c r="F98" s="220" t="s">
        <v>6200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165</v>
      </c>
      <c r="AU98" s="19" t="s">
        <v>81</v>
      </c>
    </row>
    <row r="99" s="2" customFormat="1" ht="16.5" customHeight="1">
      <c r="A99" s="40"/>
      <c r="B99" s="41"/>
      <c r="C99" s="206" t="s">
        <v>195</v>
      </c>
      <c r="D99" s="206" t="s">
        <v>158</v>
      </c>
      <c r="E99" s="207" t="s">
        <v>6201</v>
      </c>
      <c r="F99" s="208" t="s">
        <v>6202</v>
      </c>
      <c r="G99" s="209" t="s">
        <v>6175</v>
      </c>
      <c r="H99" s="210">
        <v>1</v>
      </c>
      <c r="I99" s="211"/>
      <c r="J99" s="212">
        <f>ROUND(I99*H99,2)</f>
        <v>0</v>
      </c>
      <c r="K99" s="208" t="s">
        <v>732</v>
      </c>
      <c r="L99" s="46"/>
      <c r="M99" s="213" t="s">
        <v>19</v>
      </c>
      <c r="N99" s="214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163</v>
      </c>
      <c r="AT99" s="217" t="s">
        <v>158</v>
      </c>
      <c r="AU99" s="217" t="s">
        <v>81</v>
      </c>
      <c r="AY99" s="19" t="s">
        <v>155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163</v>
      </c>
      <c r="BM99" s="217" t="s">
        <v>6203</v>
      </c>
    </row>
    <row r="100" s="2" customFormat="1">
      <c r="A100" s="40"/>
      <c r="B100" s="41"/>
      <c r="C100" s="42"/>
      <c r="D100" s="219" t="s">
        <v>165</v>
      </c>
      <c r="E100" s="42"/>
      <c r="F100" s="220" t="s">
        <v>6204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165</v>
      </c>
      <c r="AU100" s="19" t="s">
        <v>81</v>
      </c>
    </row>
    <row r="101" s="2" customFormat="1" ht="16.5" customHeight="1">
      <c r="A101" s="40"/>
      <c r="B101" s="41"/>
      <c r="C101" s="206" t="s">
        <v>313</v>
      </c>
      <c r="D101" s="206" t="s">
        <v>158</v>
      </c>
      <c r="E101" s="207" t="s">
        <v>6205</v>
      </c>
      <c r="F101" s="208" t="s">
        <v>6206</v>
      </c>
      <c r="G101" s="209" t="s">
        <v>6175</v>
      </c>
      <c r="H101" s="210">
        <v>1</v>
      </c>
      <c r="I101" s="211"/>
      <c r="J101" s="212">
        <f>ROUND(I101*H101,2)</f>
        <v>0</v>
      </c>
      <c r="K101" s="208" t="s">
        <v>732</v>
      </c>
      <c r="L101" s="46"/>
      <c r="M101" s="213" t="s">
        <v>19</v>
      </c>
      <c r="N101" s="214" t="s">
        <v>42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163</v>
      </c>
      <c r="AT101" s="217" t="s">
        <v>158</v>
      </c>
      <c r="AU101" s="217" t="s">
        <v>81</v>
      </c>
      <c r="AY101" s="19" t="s">
        <v>155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163</v>
      </c>
      <c r="BM101" s="217" t="s">
        <v>6207</v>
      </c>
    </row>
    <row r="102" s="2" customFormat="1">
      <c r="A102" s="40"/>
      <c r="B102" s="41"/>
      <c r="C102" s="42"/>
      <c r="D102" s="219" t="s">
        <v>165</v>
      </c>
      <c r="E102" s="42"/>
      <c r="F102" s="220" t="s">
        <v>6208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165</v>
      </c>
      <c r="AU102" s="19" t="s">
        <v>81</v>
      </c>
    </row>
    <row r="103" s="2" customFormat="1" ht="16.5" customHeight="1">
      <c r="A103" s="40"/>
      <c r="B103" s="41"/>
      <c r="C103" s="206" t="s">
        <v>124</v>
      </c>
      <c r="D103" s="206" t="s">
        <v>158</v>
      </c>
      <c r="E103" s="207" t="s">
        <v>6209</v>
      </c>
      <c r="F103" s="208" t="s">
        <v>6210</v>
      </c>
      <c r="G103" s="209" t="s">
        <v>6175</v>
      </c>
      <c r="H103" s="210">
        <v>1</v>
      </c>
      <c r="I103" s="211"/>
      <c r="J103" s="212">
        <f>ROUND(I103*H103,2)</f>
        <v>0</v>
      </c>
      <c r="K103" s="208" t="s">
        <v>732</v>
      </c>
      <c r="L103" s="46"/>
      <c r="M103" s="213" t="s">
        <v>19</v>
      </c>
      <c r="N103" s="214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163</v>
      </c>
      <c r="AT103" s="217" t="s">
        <v>158</v>
      </c>
      <c r="AU103" s="217" t="s">
        <v>81</v>
      </c>
      <c r="AY103" s="19" t="s">
        <v>155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163</v>
      </c>
      <c r="BM103" s="217" t="s">
        <v>6211</v>
      </c>
    </row>
    <row r="104" s="2" customFormat="1">
      <c r="A104" s="40"/>
      <c r="B104" s="41"/>
      <c r="C104" s="42"/>
      <c r="D104" s="219" t="s">
        <v>165</v>
      </c>
      <c r="E104" s="42"/>
      <c r="F104" s="220" t="s">
        <v>6212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165</v>
      </c>
      <c r="AU104" s="19" t="s">
        <v>81</v>
      </c>
    </row>
    <row r="105" s="2" customFormat="1" ht="16.5" customHeight="1">
      <c r="A105" s="40"/>
      <c r="B105" s="41"/>
      <c r="C105" s="206" t="s">
        <v>127</v>
      </c>
      <c r="D105" s="206" t="s">
        <v>158</v>
      </c>
      <c r="E105" s="207" t="s">
        <v>6213</v>
      </c>
      <c r="F105" s="208" t="s">
        <v>6214</v>
      </c>
      <c r="G105" s="209" t="s">
        <v>6175</v>
      </c>
      <c r="H105" s="210">
        <v>1</v>
      </c>
      <c r="I105" s="211"/>
      <c r="J105" s="212">
        <f>ROUND(I105*H105,2)</f>
        <v>0</v>
      </c>
      <c r="K105" s="208" t="s">
        <v>732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163</v>
      </c>
      <c r="AT105" s="217" t="s">
        <v>158</v>
      </c>
      <c r="AU105" s="217" t="s">
        <v>81</v>
      </c>
      <c r="AY105" s="19" t="s">
        <v>155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163</v>
      </c>
      <c r="BM105" s="217" t="s">
        <v>6215</v>
      </c>
    </row>
    <row r="106" s="2" customFormat="1">
      <c r="A106" s="40"/>
      <c r="B106" s="41"/>
      <c r="C106" s="42"/>
      <c r="D106" s="219" t="s">
        <v>165</v>
      </c>
      <c r="E106" s="42"/>
      <c r="F106" s="220" t="s">
        <v>6216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165</v>
      </c>
      <c r="AU106" s="19" t="s">
        <v>81</v>
      </c>
    </row>
    <row r="107" s="2" customFormat="1" ht="16.5" customHeight="1">
      <c r="A107" s="40"/>
      <c r="B107" s="41"/>
      <c r="C107" s="206" t="s">
        <v>348</v>
      </c>
      <c r="D107" s="206" t="s">
        <v>158</v>
      </c>
      <c r="E107" s="207" t="s">
        <v>6217</v>
      </c>
      <c r="F107" s="208" t="s">
        <v>6218</v>
      </c>
      <c r="G107" s="209" t="s">
        <v>6175</v>
      </c>
      <c r="H107" s="210">
        <v>1</v>
      </c>
      <c r="I107" s="211"/>
      <c r="J107" s="212">
        <f>ROUND(I107*H107,2)</f>
        <v>0</v>
      </c>
      <c r="K107" s="208" t="s">
        <v>732</v>
      </c>
      <c r="L107" s="46"/>
      <c r="M107" s="213" t="s">
        <v>19</v>
      </c>
      <c r="N107" s="214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163</v>
      </c>
      <c r="AT107" s="217" t="s">
        <v>158</v>
      </c>
      <c r="AU107" s="217" t="s">
        <v>81</v>
      </c>
      <c r="AY107" s="19" t="s">
        <v>155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163</v>
      </c>
      <c r="BM107" s="217" t="s">
        <v>6219</v>
      </c>
    </row>
    <row r="108" s="2" customFormat="1">
      <c r="A108" s="40"/>
      <c r="B108" s="41"/>
      <c r="C108" s="42"/>
      <c r="D108" s="219" t="s">
        <v>165</v>
      </c>
      <c r="E108" s="42"/>
      <c r="F108" s="220" t="s">
        <v>6220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165</v>
      </c>
      <c r="AU108" s="19" t="s">
        <v>81</v>
      </c>
    </row>
    <row r="109" s="12" customFormat="1" ht="22.8" customHeight="1">
      <c r="A109" s="12"/>
      <c r="B109" s="190"/>
      <c r="C109" s="191"/>
      <c r="D109" s="192" t="s">
        <v>70</v>
      </c>
      <c r="E109" s="204" t="s">
        <v>6221</v>
      </c>
      <c r="F109" s="204" t="s">
        <v>6222</v>
      </c>
      <c r="G109" s="191"/>
      <c r="H109" s="191"/>
      <c r="I109" s="194"/>
      <c r="J109" s="205">
        <f>BK109</f>
        <v>0</v>
      </c>
      <c r="K109" s="191"/>
      <c r="L109" s="196"/>
      <c r="M109" s="197"/>
      <c r="N109" s="198"/>
      <c r="O109" s="198"/>
      <c r="P109" s="199">
        <f>SUM(P110:P112)</f>
        <v>0</v>
      </c>
      <c r="Q109" s="198"/>
      <c r="R109" s="199">
        <f>SUM(R110:R112)</f>
        <v>0</v>
      </c>
      <c r="S109" s="198"/>
      <c r="T109" s="200">
        <f>SUM(T110:T112)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1" t="s">
        <v>191</v>
      </c>
      <c r="AT109" s="202" t="s">
        <v>70</v>
      </c>
      <c r="AU109" s="202" t="s">
        <v>79</v>
      </c>
      <c r="AY109" s="201" t="s">
        <v>155</v>
      </c>
      <c r="BK109" s="203">
        <f>SUM(BK110:BK112)</f>
        <v>0</v>
      </c>
    </row>
    <row r="110" s="2" customFormat="1" ht="16.5" customHeight="1">
      <c r="A110" s="40"/>
      <c r="B110" s="41"/>
      <c r="C110" s="206" t="s">
        <v>405</v>
      </c>
      <c r="D110" s="206" t="s">
        <v>158</v>
      </c>
      <c r="E110" s="207" t="s">
        <v>6223</v>
      </c>
      <c r="F110" s="208" t="s">
        <v>6224</v>
      </c>
      <c r="G110" s="209" t="s">
        <v>6175</v>
      </c>
      <c r="H110" s="210">
        <v>1</v>
      </c>
      <c r="I110" s="211"/>
      <c r="J110" s="212">
        <f>ROUND(I110*H110,2)</f>
        <v>0</v>
      </c>
      <c r="K110" s="208" t="s">
        <v>162</v>
      </c>
      <c r="L110" s="46"/>
      <c r="M110" s="213" t="s">
        <v>19</v>
      </c>
      <c r="N110" s="214" t="s">
        <v>42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6225</v>
      </c>
      <c r="AT110" s="217" t="s">
        <v>158</v>
      </c>
      <c r="AU110" s="217" t="s">
        <v>81</v>
      </c>
      <c r="AY110" s="19" t="s">
        <v>155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6225</v>
      </c>
      <c r="BM110" s="217" t="s">
        <v>6226</v>
      </c>
    </row>
    <row r="111" s="2" customFormat="1">
      <c r="A111" s="40"/>
      <c r="B111" s="41"/>
      <c r="C111" s="42"/>
      <c r="D111" s="219" t="s">
        <v>165</v>
      </c>
      <c r="E111" s="42"/>
      <c r="F111" s="220" t="s">
        <v>6227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165</v>
      </c>
      <c r="AU111" s="19" t="s">
        <v>81</v>
      </c>
    </row>
    <row r="112" s="2" customFormat="1" ht="16.5" customHeight="1">
      <c r="A112" s="40"/>
      <c r="B112" s="41"/>
      <c r="C112" s="206" t="s">
        <v>358</v>
      </c>
      <c r="D112" s="206" t="s">
        <v>158</v>
      </c>
      <c r="E112" s="207" t="s">
        <v>6228</v>
      </c>
      <c r="F112" s="208" t="s">
        <v>6229</v>
      </c>
      <c r="G112" s="209" t="s">
        <v>3795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6225</v>
      </c>
      <c r="AT112" s="217" t="s">
        <v>158</v>
      </c>
      <c r="AU112" s="217" t="s">
        <v>81</v>
      </c>
      <c r="AY112" s="19" t="s">
        <v>155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6225</v>
      </c>
      <c r="BM112" s="217" t="s">
        <v>6230</v>
      </c>
    </row>
    <row r="113" s="12" customFormat="1" ht="25.92" customHeight="1">
      <c r="A113" s="12"/>
      <c r="B113" s="190"/>
      <c r="C113" s="191"/>
      <c r="D113" s="192" t="s">
        <v>70</v>
      </c>
      <c r="E113" s="193" t="s">
        <v>6231</v>
      </c>
      <c r="F113" s="193" t="s">
        <v>6232</v>
      </c>
      <c r="G113" s="191"/>
      <c r="H113" s="191"/>
      <c r="I113" s="194"/>
      <c r="J113" s="195">
        <f>BK113</f>
        <v>0</v>
      </c>
      <c r="K113" s="191"/>
      <c r="L113" s="196"/>
      <c r="M113" s="197"/>
      <c r="N113" s="198"/>
      <c r="O113" s="198"/>
      <c r="P113" s="199">
        <f>SUM(P114:P123)</f>
        <v>0</v>
      </c>
      <c r="Q113" s="198"/>
      <c r="R113" s="199">
        <f>SUM(R114:R123)</f>
        <v>0</v>
      </c>
      <c r="S113" s="198"/>
      <c r="T113" s="200">
        <f>SUM(T114:T123)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191</v>
      </c>
      <c r="AT113" s="202" t="s">
        <v>70</v>
      </c>
      <c r="AU113" s="202" t="s">
        <v>71</v>
      </c>
      <c r="AY113" s="201" t="s">
        <v>155</v>
      </c>
      <c r="BK113" s="203">
        <f>SUM(BK114:BK123)</f>
        <v>0</v>
      </c>
    </row>
    <row r="114" s="2" customFormat="1" ht="16.5" customHeight="1">
      <c r="A114" s="40"/>
      <c r="B114" s="41"/>
      <c r="C114" s="206" t="s">
        <v>369</v>
      </c>
      <c r="D114" s="206" t="s">
        <v>158</v>
      </c>
      <c r="E114" s="207" t="s">
        <v>6233</v>
      </c>
      <c r="F114" s="208" t="s">
        <v>6234</v>
      </c>
      <c r="G114" s="209" t="s">
        <v>3795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42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163</v>
      </c>
      <c r="AT114" s="217" t="s">
        <v>158</v>
      </c>
      <c r="AU114" s="217" t="s">
        <v>79</v>
      </c>
      <c r="AY114" s="19" t="s">
        <v>155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79</v>
      </c>
      <c r="BK114" s="218">
        <f>ROUND(I114*H114,2)</f>
        <v>0</v>
      </c>
      <c r="BL114" s="19" t="s">
        <v>163</v>
      </c>
      <c r="BM114" s="217" t="s">
        <v>6235</v>
      </c>
    </row>
    <row r="115" s="2" customFormat="1" ht="24.15" customHeight="1">
      <c r="A115" s="40"/>
      <c r="B115" s="41"/>
      <c r="C115" s="206" t="s">
        <v>8</v>
      </c>
      <c r="D115" s="206" t="s">
        <v>158</v>
      </c>
      <c r="E115" s="207" t="s">
        <v>6236</v>
      </c>
      <c r="F115" s="208" t="s">
        <v>6237</v>
      </c>
      <c r="G115" s="209" t="s">
        <v>3795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163</v>
      </c>
      <c r="AT115" s="217" t="s">
        <v>158</v>
      </c>
      <c r="AU115" s="217" t="s">
        <v>79</v>
      </c>
      <c r="AY115" s="19" t="s">
        <v>155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163</v>
      </c>
      <c r="BM115" s="217" t="s">
        <v>6238</v>
      </c>
    </row>
    <row r="116" s="2" customFormat="1" ht="16.5" customHeight="1">
      <c r="A116" s="40"/>
      <c r="B116" s="41"/>
      <c r="C116" s="206" t="s">
        <v>382</v>
      </c>
      <c r="D116" s="206" t="s">
        <v>158</v>
      </c>
      <c r="E116" s="207" t="s">
        <v>6239</v>
      </c>
      <c r="F116" s="208" t="s">
        <v>6240</v>
      </c>
      <c r="G116" s="209" t="s">
        <v>258</v>
      </c>
      <c r="H116" s="210">
        <v>5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42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163</v>
      </c>
      <c r="AT116" s="217" t="s">
        <v>158</v>
      </c>
      <c r="AU116" s="217" t="s">
        <v>79</v>
      </c>
      <c r="AY116" s="19" t="s">
        <v>155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163</v>
      </c>
      <c r="BM116" s="217" t="s">
        <v>6241</v>
      </c>
    </row>
    <row r="117" s="2" customFormat="1" ht="16.5" customHeight="1">
      <c r="A117" s="40"/>
      <c r="B117" s="41"/>
      <c r="C117" s="206" t="s">
        <v>389</v>
      </c>
      <c r="D117" s="206" t="s">
        <v>158</v>
      </c>
      <c r="E117" s="207" t="s">
        <v>6242</v>
      </c>
      <c r="F117" s="208" t="s">
        <v>6243</v>
      </c>
      <c r="G117" s="209" t="s">
        <v>4336</v>
      </c>
      <c r="H117" s="210">
        <v>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382</v>
      </c>
      <c r="AT117" s="217" t="s">
        <v>158</v>
      </c>
      <c r="AU117" s="217" t="s">
        <v>79</v>
      </c>
      <c r="AY117" s="19" t="s">
        <v>155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382</v>
      </c>
      <c r="BM117" s="217" t="s">
        <v>6244</v>
      </c>
    </row>
    <row r="118" s="15" customFormat="1">
      <c r="A118" s="15"/>
      <c r="B118" s="247"/>
      <c r="C118" s="248"/>
      <c r="D118" s="226" t="s">
        <v>167</v>
      </c>
      <c r="E118" s="249" t="s">
        <v>19</v>
      </c>
      <c r="F118" s="250" t="s">
        <v>6245</v>
      </c>
      <c r="G118" s="248"/>
      <c r="H118" s="249" t="s">
        <v>19</v>
      </c>
      <c r="I118" s="251"/>
      <c r="J118" s="248"/>
      <c r="K118" s="248"/>
      <c r="L118" s="252"/>
      <c r="M118" s="253"/>
      <c r="N118" s="254"/>
      <c r="O118" s="254"/>
      <c r="P118" s="254"/>
      <c r="Q118" s="254"/>
      <c r="R118" s="254"/>
      <c r="S118" s="254"/>
      <c r="T118" s="25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6" t="s">
        <v>167</v>
      </c>
      <c r="AU118" s="256" t="s">
        <v>79</v>
      </c>
      <c r="AV118" s="15" t="s">
        <v>79</v>
      </c>
      <c r="AW118" s="15" t="s">
        <v>33</v>
      </c>
      <c r="AX118" s="15" t="s">
        <v>71</v>
      </c>
      <c r="AY118" s="256" t="s">
        <v>155</v>
      </c>
    </row>
    <row r="119" s="13" customFormat="1">
      <c r="A119" s="13"/>
      <c r="B119" s="224"/>
      <c r="C119" s="225"/>
      <c r="D119" s="226" t="s">
        <v>167</v>
      </c>
      <c r="E119" s="227" t="s">
        <v>19</v>
      </c>
      <c r="F119" s="228" t="s">
        <v>79</v>
      </c>
      <c r="G119" s="225"/>
      <c r="H119" s="229">
        <v>1</v>
      </c>
      <c r="I119" s="230"/>
      <c r="J119" s="225"/>
      <c r="K119" s="225"/>
      <c r="L119" s="231"/>
      <c r="M119" s="232"/>
      <c r="N119" s="233"/>
      <c r="O119" s="233"/>
      <c r="P119" s="233"/>
      <c r="Q119" s="233"/>
      <c r="R119" s="233"/>
      <c r="S119" s="233"/>
      <c r="T119" s="23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5" t="s">
        <v>167</v>
      </c>
      <c r="AU119" s="235" t="s">
        <v>79</v>
      </c>
      <c r="AV119" s="13" t="s">
        <v>81</v>
      </c>
      <c r="AW119" s="13" t="s">
        <v>33</v>
      </c>
      <c r="AX119" s="13" t="s">
        <v>79</v>
      </c>
      <c r="AY119" s="235" t="s">
        <v>155</v>
      </c>
    </row>
    <row r="120" s="2" customFormat="1" ht="24.15" customHeight="1">
      <c r="A120" s="40"/>
      <c r="B120" s="41"/>
      <c r="C120" s="206" t="s">
        <v>397</v>
      </c>
      <c r="D120" s="206" t="s">
        <v>158</v>
      </c>
      <c r="E120" s="207" t="s">
        <v>6246</v>
      </c>
      <c r="F120" s="208" t="s">
        <v>6247</v>
      </c>
      <c r="G120" s="209" t="s">
        <v>3795</v>
      </c>
      <c r="H120" s="210">
        <v>1</v>
      </c>
      <c r="I120" s="211"/>
      <c r="J120" s="212">
        <f>ROUND(I120*H120,2)</f>
        <v>0</v>
      </c>
      <c r="K120" s="208" t="s">
        <v>732</v>
      </c>
      <c r="L120" s="46"/>
      <c r="M120" s="213" t="s">
        <v>19</v>
      </c>
      <c r="N120" s="214" t="s">
        <v>42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808</v>
      </c>
      <c r="AT120" s="217" t="s">
        <v>158</v>
      </c>
      <c r="AU120" s="217" t="s">
        <v>79</v>
      </c>
      <c r="AY120" s="19" t="s">
        <v>155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808</v>
      </c>
      <c r="BM120" s="217" t="s">
        <v>6248</v>
      </c>
    </row>
    <row r="121" s="2" customFormat="1">
      <c r="A121" s="40"/>
      <c r="B121" s="41"/>
      <c r="C121" s="42"/>
      <c r="D121" s="219" t="s">
        <v>165</v>
      </c>
      <c r="E121" s="42"/>
      <c r="F121" s="220" t="s">
        <v>6249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165</v>
      </c>
      <c r="AU121" s="19" t="s">
        <v>79</v>
      </c>
    </row>
    <row r="122" s="15" customFormat="1">
      <c r="A122" s="15"/>
      <c r="B122" s="247"/>
      <c r="C122" s="248"/>
      <c r="D122" s="226" t="s">
        <v>167</v>
      </c>
      <c r="E122" s="249" t="s">
        <v>19</v>
      </c>
      <c r="F122" s="250" t="s">
        <v>6250</v>
      </c>
      <c r="G122" s="248"/>
      <c r="H122" s="249" t="s">
        <v>19</v>
      </c>
      <c r="I122" s="251"/>
      <c r="J122" s="248"/>
      <c r="K122" s="248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167</v>
      </c>
      <c r="AU122" s="256" t="s">
        <v>79</v>
      </c>
      <c r="AV122" s="15" t="s">
        <v>79</v>
      </c>
      <c r="AW122" s="15" t="s">
        <v>33</v>
      </c>
      <c r="AX122" s="15" t="s">
        <v>71</v>
      </c>
      <c r="AY122" s="256" t="s">
        <v>155</v>
      </c>
    </row>
    <row r="123" s="13" customFormat="1">
      <c r="A123" s="13"/>
      <c r="B123" s="224"/>
      <c r="C123" s="225"/>
      <c r="D123" s="226" t="s">
        <v>167</v>
      </c>
      <c r="E123" s="227" t="s">
        <v>19</v>
      </c>
      <c r="F123" s="228" t="s">
        <v>79</v>
      </c>
      <c r="G123" s="225"/>
      <c r="H123" s="229">
        <v>1</v>
      </c>
      <c r="I123" s="230"/>
      <c r="J123" s="225"/>
      <c r="K123" s="225"/>
      <c r="L123" s="231"/>
      <c r="M123" s="291"/>
      <c r="N123" s="292"/>
      <c r="O123" s="292"/>
      <c r="P123" s="292"/>
      <c r="Q123" s="292"/>
      <c r="R123" s="292"/>
      <c r="S123" s="292"/>
      <c r="T123" s="29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5" t="s">
        <v>167</v>
      </c>
      <c r="AU123" s="235" t="s">
        <v>79</v>
      </c>
      <c r="AV123" s="13" t="s">
        <v>81</v>
      </c>
      <c r="AW123" s="13" t="s">
        <v>33</v>
      </c>
      <c r="AX123" s="13" t="s">
        <v>79</v>
      </c>
      <c r="AY123" s="235" t="s">
        <v>155</v>
      </c>
    </row>
    <row r="124" s="2" customFormat="1" ht="6.96" customHeight="1">
      <c r="A124" s="40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46"/>
      <c r="M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</sheetData>
  <sheetProtection sheet="1" autoFilter="0" formatColumns="0" formatRows="0" objects="1" scenarios="1" spinCount="100000" saltValue="ZGu7IyOe00HaSENJogXVnV6DBa0UbB9TQlimPUvmWoIfTlbnteDT6SRIVW856ne8X5VblLDJNFH3/vm6kQbJOw==" hashValue="JA4F3jas8X2dGzy9SBruus7EvYtQh8MogylbOxvezd1jWlhI8ZER2pdMhpZ4ljZ1hT9D+cJ0zFEOslSjvVGL/w==" algorithmName="SHA-512" password="CC35"/>
  <autoFilter ref="C83:K123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1_02/012103000"/>
    <hyperlink ref="F91" r:id="rId2" display="https://podminky.urs.cz/item/CS_URS_2021_02/012303000"/>
    <hyperlink ref="F93" r:id="rId3" display="https://podminky.urs.cz/item/CS_URS_2021_02/013254000"/>
    <hyperlink ref="F98" r:id="rId4" display="https://podminky.urs.cz/item/CS_URS_2021_02/032803000"/>
    <hyperlink ref="F100" r:id="rId5" display="https://podminky.urs.cz/item/CS_URS_2021_02/034103000"/>
    <hyperlink ref="F102" r:id="rId6" display="https://podminky.urs.cz/item/CS_URS_2021_02/034303000"/>
    <hyperlink ref="F104" r:id="rId7" display="https://podminky.urs.cz/item/CS_URS_2021_02/034403000"/>
    <hyperlink ref="F106" r:id="rId8" display="https://podminky.urs.cz/item/CS_URS_2021_02/034503000"/>
    <hyperlink ref="F108" r:id="rId9" display="https://podminky.urs.cz/item/CS_URS_2021_02/039103000"/>
    <hyperlink ref="F111" r:id="rId10" display="https://podminky.urs.cz/item/CS_URS_2022_01/071103000"/>
    <hyperlink ref="F121" r:id="rId11" display="https://podminky.urs.cz/item/CS_URS_2021_02/2102800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2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4" customWidth="1"/>
    <col min="2" max="2" width="1.667969" style="294" customWidth="1"/>
    <col min="3" max="4" width="5" style="294" customWidth="1"/>
    <col min="5" max="5" width="11.66016" style="294" customWidth="1"/>
    <col min="6" max="6" width="9.160156" style="294" customWidth="1"/>
    <col min="7" max="7" width="5" style="294" customWidth="1"/>
    <col min="8" max="8" width="77.83203" style="294" customWidth="1"/>
    <col min="9" max="10" width="20" style="294" customWidth="1"/>
    <col min="11" max="11" width="1.667969" style="294" customWidth="1"/>
  </cols>
  <sheetData>
    <row r="1" s="1" customFormat="1" ht="37.5" customHeight="1"/>
    <row r="2" s="1" customFormat="1" ht="7.5" customHeight="1">
      <c r="B2" s="295"/>
      <c r="C2" s="296"/>
      <c r="D2" s="296"/>
      <c r="E2" s="296"/>
      <c r="F2" s="296"/>
      <c r="G2" s="296"/>
      <c r="H2" s="296"/>
      <c r="I2" s="296"/>
      <c r="J2" s="296"/>
      <c r="K2" s="297"/>
    </row>
    <row r="3" s="17" customFormat="1" ht="45" customHeight="1">
      <c r="B3" s="298"/>
      <c r="C3" s="299" t="s">
        <v>6251</v>
      </c>
      <c r="D3" s="299"/>
      <c r="E3" s="299"/>
      <c r="F3" s="299"/>
      <c r="G3" s="299"/>
      <c r="H3" s="299"/>
      <c r="I3" s="299"/>
      <c r="J3" s="299"/>
      <c r="K3" s="300"/>
    </row>
    <row r="4" s="1" customFormat="1" ht="25.5" customHeight="1">
      <c r="B4" s="301"/>
      <c r="C4" s="302" t="s">
        <v>6252</v>
      </c>
      <c r="D4" s="302"/>
      <c r="E4" s="302"/>
      <c r="F4" s="302"/>
      <c r="G4" s="302"/>
      <c r="H4" s="302"/>
      <c r="I4" s="302"/>
      <c r="J4" s="302"/>
      <c r="K4" s="303"/>
    </row>
    <row r="5" s="1" customFormat="1" ht="5.25" customHeight="1">
      <c r="B5" s="301"/>
      <c r="C5" s="304"/>
      <c r="D5" s="304"/>
      <c r="E5" s="304"/>
      <c r="F5" s="304"/>
      <c r="G5" s="304"/>
      <c r="H5" s="304"/>
      <c r="I5" s="304"/>
      <c r="J5" s="304"/>
      <c r="K5" s="303"/>
    </row>
    <row r="6" s="1" customFormat="1" ht="15" customHeight="1">
      <c r="B6" s="301"/>
      <c r="C6" s="305" t="s">
        <v>6253</v>
      </c>
      <c r="D6" s="305"/>
      <c r="E6" s="305"/>
      <c r="F6" s="305"/>
      <c r="G6" s="305"/>
      <c r="H6" s="305"/>
      <c r="I6" s="305"/>
      <c r="J6" s="305"/>
      <c r="K6" s="303"/>
    </row>
    <row r="7" s="1" customFormat="1" ht="15" customHeight="1">
      <c r="B7" s="306"/>
      <c r="C7" s="305" t="s">
        <v>6254</v>
      </c>
      <c r="D7" s="305"/>
      <c r="E7" s="305"/>
      <c r="F7" s="305"/>
      <c r="G7" s="305"/>
      <c r="H7" s="305"/>
      <c r="I7" s="305"/>
      <c r="J7" s="305"/>
      <c r="K7" s="303"/>
    </row>
    <row r="8" s="1" customFormat="1" ht="12.75" customHeight="1">
      <c r="B8" s="306"/>
      <c r="C8" s="305"/>
      <c r="D8" s="305"/>
      <c r="E8" s="305"/>
      <c r="F8" s="305"/>
      <c r="G8" s="305"/>
      <c r="H8" s="305"/>
      <c r="I8" s="305"/>
      <c r="J8" s="305"/>
      <c r="K8" s="303"/>
    </row>
    <row r="9" s="1" customFormat="1" ht="15" customHeight="1">
      <c r="B9" s="306"/>
      <c r="C9" s="305" t="s">
        <v>6255</v>
      </c>
      <c r="D9" s="305"/>
      <c r="E9" s="305"/>
      <c r="F9" s="305"/>
      <c r="G9" s="305"/>
      <c r="H9" s="305"/>
      <c r="I9" s="305"/>
      <c r="J9" s="305"/>
      <c r="K9" s="303"/>
    </row>
    <row r="10" s="1" customFormat="1" ht="15" customHeight="1">
      <c r="B10" s="306"/>
      <c r="C10" s="305"/>
      <c r="D10" s="305" t="s">
        <v>6256</v>
      </c>
      <c r="E10" s="305"/>
      <c r="F10" s="305"/>
      <c r="G10" s="305"/>
      <c r="H10" s="305"/>
      <c r="I10" s="305"/>
      <c r="J10" s="305"/>
      <c r="K10" s="303"/>
    </row>
    <row r="11" s="1" customFormat="1" ht="15" customHeight="1">
      <c r="B11" s="306"/>
      <c r="C11" s="307"/>
      <c r="D11" s="305" t="s">
        <v>6257</v>
      </c>
      <c r="E11" s="305"/>
      <c r="F11" s="305"/>
      <c r="G11" s="305"/>
      <c r="H11" s="305"/>
      <c r="I11" s="305"/>
      <c r="J11" s="305"/>
      <c r="K11" s="303"/>
    </row>
    <row r="12" s="1" customFormat="1" ht="15" customHeight="1">
      <c r="B12" s="306"/>
      <c r="C12" s="307"/>
      <c r="D12" s="305"/>
      <c r="E12" s="305"/>
      <c r="F12" s="305"/>
      <c r="G12" s="305"/>
      <c r="H12" s="305"/>
      <c r="I12" s="305"/>
      <c r="J12" s="305"/>
      <c r="K12" s="303"/>
    </row>
    <row r="13" s="1" customFormat="1" ht="15" customHeight="1">
      <c r="B13" s="306"/>
      <c r="C13" s="307"/>
      <c r="D13" s="308" t="s">
        <v>6258</v>
      </c>
      <c r="E13" s="305"/>
      <c r="F13" s="305"/>
      <c r="G13" s="305"/>
      <c r="H13" s="305"/>
      <c r="I13" s="305"/>
      <c r="J13" s="305"/>
      <c r="K13" s="303"/>
    </row>
    <row r="14" s="1" customFormat="1" ht="12.75" customHeight="1">
      <c r="B14" s="306"/>
      <c r="C14" s="307"/>
      <c r="D14" s="307"/>
      <c r="E14" s="307"/>
      <c r="F14" s="307"/>
      <c r="G14" s="307"/>
      <c r="H14" s="307"/>
      <c r="I14" s="307"/>
      <c r="J14" s="307"/>
      <c r="K14" s="303"/>
    </row>
    <row r="15" s="1" customFormat="1" ht="15" customHeight="1">
      <c r="B15" s="306"/>
      <c r="C15" s="307"/>
      <c r="D15" s="305" t="s">
        <v>6259</v>
      </c>
      <c r="E15" s="305"/>
      <c r="F15" s="305"/>
      <c r="G15" s="305"/>
      <c r="H15" s="305"/>
      <c r="I15" s="305"/>
      <c r="J15" s="305"/>
      <c r="K15" s="303"/>
    </row>
    <row r="16" s="1" customFormat="1" ht="15" customHeight="1">
      <c r="B16" s="306"/>
      <c r="C16" s="307"/>
      <c r="D16" s="305" t="s">
        <v>6260</v>
      </c>
      <c r="E16" s="305"/>
      <c r="F16" s="305"/>
      <c r="G16" s="305"/>
      <c r="H16" s="305"/>
      <c r="I16" s="305"/>
      <c r="J16" s="305"/>
      <c r="K16" s="303"/>
    </row>
    <row r="17" s="1" customFormat="1" ht="15" customHeight="1">
      <c r="B17" s="306"/>
      <c r="C17" s="307"/>
      <c r="D17" s="305" t="s">
        <v>6261</v>
      </c>
      <c r="E17" s="305"/>
      <c r="F17" s="305"/>
      <c r="G17" s="305"/>
      <c r="H17" s="305"/>
      <c r="I17" s="305"/>
      <c r="J17" s="305"/>
      <c r="K17" s="303"/>
    </row>
    <row r="18" s="1" customFormat="1" ht="15" customHeight="1">
      <c r="B18" s="306"/>
      <c r="C18" s="307"/>
      <c r="D18" s="307"/>
      <c r="E18" s="309" t="s">
        <v>78</v>
      </c>
      <c r="F18" s="305" t="s">
        <v>6262</v>
      </c>
      <c r="G18" s="305"/>
      <c r="H18" s="305"/>
      <c r="I18" s="305"/>
      <c r="J18" s="305"/>
      <c r="K18" s="303"/>
    </row>
    <row r="19" s="1" customFormat="1" ht="15" customHeight="1">
      <c r="B19" s="306"/>
      <c r="C19" s="307"/>
      <c r="D19" s="307"/>
      <c r="E19" s="309" t="s">
        <v>6263</v>
      </c>
      <c r="F19" s="305" t="s">
        <v>6264</v>
      </c>
      <c r="G19" s="305"/>
      <c r="H19" s="305"/>
      <c r="I19" s="305"/>
      <c r="J19" s="305"/>
      <c r="K19" s="303"/>
    </row>
    <row r="20" s="1" customFormat="1" ht="15" customHeight="1">
      <c r="B20" s="306"/>
      <c r="C20" s="307"/>
      <c r="D20" s="307"/>
      <c r="E20" s="309" t="s">
        <v>6265</v>
      </c>
      <c r="F20" s="305" t="s">
        <v>6266</v>
      </c>
      <c r="G20" s="305"/>
      <c r="H20" s="305"/>
      <c r="I20" s="305"/>
      <c r="J20" s="305"/>
      <c r="K20" s="303"/>
    </row>
    <row r="21" s="1" customFormat="1" ht="15" customHeight="1">
      <c r="B21" s="306"/>
      <c r="C21" s="307"/>
      <c r="D21" s="307"/>
      <c r="E21" s="309" t="s">
        <v>6267</v>
      </c>
      <c r="F21" s="305" t="s">
        <v>6268</v>
      </c>
      <c r="G21" s="305"/>
      <c r="H21" s="305"/>
      <c r="I21" s="305"/>
      <c r="J21" s="305"/>
      <c r="K21" s="303"/>
    </row>
    <row r="22" s="1" customFormat="1" ht="15" customHeight="1">
      <c r="B22" s="306"/>
      <c r="C22" s="307"/>
      <c r="D22" s="307"/>
      <c r="E22" s="309" t="s">
        <v>6269</v>
      </c>
      <c r="F22" s="305" t="s">
        <v>6270</v>
      </c>
      <c r="G22" s="305"/>
      <c r="H22" s="305"/>
      <c r="I22" s="305"/>
      <c r="J22" s="305"/>
      <c r="K22" s="303"/>
    </row>
    <row r="23" s="1" customFormat="1" ht="15" customHeight="1">
      <c r="B23" s="306"/>
      <c r="C23" s="307"/>
      <c r="D23" s="307"/>
      <c r="E23" s="309" t="s">
        <v>6271</v>
      </c>
      <c r="F23" s="305" t="s">
        <v>6272</v>
      </c>
      <c r="G23" s="305"/>
      <c r="H23" s="305"/>
      <c r="I23" s="305"/>
      <c r="J23" s="305"/>
      <c r="K23" s="303"/>
    </row>
    <row r="24" s="1" customFormat="1" ht="12.75" customHeight="1">
      <c r="B24" s="306"/>
      <c r="C24" s="307"/>
      <c r="D24" s="307"/>
      <c r="E24" s="307"/>
      <c r="F24" s="307"/>
      <c r="G24" s="307"/>
      <c r="H24" s="307"/>
      <c r="I24" s="307"/>
      <c r="J24" s="307"/>
      <c r="K24" s="303"/>
    </row>
    <row r="25" s="1" customFormat="1" ht="15" customHeight="1">
      <c r="B25" s="306"/>
      <c r="C25" s="305" t="s">
        <v>6273</v>
      </c>
      <c r="D25" s="305"/>
      <c r="E25" s="305"/>
      <c r="F25" s="305"/>
      <c r="G25" s="305"/>
      <c r="H25" s="305"/>
      <c r="I25" s="305"/>
      <c r="J25" s="305"/>
      <c r="K25" s="303"/>
    </row>
    <row r="26" s="1" customFormat="1" ht="15" customHeight="1">
      <c r="B26" s="306"/>
      <c r="C26" s="305" t="s">
        <v>6274</v>
      </c>
      <c r="D26" s="305"/>
      <c r="E26" s="305"/>
      <c r="F26" s="305"/>
      <c r="G26" s="305"/>
      <c r="H26" s="305"/>
      <c r="I26" s="305"/>
      <c r="J26" s="305"/>
      <c r="K26" s="303"/>
    </row>
    <row r="27" s="1" customFormat="1" ht="15" customHeight="1">
      <c r="B27" s="306"/>
      <c r="C27" s="305"/>
      <c r="D27" s="305" t="s">
        <v>6275</v>
      </c>
      <c r="E27" s="305"/>
      <c r="F27" s="305"/>
      <c r="G27" s="305"/>
      <c r="H27" s="305"/>
      <c r="I27" s="305"/>
      <c r="J27" s="305"/>
      <c r="K27" s="303"/>
    </row>
    <row r="28" s="1" customFormat="1" ht="15" customHeight="1">
      <c r="B28" s="306"/>
      <c r="C28" s="307"/>
      <c r="D28" s="305" t="s">
        <v>6276</v>
      </c>
      <c r="E28" s="305"/>
      <c r="F28" s="305"/>
      <c r="G28" s="305"/>
      <c r="H28" s="305"/>
      <c r="I28" s="305"/>
      <c r="J28" s="305"/>
      <c r="K28" s="303"/>
    </row>
    <row r="29" s="1" customFormat="1" ht="12.75" customHeight="1">
      <c r="B29" s="306"/>
      <c r="C29" s="307"/>
      <c r="D29" s="307"/>
      <c r="E29" s="307"/>
      <c r="F29" s="307"/>
      <c r="G29" s="307"/>
      <c r="H29" s="307"/>
      <c r="I29" s="307"/>
      <c r="J29" s="307"/>
      <c r="K29" s="303"/>
    </row>
    <row r="30" s="1" customFormat="1" ht="15" customHeight="1">
      <c r="B30" s="306"/>
      <c r="C30" s="307"/>
      <c r="D30" s="305" t="s">
        <v>6277</v>
      </c>
      <c r="E30" s="305"/>
      <c r="F30" s="305"/>
      <c r="G30" s="305"/>
      <c r="H30" s="305"/>
      <c r="I30" s="305"/>
      <c r="J30" s="305"/>
      <c r="K30" s="303"/>
    </row>
    <row r="31" s="1" customFormat="1" ht="15" customHeight="1">
      <c r="B31" s="306"/>
      <c r="C31" s="307"/>
      <c r="D31" s="305" t="s">
        <v>6278</v>
      </c>
      <c r="E31" s="305"/>
      <c r="F31" s="305"/>
      <c r="G31" s="305"/>
      <c r="H31" s="305"/>
      <c r="I31" s="305"/>
      <c r="J31" s="305"/>
      <c r="K31" s="303"/>
    </row>
    <row r="32" s="1" customFormat="1" ht="12.75" customHeight="1">
      <c r="B32" s="306"/>
      <c r="C32" s="307"/>
      <c r="D32" s="307"/>
      <c r="E32" s="307"/>
      <c r="F32" s="307"/>
      <c r="G32" s="307"/>
      <c r="H32" s="307"/>
      <c r="I32" s="307"/>
      <c r="J32" s="307"/>
      <c r="K32" s="303"/>
    </row>
    <row r="33" s="1" customFormat="1" ht="15" customHeight="1">
      <c r="B33" s="306"/>
      <c r="C33" s="307"/>
      <c r="D33" s="305" t="s">
        <v>6279</v>
      </c>
      <c r="E33" s="305"/>
      <c r="F33" s="305"/>
      <c r="G33" s="305"/>
      <c r="H33" s="305"/>
      <c r="I33" s="305"/>
      <c r="J33" s="305"/>
      <c r="K33" s="303"/>
    </row>
    <row r="34" s="1" customFormat="1" ht="15" customHeight="1">
      <c r="B34" s="306"/>
      <c r="C34" s="307"/>
      <c r="D34" s="305" t="s">
        <v>6280</v>
      </c>
      <c r="E34" s="305"/>
      <c r="F34" s="305"/>
      <c r="G34" s="305"/>
      <c r="H34" s="305"/>
      <c r="I34" s="305"/>
      <c r="J34" s="305"/>
      <c r="K34" s="303"/>
    </row>
    <row r="35" s="1" customFormat="1" ht="15" customHeight="1">
      <c r="B35" s="306"/>
      <c r="C35" s="307"/>
      <c r="D35" s="305" t="s">
        <v>6281</v>
      </c>
      <c r="E35" s="305"/>
      <c r="F35" s="305"/>
      <c r="G35" s="305"/>
      <c r="H35" s="305"/>
      <c r="I35" s="305"/>
      <c r="J35" s="305"/>
      <c r="K35" s="303"/>
    </row>
    <row r="36" s="1" customFormat="1" ht="15" customHeight="1">
      <c r="B36" s="306"/>
      <c r="C36" s="307"/>
      <c r="D36" s="305"/>
      <c r="E36" s="308" t="s">
        <v>141</v>
      </c>
      <c r="F36" s="305"/>
      <c r="G36" s="305" t="s">
        <v>6282</v>
      </c>
      <c r="H36" s="305"/>
      <c r="I36" s="305"/>
      <c r="J36" s="305"/>
      <c r="K36" s="303"/>
    </row>
    <row r="37" s="1" customFormat="1" ht="30.75" customHeight="1">
      <c r="B37" s="306"/>
      <c r="C37" s="307"/>
      <c r="D37" s="305"/>
      <c r="E37" s="308" t="s">
        <v>6283</v>
      </c>
      <c r="F37" s="305"/>
      <c r="G37" s="305" t="s">
        <v>6284</v>
      </c>
      <c r="H37" s="305"/>
      <c r="I37" s="305"/>
      <c r="J37" s="305"/>
      <c r="K37" s="303"/>
    </row>
    <row r="38" s="1" customFormat="1" ht="15" customHeight="1">
      <c r="B38" s="306"/>
      <c r="C38" s="307"/>
      <c r="D38" s="305"/>
      <c r="E38" s="308" t="s">
        <v>52</v>
      </c>
      <c r="F38" s="305"/>
      <c r="G38" s="305" t="s">
        <v>6285</v>
      </c>
      <c r="H38" s="305"/>
      <c r="I38" s="305"/>
      <c r="J38" s="305"/>
      <c r="K38" s="303"/>
    </row>
    <row r="39" s="1" customFormat="1" ht="15" customHeight="1">
      <c r="B39" s="306"/>
      <c r="C39" s="307"/>
      <c r="D39" s="305"/>
      <c r="E39" s="308" t="s">
        <v>53</v>
      </c>
      <c r="F39" s="305"/>
      <c r="G39" s="305" t="s">
        <v>6286</v>
      </c>
      <c r="H39" s="305"/>
      <c r="I39" s="305"/>
      <c r="J39" s="305"/>
      <c r="K39" s="303"/>
    </row>
    <row r="40" s="1" customFormat="1" ht="15" customHeight="1">
      <c r="B40" s="306"/>
      <c r="C40" s="307"/>
      <c r="D40" s="305"/>
      <c r="E40" s="308" t="s">
        <v>142</v>
      </c>
      <c r="F40" s="305"/>
      <c r="G40" s="305" t="s">
        <v>6287</v>
      </c>
      <c r="H40" s="305"/>
      <c r="I40" s="305"/>
      <c r="J40" s="305"/>
      <c r="K40" s="303"/>
    </row>
    <row r="41" s="1" customFormat="1" ht="15" customHeight="1">
      <c r="B41" s="306"/>
      <c r="C41" s="307"/>
      <c r="D41" s="305"/>
      <c r="E41" s="308" t="s">
        <v>143</v>
      </c>
      <c r="F41" s="305"/>
      <c r="G41" s="305" t="s">
        <v>6288</v>
      </c>
      <c r="H41" s="305"/>
      <c r="I41" s="305"/>
      <c r="J41" s="305"/>
      <c r="K41" s="303"/>
    </row>
    <row r="42" s="1" customFormat="1" ht="15" customHeight="1">
      <c r="B42" s="306"/>
      <c r="C42" s="307"/>
      <c r="D42" s="305"/>
      <c r="E42" s="308" t="s">
        <v>6289</v>
      </c>
      <c r="F42" s="305"/>
      <c r="G42" s="305" t="s">
        <v>6290</v>
      </c>
      <c r="H42" s="305"/>
      <c r="I42" s="305"/>
      <c r="J42" s="305"/>
      <c r="K42" s="303"/>
    </row>
    <row r="43" s="1" customFormat="1" ht="15" customHeight="1">
      <c r="B43" s="306"/>
      <c r="C43" s="307"/>
      <c r="D43" s="305"/>
      <c r="E43" s="308"/>
      <c r="F43" s="305"/>
      <c r="G43" s="305" t="s">
        <v>6291</v>
      </c>
      <c r="H43" s="305"/>
      <c r="I43" s="305"/>
      <c r="J43" s="305"/>
      <c r="K43" s="303"/>
    </row>
    <row r="44" s="1" customFormat="1" ht="15" customHeight="1">
      <c r="B44" s="306"/>
      <c r="C44" s="307"/>
      <c r="D44" s="305"/>
      <c r="E44" s="308" t="s">
        <v>6292</v>
      </c>
      <c r="F44" s="305"/>
      <c r="G44" s="305" t="s">
        <v>6293</v>
      </c>
      <c r="H44" s="305"/>
      <c r="I44" s="305"/>
      <c r="J44" s="305"/>
      <c r="K44" s="303"/>
    </row>
    <row r="45" s="1" customFormat="1" ht="15" customHeight="1">
      <c r="B45" s="306"/>
      <c r="C45" s="307"/>
      <c r="D45" s="305"/>
      <c r="E45" s="308" t="s">
        <v>145</v>
      </c>
      <c r="F45" s="305"/>
      <c r="G45" s="305" t="s">
        <v>6294</v>
      </c>
      <c r="H45" s="305"/>
      <c r="I45" s="305"/>
      <c r="J45" s="305"/>
      <c r="K45" s="303"/>
    </row>
    <row r="46" s="1" customFormat="1" ht="12.75" customHeight="1">
      <c r="B46" s="306"/>
      <c r="C46" s="307"/>
      <c r="D46" s="305"/>
      <c r="E46" s="305"/>
      <c r="F46" s="305"/>
      <c r="G46" s="305"/>
      <c r="H46" s="305"/>
      <c r="I46" s="305"/>
      <c r="J46" s="305"/>
      <c r="K46" s="303"/>
    </row>
    <row r="47" s="1" customFormat="1" ht="15" customHeight="1">
      <c r="B47" s="306"/>
      <c r="C47" s="307"/>
      <c r="D47" s="305" t="s">
        <v>6295</v>
      </c>
      <c r="E47" s="305"/>
      <c r="F47" s="305"/>
      <c r="G47" s="305"/>
      <c r="H47" s="305"/>
      <c r="I47" s="305"/>
      <c r="J47" s="305"/>
      <c r="K47" s="303"/>
    </row>
    <row r="48" s="1" customFormat="1" ht="15" customHeight="1">
      <c r="B48" s="306"/>
      <c r="C48" s="307"/>
      <c r="D48" s="307"/>
      <c r="E48" s="305" t="s">
        <v>6296</v>
      </c>
      <c r="F48" s="305"/>
      <c r="G48" s="305"/>
      <c r="H48" s="305"/>
      <c r="I48" s="305"/>
      <c r="J48" s="305"/>
      <c r="K48" s="303"/>
    </row>
    <row r="49" s="1" customFormat="1" ht="15" customHeight="1">
      <c r="B49" s="306"/>
      <c r="C49" s="307"/>
      <c r="D49" s="307"/>
      <c r="E49" s="305" t="s">
        <v>6297</v>
      </c>
      <c r="F49" s="305"/>
      <c r="G49" s="305"/>
      <c r="H49" s="305"/>
      <c r="I49" s="305"/>
      <c r="J49" s="305"/>
      <c r="K49" s="303"/>
    </row>
    <row r="50" s="1" customFormat="1" ht="15" customHeight="1">
      <c r="B50" s="306"/>
      <c r="C50" s="307"/>
      <c r="D50" s="307"/>
      <c r="E50" s="305" t="s">
        <v>6298</v>
      </c>
      <c r="F50" s="305"/>
      <c r="G50" s="305"/>
      <c r="H50" s="305"/>
      <c r="I50" s="305"/>
      <c r="J50" s="305"/>
      <c r="K50" s="303"/>
    </row>
    <row r="51" s="1" customFormat="1" ht="15" customHeight="1">
      <c r="B51" s="306"/>
      <c r="C51" s="307"/>
      <c r="D51" s="305" t="s">
        <v>6299</v>
      </c>
      <c r="E51" s="305"/>
      <c r="F51" s="305"/>
      <c r="G51" s="305"/>
      <c r="H51" s="305"/>
      <c r="I51" s="305"/>
      <c r="J51" s="305"/>
      <c r="K51" s="303"/>
    </row>
    <row r="52" s="1" customFormat="1" ht="25.5" customHeight="1">
      <c r="B52" s="301"/>
      <c r="C52" s="302" t="s">
        <v>6300</v>
      </c>
      <c r="D52" s="302"/>
      <c r="E52" s="302"/>
      <c r="F52" s="302"/>
      <c r="G52" s="302"/>
      <c r="H52" s="302"/>
      <c r="I52" s="302"/>
      <c r="J52" s="302"/>
      <c r="K52" s="303"/>
    </row>
    <row r="53" s="1" customFormat="1" ht="5.25" customHeight="1">
      <c r="B53" s="301"/>
      <c r="C53" s="304"/>
      <c r="D53" s="304"/>
      <c r="E53" s="304"/>
      <c r="F53" s="304"/>
      <c r="G53" s="304"/>
      <c r="H53" s="304"/>
      <c r="I53" s="304"/>
      <c r="J53" s="304"/>
      <c r="K53" s="303"/>
    </row>
    <row r="54" s="1" customFormat="1" ht="15" customHeight="1">
      <c r="B54" s="301"/>
      <c r="C54" s="305" t="s">
        <v>6301</v>
      </c>
      <c r="D54" s="305"/>
      <c r="E54" s="305"/>
      <c r="F54" s="305"/>
      <c r="G54" s="305"/>
      <c r="H54" s="305"/>
      <c r="I54" s="305"/>
      <c r="J54" s="305"/>
      <c r="K54" s="303"/>
    </row>
    <row r="55" s="1" customFormat="1" ht="15" customHeight="1">
      <c r="B55" s="301"/>
      <c r="C55" s="305" t="s">
        <v>6302</v>
      </c>
      <c r="D55" s="305"/>
      <c r="E55" s="305"/>
      <c r="F55" s="305"/>
      <c r="G55" s="305"/>
      <c r="H55" s="305"/>
      <c r="I55" s="305"/>
      <c r="J55" s="305"/>
      <c r="K55" s="303"/>
    </row>
    <row r="56" s="1" customFormat="1" ht="12.75" customHeight="1">
      <c r="B56" s="301"/>
      <c r="C56" s="305"/>
      <c r="D56" s="305"/>
      <c r="E56" s="305"/>
      <c r="F56" s="305"/>
      <c r="G56" s="305"/>
      <c r="H56" s="305"/>
      <c r="I56" s="305"/>
      <c r="J56" s="305"/>
      <c r="K56" s="303"/>
    </row>
    <row r="57" s="1" customFormat="1" ht="15" customHeight="1">
      <c r="B57" s="301"/>
      <c r="C57" s="305" t="s">
        <v>6303</v>
      </c>
      <c r="D57" s="305"/>
      <c r="E57" s="305"/>
      <c r="F57" s="305"/>
      <c r="G57" s="305"/>
      <c r="H57" s="305"/>
      <c r="I57" s="305"/>
      <c r="J57" s="305"/>
      <c r="K57" s="303"/>
    </row>
    <row r="58" s="1" customFormat="1" ht="15" customHeight="1">
      <c r="B58" s="301"/>
      <c r="C58" s="307"/>
      <c r="D58" s="305" t="s">
        <v>6304</v>
      </c>
      <c r="E58" s="305"/>
      <c r="F58" s="305"/>
      <c r="G58" s="305"/>
      <c r="H58" s="305"/>
      <c r="I58" s="305"/>
      <c r="J58" s="305"/>
      <c r="K58" s="303"/>
    </row>
    <row r="59" s="1" customFormat="1" ht="15" customHeight="1">
      <c r="B59" s="301"/>
      <c r="C59" s="307"/>
      <c r="D59" s="305" t="s">
        <v>6305</v>
      </c>
      <c r="E59" s="305"/>
      <c r="F59" s="305"/>
      <c r="G59" s="305"/>
      <c r="H59" s="305"/>
      <c r="I59" s="305"/>
      <c r="J59" s="305"/>
      <c r="K59" s="303"/>
    </row>
    <row r="60" s="1" customFormat="1" ht="15" customHeight="1">
      <c r="B60" s="301"/>
      <c r="C60" s="307"/>
      <c r="D60" s="305" t="s">
        <v>6306</v>
      </c>
      <c r="E60" s="305"/>
      <c r="F60" s="305"/>
      <c r="G60" s="305"/>
      <c r="H60" s="305"/>
      <c r="I60" s="305"/>
      <c r="J60" s="305"/>
      <c r="K60" s="303"/>
    </row>
    <row r="61" s="1" customFormat="1" ht="15" customHeight="1">
      <c r="B61" s="301"/>
      <c r="C61" s="307"/>
      <c r="D61" s="305" t="s">
        <v>6307</v>
      </c>
      <c r="E61" s="305"/>
      <c r="F61" s="305"/>
      <c r="G61" s="305"/>
      <c r="H61" s="305"/>
      <c r="I61" s="305"/>
      <c r="J61" s="305"/>
      <c r="K61" s="303"/>
    </row>
    <row r="62" s="1" customFormat="1" ht="15" customHeight="1">
      <c r="B62" s="301"/>
      <c r="C62" s="307"/>
      <c r="D62" s="310" t="s">
        <v>6308</v>
      </c>
      <c r="E62" s="310"/>
      <c r="F62" s="310"/>
      <c r="G62" s="310"/>
      <c r="H62" s="310"/>
      <c r="I62" s="310"/>
      <c r="J62" s="310"/>
      <c r="K62" s="303"/>
    </row>
    <row r="63" s="1" customFormat="1" ht="15" customHeight="1">
      <c r="B63" s="301"/>
      <c r="C63" s="307"/>
      <c r="D63" s="305" t="s">
        <v>6309</v>
      </c>
      <c r="E63" s="305"/>
      <c r="F63" s="305"/>
      <c r="G63" s="305"/>
      <c r="H63" s="305"/>
      <c r="I63" s="305"/>
      <c r="J63" s="305"/>
      <c r="K63" s="303"/>
    </row>
    <row r="64" s="1" customFormat="1" ht="12.75" customHeight="1">
      <c r="B64" s="301"/>
      <c r="C64" s="307"/>
      <c r="D64" s="307"/>
      <c r="E64" s="311"/>
      <c r="F64" s="307"/>
      <c r="G64" s="307"/>
      <c r="H64" s="307"/>
      <c r="I64" s="307"/>
      <c r="J64" s="307"/>
      <c r="K64" s="303"/>
    </row>
    <row r="65" s="1" customFormat="1" ht="15" customHeight="1">
      <c r="B65" s="301"/>
      <c r="C65" s="307"/>
      <c r="D65" s="305" t="s">
        <v>6310</v>
      </c>
      <c r="E65" s="305"/>
      <c r="F65" s="305"/>
      <c r="G65" s="305"/>
      <c r="H65" s="305"/>
      <c r="I65" s="305"/>
      <c r="J65" s="305"/>
      <c r="K65" s="303"/>
    </row>
    <row r="66" s="1" customFormat="1" ht="15" customHeight="1">
      <c r="B66" s="301"/>
      <c r="C66" s="307"/>
      <c r="D66" s="310" t="s">
        <v>6311</v>
      </c>
      <c r="E66" s="310"/>
      <c r="F66" s="310"/>
      <c r="G66" s="310"/>
      <c r="H66" s="310"/>
      <c r="I66" s="310"/>
      <c r="J66" s="310"/>
      <c r="K66" s="303"/>
    </row>
    <row r="67" s="1" customFormat="1" ht="15" customHeight="1">
      <c r="B67" s="301"/>
      <c r="C67" s="307"/>
      <c r="D67" s="305" t="s">
        <v>6312</v>
      </c>
      <c r="E67" s="305"/>
      <c r="F67" s="305"/>
      <c r="G67" s="305"/>
      <c r="H67" s="305"/>
      <c r="I67" s="305"/>
      <c r="J67" s="305"/>
      <c r="K67" s="303"/>
    </row>
    <row r="68" s="1" customFormat="1" ht="15" customHeight="1">
      <c r="B68" s="301"/>
      <c r="C68" s="307"/>
      <c r="D68" s="305" t="s">
        <v>6313</v>
      </c>
      <c r="E68" s="305"/>
      <c r="F68" s="305"/>
      <c r="G68" s="305"/>
      <c r="H68" s="305"/>
      <c r="I68" s="305"/>
      <c r="J68" s="305"/>
      <c r="K68" s="303"/>
    </row>
    <row r="69" s="1" customFormat="1" ht="15" customHeight="1">
      <c r="B69" s="301"/>
      <c r="C69" s="307"/>
      <c r="D69" s="305" t="s">
        <v>6314</v>
      </c>
      <c r="E69" s="305"/>
      <c r="F69" s="305"/>
      <c r="G69" s="305"/>
      <c r="H69" s="305"/>
      <c r="I69" s="305"/>
      <c r="J69" s="305"/>
      <c r="K69" s="303"/>
    </row>
    <row r="70" s="1" customFormat="1" ht="15" customHeight="1">
      <c r="B70" s="301"/>
      <c r="C70" s="307"/>
      <c r="D70" s="305" t="s">
        <v>6315</v>
      </c>
      <c r="E70" s="305"/>
      <c r="F70" s="305"/>
      <c r="G70" s="305"/>
      <c r="H70" s="305"/>
      <c r="I70" s="305"/>
      <c r="J70" s="305"/>
      <c r="K70" s="303"/>
    </row>
    <row r="71" s="1" customFormat="1" ht="12.75" customHeight="1">
      <c r="B71" s="312"/>
      <c r="C71" s="313"/>
      <c r="D71" s="313"/>
      <c r="E71" s="313"/>
      <c r="F71" s="313"/>
      <c r="G71" s="313"/>
      <c r="H71" s="313"/>
      <c r="I71" s="313"/>
      <c r="J71" s="313"/>
      <c r="K71" s="314"/>
    </row>
    <row r="72" s="1" customFormat="1" ht="18.75" customHeight="1">
      <c r="B72" s="315"/>
      <c r="C72" s="315"/>
      <c r="D72" s="315"/>
      <c r="E72" s="315"/>
      <c r="F72" s="315"/>
      <c r="G72" s="315"/>
      <c r="H72" s="315"/>
      <c r="I72" s="315"/>
      <c r="J72" s="315"/>
      <c r="K72" s="316"/>
    </row>
    <row r="73" s="1" customFormat="1" ht="18.75" customHeight="1">
      <c r="B73" s="316"/>
      <c r="C73" s="316"/>
      <c r="D73" s="316"/>
      <c r="E73" s="316"/>
      <c r="F73" s="316"/>
      <c r="G73" s="316"/>
      <c r="H73" s="316"/>
      <c r="I73" s="316"/>
      <c r="J73" s="316"/>
      <c r="K73" s="316"/>
    </row>
    <row r="74" s="1" customFormat="1" ht="7.5" customHeight="1">
      <c r="B74" s="317"/>
      <c r="C74" s="318"/>
      <c r="D74" s="318"/>
      <c r="E74" s="318"/>
      <c r="F74" s="318"/>
      <c r="G74" s="318"/>
      <c r="H74" s="318"/>
      <c r="I74" s="318"/>
      <c r="J74" s="318"/>
      <c r="K74" s="319"/>
    </row>
    <row r="75" s="1" customFormat="1" ht="45" customHeight="1">
      <c r="B75" s="320"/>
      <c r="C75" s="321" t="s">
        <v>6316</v>
      </c>
      <c r="D75" s="321"/>
      <c r="E75" s="321"/>
      <c r="F75" s="321"/>
      <c r="G75" s="321"/>
      <c r="H75" s="321"/>
      <c r="I75" s="321"/>
      <c r="J75" s="321"/>
      <c r="K75" s="322"/>
    </row>
    <row r="76" s="1" customFormat="1" ht="17.25" customHeight="1">
      <c r="B76" s="320"/>
      <c r="C76" s="323" t="s">
        <v>6317</v>
      </c>
      <c r="D76" s="323"/>
      <c r="E76" s="323"/>
      <c r="F76" s="323" t="s">
        <v>6318</v>
      </c>
      <c r="G76" s="324"/>
      <c r="H76" s="323" t="s">
        <v>53</v>
      </c>
      <c r="I76" s="323" t="s">
        <v>56</v>
      </c>
      <c r="J76" s="323" t="s">
        <v>6319</v>
      </c>
      <c r="K76" s="322"/>
    </row>
    <row r="77" s="1" customFormat="1" ht="17.25" customHeight="1">
      <c r="B77" s="320"/>
      <c r="C77" s="325" t="s">
        <v>6320</v>
      </c>
      <c r="D77" s="325"/>
      <c r="E77" s="325"/>
      <c r="F77" s="326" t="s">
        <v>6321</v>
      </c>
      <c r="G77" s="327"/>
      <c r="H77" s="325"/>
      <c r="I77" s="325"/>
      <c r="J77" s="325" t="s">
        <v>6322</v>
      </c>
      <c r="K77" s="322"/>
    </row>
    <row r="78" s="1" customFormat="1" ht="5.25" customHeight="1">
      <c r="B78" s="320"/>
      <c r="C78" s="328"/>
      <c r="D78" s="328"/>
      <c r="E78" s="328"/>
      <c r="F78" s="328"/>
      <c r="G78" s="329"/>
      <c r="H78" s="328"/>
      <c r="I78" s="328"/>
      <c r="J78" s="328"/>
      <c r="K78" s="322"/>
    </row>
    <row r="79" s="1" customFormat="1" ht="15" customHeight="1">
      <c r="B79" s="320"/>
      <c r="C79" s="308" t="s">
        <v>52</v>
      </c>
      <c r="D79" s="330"/>
      <c r="E79" s="330"/>
      <c r="F79" s="331" t="s">
        <v>6323</v>
      </c>
      <c r="G79" s="332"/>
      <c r="H79" s="308" t="s">
        <v>6324</v>
      </c>
      <c r="I79" s="308" t="s">
        <v>6325</v>
      </c>
      <c r="J79" s="308">
        <v>20</v>
      </c>
      <c r="K79" s="322"/>
    </row>
    <row r="80" s="1" customFormat="1" ht="15" customHeight="1">
      <c r="B80" s="320"/>
      <c r="C80" s="308" t="s">
        <v>6326</v>
      </c>
      <c r="D80" s="308"/>
      <c r="E80" s="308"/>
      <c r="F80" s="331" t="s">
        <v>6323</v>
      </c>
      <c r="G80" s="332"/>
      <c r="H80" s="308" t="s">
        <v>6327</v>
      </c>
      <c r="I80" s="308" t="s">
        <v>6325</v>
      </c>
      <c r="J80" s="308">
        <v>120</v>
      </c>
      <c r="K80" s="322"/>
    </row>
    <row r="81" s="1" customFormat="1" ht="15" customHeight="1">
      <c r="B81" s="333"/>
      <c r="C81" s="308" t="s">
        <v>6328</v>
      </c>
      <c r="D81" s="308"/>
      <c r="E81" s="308"/>
      <c r="F81" s="331" t="s">
        <v>6329</v>
      </c>
      <c r="G81" s="332"/>
      <c r="H81" s="308" t="s">
        <v>6330</v>
      </c>
      <c r="I81" s="308" t="s">
        <v>6325</v>
      </c>
      <c r="J81" s="308">
        <v>50</v>
      </c>
      <c r="K81" s="322"/>
    </row>
    <row r="82" s="1" customFormat="1" ht="15" customHeight="1">
      <c r="B82" s="333"/>
      <c r="C82" s="308" t="s">
        <v>6331</v>
      </c>
      <c r="D82" s="308"/>
      <c r="E82" s="308"/>
      <c r="F82" s="331" t="s">
        <v>6323</v>
      </c>
      <c r="G82" s="332"/>
      <c r="H82" s="308" t="s">
        <v>6332</v>
      </c>
      <c r="I82" s="308" t="s">
        <v>6333</v>
      </c>
      <c r="J82" s="308"/>
      <c r="K82" s="322"/>
    </row>
    <row r="83" s="1" customFormat="1" ht="15" customHeight="1">
      <c r="B83" s="333"/>
      <c r="C83" s="334" t="s">
        <v>6334</v>
      </c>
      <c r="D83" s="334"/>
      <c r="E83" s="334"/>
      <c r="F83" s="335" t="s">
        <v>6329</v>
      </c>
      <c r="G83" s="334"/>
      <c r="H83" s="334" t="s">
        <v>6335</v>
      </c>
      <c r="I83" s="334" t="s">
        <v>6325</v>
      </c>
      <c r="J83" s="334">
        <v>15</v>
      </c>
      <c r="K83" s="322"/>
    </row>
    <row r="84" s="1" customFormat="1" ht="15" customHeight="1">
      <c r="B84" s="333"/>
      <c r="C84" s="334" t="s">
        <v>6336</v>
      </c>
      <c r="D84" s="334"/>
      <c r="E84" s="334"/>
      <c r="F84" s="335" t="s">
        <v>6329</v>
      </c>
      <c r="G84" s="334"/>
      <c r="H84" s="334" t="s">
        <v>6337</v>
      </c>
      <c r="I84" s="334" t="s">
        <v>6325</v>
      </c>
      <c r="J84" s="334">
        <v>15</v>
      </c>
      <c r="K84" s="322"/>
    </row>
    <row r="85" s="1" customFormat="1" ht="15" customHeight="1">
      <c r="B85" s="333"/>
      <c r="C85" s="334" t="s">
        <v>6338</v>
      </c>
      <c r="D85" s="334"/>
      <c r="E85" s="334"/>
      <c r="F85" s="335" t="s">
        <v>6329</v>
      </c>
      <c r="G85" s="334"/>
      <c r="H85" s="334" t="s">
        <v>6339</v>
      </c>
      <c r="I85" s="334" t="s">
        <v>6325</v>
      </c>
      <c r="J85" s="334">
        <v>20</v>
      </c>
      <c r="K85" s="322"/>
    </row>
    <row r="86" s="1" customFormat="1" ht="15" customHeight="1">
      <c r="B86" s="333"/>
      <c r="C86" s="334" t="s">
        <v>6340</v>
      </c>
      <c r="D86" s="334"/>
      <c r="E86" s="334"/>
      <c r="F86" s="335" t="s">
        <v>6329</v>
      </c>
      <c r="G86" s="334"/>
      <c r="H86" s="334" t="s">
        <v>6341</v>
      </c>
      <c r="I86" s="334" t="s">
        <v>6325</v>
      </c>
      <c r="J86" s="334">
        <v>20</v>
      </c>
      <c r="K86" s="322"/>
    </row>
    <row r="87" s="1" customFormat="1" ht="15" customHeight="1">
      <c r="B87" s="333"/>
      <c r="C87" s="308" t="s">
        <v>6342</v>
      </c>
      <c r="D87" s="308"/>
      <c r="E87" s="308"/>
      <c r="F87" s="331" t="s">
        <v>6329</v>
      </c>
      <c r="G87" s="332"/>
      <c r="H87" s="308" t="s">
        <v>6343</v>
      </c>
      <c r="I87" s="308" t="s">
        <v>6325</v>
      </c>
      <c r="J87" s="308">
        <v>50</v>
      </c>
      <c r="K87" s="322"/>
    </row>
    <row r="88" s="1" customFormat="1" ht="15" customHeight="1">
      <c r="B88" s="333"/>
      <c r="C88" s="308" t="s">
        <v>6344</v>
      </c>
      <c r="D88" s="308"/>
      <c r="E88" s="308"/>
      <c r="F88" s="331" t="s">
        <v>6329</v>
      </c>
      <c r="G88" s="332"/>
      <c r="H88" s="308" t="s">
        <v>6345</v>
      </c>
      <c r="I88" s="308" t="s">
        <v>6325</v>
      </c>
      <c r="J88" s="308">
        <v>20</v>
      </c>
      <c r="K88" s="322"/>
    </row>
    <row r="89" s="1" customFormat="1" ht="15" customHeight="1">
      <c r="B89" s="333"/>
      <c r="C89" s="308" t="s">
        <v>6346</v>
      </c>
      <c r="D89" s="308"/>
      <c r="E89" s="308"/>
      <c r="F89" s="331" t="s">
        <v>6329</v>
      </c>
      <c r="G89" s="332"/>
      <c r="H89" s="308" t="s">
        <v>6347</v>
      </c>
      <c r="I89" s="308" t="s">
        <v>6325</v>
      </c>
      <c r="J89" s="308">
        <v>20</v>
      </c>
      <c r="K89" s="322"/>
    </row>
    <row r="90" s="1" customFormat="1" ht="15" customHeight="1">
      <c r="B90" s="333"/>
      <c r="C90" s="308" t="s">
        <v>6348</v>
      </c>
      <c r="D90" s="308"/>
      <c r="E90" s="308"/>
      <c r="F90" s="331" t="s">
        <v>6329</v>
      </c>
      <c r="G90" s="332"/>
      <c r="H90" s="308" t="s">
        <v>6349</v>
      </c>
      <c r="I90" s="308" t="s">
        <v>6325</v>
      </c>
      <c r="J90" s="308">
        <v>50</v>
      </c>
      <c r="K90" s="322"/>
    </row>
    <row r="91" s="1" customFormat="1" ht="15" customHeight="1">
      <c r="B91" s="333"/>
      <c r="C91" s="308" t="s">
        <v>6350</v>
      </c>
      <c r="D91" s="308"/>
      <c r="E91" s="308"/>
      <c r="F91" s="331" t="s">
        <v>6329</v>
      </c>
      <c r="G91" s="332"/>
      <c r="H91" s="308" t="s">
        <v>6350</v>
      </c>
      <c r="I91" s="308" t="s">
        <v>6325</v>
      </c>
      <c r="J91" s="308">
        <v>50</v>
      </c>
      <c r="K91" s="322"/>
    </row>
    <row r="92" s="1" customFormat="1" ht="15" customHeight="1">
      <c r="B92" s="333"/>
      <c r="C92" s="308" t="s">
        <v>6351</v>
      </c>
      <c r="D92" s="308"/>
      <c r="E92" s="308"/>
      <c r="F92" s="331" t="s">
        <v>6329</v>
      </c>
      <c r="G92" s="332"/>
      <c r="H92" s="308" t="s">
        <v>6352</v>
      </c>
      <c r="I92" s="308" t="s">
        <v>6325</v>
      </c>
      <c r="J92" s="308">
        <v>255</v>
      </c>
      <c r="K92" s="322"/>
    </row>
    <row r="93" s="1" customFormat="1" ht="15" customHeight="1">
      <c r="B93" s="333"/>
      <c r="C93" s="308" t="s">
        <v>6353</v>
      </c>
      <c r="D93" s="308"/>
      <c r="E93" s="308"/>
      <c r="F93" s="331" t="s">
        <v>6323</v>
      </c>
      <c r="G93" s="332"/>
      <c r="H93" s="308" t="s">
        <v>6354</v>
      </c>
      <c r="I93" s="308" t="s">
        <v>6355</v>
      </c>
      <c r="J93" s="308"/>
      <c r="K93" s="322"/>
    </row>
    <row r="94" s="1" customFormat="1" ht="15" customHeight="1">
      <c r="B94" s="333"/>
      <c r="C94" s="308" t="s">
        <v>6356</v>
      </c>
      <c r="D94" s="308"/>
      <c r="E94" s="308"/>
      <c r="F94" s="331" t="s">
        <v>6323</v>
      </c>
      <c r="G94" s="332"/>
      <c r="H94" s="308" t="s">
        <v>6357</v>
      </c>
      <c r="I94" s="308" t="s">
        <v>6358</v>
      </c>
      <c r="J94" s="308"/>
      <c r="K94" s="322"/>
    </row>
    <row r="95" s="1" customFormat="1" ht="15" customHeight="1">
      <c r="B95" s="333"/>
      <c r="C95" s="308" t="s">
        <v>6359</v>
      </c>
      <c r="D95" s="308"/>
      <c r="E95" s="308"/>
      <c r="F95" s="331" t="s">
        <v>6323</v>
      </c>
      <c r="G95" s="332"/>
      <c r="H95" s="308" t="s">
        <v>6359</v>
      </c>
      <c r="I95" s="308" t="s">
        <v>6358</v>
      </c>
      <c r="J95" s="308"/>
      <c r="K95" s="322"/>
    </row>
    <row r="96" s="1" customFormat="1" ht="15" customHeight="1">
      <c r="B96" s="333"/>
      <c r="C96" s="308" t="s">
        <v>37</v>
      </c>
      <c r="D96" s="308"/>
      <c r="E96" s="308"/>
      <c r="F96" s="331" t="s">
        <v>6323</v>
      </c>
      <c r="G96" s="332"/>
      <c r="H96" s="308" t="s">
        <v>6360</v>
      </c>
      <c r="I96" s="308" t="s">
        <v>6358</v>
      </c>
      <c r="J96" s="308"/>
      <c r="K96" s="322"/>
    </row>
    <row r="97" s="1" customFormat="1" ht="15" customHeight="1">
      <c r="B97" s="333"/>
      <c r="C97" s="308" t="s">
        <v>47</v>
      </c>
      <c r="D97" s="308"/>
      <c r="E97" s="308"/>
      <c r="F97" s="331" t="s">
        <v>6323</v>
      </c>
      <c r="G97" s="332"/>
      <c r="H97" s="308" t="s">
        <v>6361</v>
      </c>
      <c r="I97" s="308" t="s">
        <v>6358</v>
      </c>
      <c r="J97" s="308"/>
      <c r="K97" s="322"/>
    </row>
    <row r="98" s="1" customFormat="1" ht="15" customHeight="1">
      <c r="B98" s="336"/>
      <c r="C98" s="337"/>
      <c r="D98" s="337"/>
      <c r="E98" s="337"/>
      <c r="F98" s="337"/>
      <c r="G98" s="337"/>
      <c r="H98" s="337"/>
      <c r="I98" s="337"/>
      <c r="J98" s="337"/>
      <c r="K98" s="338"/>
    </row>
    <row r="99" s="1" customFormat="1" ht="18.75" customHeight="1">
      <c r="B99" s="339"/>
      <c r="C99" s="340"/>
      <c r="D99" s="340"/>
      <c r="E99" s="340"/>
      <c r="F99" s="340"/>
      <c r="G99" s="340"/>
      <c r="H99" s="340"/>
      <c r="I99" s="340"/>
      <c r="J99" s="340"/>
      <c r="K99" s="339"/>
    </row>
    <row r="100" s="1" customFormat="1" ht="18.75" customHeight="1">
      <c r="B100" s="316"/>
      <c r="C100" s="316"/>
      <c r="D100" s="316"/>
      <c r="E100" s="316"/>
      <c r="F100" s="316"/>
      <c r="G100" s="316"/>
      <c r="H100" s="316"/>
      <c r="I100" s="316"/>
      <c r="J100" s="316"/>
      <c r="K100" s="316"/>
    </row>
    <row r="101" s="1" customFormat="1" ht="7.5" customHeight="1">
      <c r="B101" s="317"/>
      <c r="C101" s="318"/>
      <c r="D101" s="318"/>
      <c r="E101" s="318"/>
      <c r="F101" s="318"/>
      <c r="G101" s="318"/>
      <c r="H101" s="318"/>
      <c r="I101" s="318"/>
      <c r="J101" s="318"/>
      <c r="K101" s="319"/>
    </row>
    <row r="102" s="1" customFormat="1" ht="45" customHeight="1">
      <c r="B102" s="320"/>
      <c r="C102" s="321" t="s">
        <v>6362</v>
      </c>
      <c r="D102" s="321"/>
      <c r="E102" s="321"/>
      <c r="F102" s="321"/>
      <c r="G102" s="321"/>
      <c r="H102" s="321"/>
      <c r="I102" s="321"/>
      <c r="J102" s="321"/>
      <c r="K102" s="322"/>
    </row>
    <row r="103" s="1" customFormat="1" ht="17.25" customHeight="1">
      <c r="B103" s="320"/>
      <c r="C103" s="323" t="s">
        <v>6317</v>
      </c>
      <c r="D103" s="323"/>
      <c r="E103" s="323"/>
      <c r="F103" s="323" t="s">
        <v>6318</v>
      </c>
      <c r="G103" s="324"/>
      <c r="H103" s="323" t="s">
        <v>53</v>
      </c>
      <c r="I103" s="323" t="s">
        <v>56</v>
      </c>
      <c r="J103" s="323" t="s">
        <v>6319</v>
      </c>
      <c r="K103" s="322"/>
    </row>
    <row r="104" s="1" customFormat="1" ht="17.25" customHeight="1">
      <c r="B104" s="320"/>
      <c r="C104" s="325" t="s">
        <v>6320</v>
      </c>
      <c r="D104" s="325"/>
      <c r="E104" s="325"/>
      <c r="F104" s="326" t="s">
        <v>6321</v>
      </c>
      <c r="G104" s="327"/>
      <c r="H104" s="325"/>
      <c r="I104" s="325"/>
      <c r="J104" s="325" t="s">
        <v>6322</v>
      </c>
      <c r="K104" s="322"/>
    </row>
    <row r="105" s="1" customFormat="1" ht="5.25" customHeight="1">
      <c r="B105" s="320"/>
      <c r="C105" s="323"/>
      <c r="D105" s="323"/>
      <c r="E105" s="323"/>
      <c r="F105" s="323"/>
      <c r="G105" s="341"/>
      <c r="H105" s="323"/>
      <c r="I105" s="323"/>
      <c r="J105" s="323"/>
      <c r="K105" s="322"/>
    </row>
    <row r="106" s="1" customFormat="1" ht="15" customHeight="1">
      <c r="B106" s="320"/>
      <c r="C106" s="308" t="s">
        <v>52</v>
      </c>
      <c r="D106" s="330"/>
      <c r="E106" s="330"/>
      <c r="F106" s="331" t="s">
        <v>6323</v>
      </c>
      <c r="G106" s="308"/>
      <c r="H106" s="308" t="s">
        <v>6363</v>
      </c>
      <c r="I106" s="308" t="s">
        <v>6325</v>
      </c>
      <c r="J106" s="308">
        <v>20</v>
      </c>
      <c r="K106" s="322"/>
    </row>
    <row r="107" s="1" customFormat="1" ht="15" customHeight="1">
      <c r="B107" s="320"/>
      <c r="C107" s="308" t="s">
        <v>6326</v>
      </c>
      <c r="D107" s="308"/>
      <c r="E107" s="308"/>
      <c r="F107" s="331" t="s">
        <v>6323</v>
      </c>
      <c r="G107" s="308"/>
      <c r="H107" s="308" t="s">
        <v>6363</v>
      </c>
      <c r="I107" s="308" t="s">
        <v>6325</v>
      </c>
      <c r="J107" s="308">
        <v>120</v>
      </c>
      <c r="K107" s="322"/>
    </row>
    <row r="108" s="1" customFormat="1" ht="15" customHeight="1">
      <c r="B108" s="333"/>
      <c r="C108" s="308" t="s">
        <v>6328</v>
      </c>
      <c r="D108" s="308"/>
      <c r="E108" s="308"/>
      <c r="F108" s="331" t="s">
        <v>6329</v>
      </c>
      <c r="G108" s="308"/>
      <c r="H108" s="308" t="s">
        <v>6363</v>
      </c>
      <c r="I108" s="308" t="s">
        <v>6325</v>
      </c>
      <c r="J108" s="308">
        <v>50</v>
      </c>
      <c r="K108" s="322"/>
    </row>
    <row r="109" s="1" customFormat="1" ht="15" customHeight="1">
      <c r="B109" s="333"/>
      <c r="C109" s="308" t="s">
        <v>6331</v>
      </c>
      <c r="D109" s="308"/>
      <c r="E109" s="308"/>
      <c r="F109" s="331" t="s">
        <v>6323</v>
      </c>
      <c r="G109" s="308"/>
      <c r="H109" s="308" t="s">
        <v>6363</v>
      </c>
      <c r="I109" s="308" t="s">
        <v>6333</v>
      </c>
      <c r="J109" s="308"/>
      <c r="K109" s="322"/>
    </row>
    <row r="110" s="1" customFormat="1" ht="15" customHeight="1">
      <c r="B110" s="333"/>
      <c r="C110" s="308" t="s">
        <v>6342</v>
      </c>
      <c r="D110" s="308"/>
      <c r="E110" s="308"/>
      <c r="F110" s="331" t="s">
        <v>6329</v>
      </c>
      <c r="G110" s="308"/>
      <c r="H110" s="308" t="s">
        <v>6363</v>
      </c>
      <c r="I110" s="308" t="s">
        <v>6325</v>
      </c>
      <c r="J110" s="308">
        <v>50</v>
      </c>
      <c r="K110" s="322"/>
    </row>
    <row r="111" s="1" customFormat="1" ht="15" customHeight="1">
      <c r="B111" s="333"/>
      <c r="C111" s="308" t="s">
        <v>6350</v>
      </c>
      <c r="D111" s="308"/>
      <c r="E111" s="308"/>
      <c r="F111" s="331" t="s">
        <v>6329</v>
      </c>
      <c r="G111" s="308"/>
      <c r="H111" s="308" t="s">
        <v>6363</v>
      </c>
      <c r="I111" s="308" t="s">
        <v>6325</v>
      </c>
      <c r="J111" s="308">
        <v>50</v>
      </c>
      <c r="K111" s="322"/>
    </row>
    <row r="112" s="1" customFormat="1" ht="15" customHeight="1">
      <c r="B112" s="333"/>
      <c r="C112" s="308" t="s">
        <v>6348</v>
      </c>
      <c r="D112" s="308"/>
      <c r="E112" s="308"/>
      <c r="F112" s="331" t="s">
        <v>6329</v>
      </c>
      <c r="G112" s="308"/>
      <c r="H112" s="308" t="s">
        <v>6363</v>
      </c>
      <c r="I112" s="308" t="s">
        <v>6325</v>
      </c>
      <c r="J112" s="308">
        <v>50</v>
      </c>
      <c r="K112" s="322"/>
    </row>
    <row r="113" s="1" customFormat="1" ht="15" customHeight="1">
      <c r="B113" s="333"/>
      <c r="C113" s="308" t="s">
        <v>52</v>
      </c>
      <c r="D113" s="308"/>
      <c r="E113" s="308"/>
      <c r="F113" s="331" t="s">
        <v>6323</v>
      </c>
      <c r="G113" s="308"/>
      <c r="H113" s="308" t="s">
        <v>6364</v>
      </c>
      <c r="I113" s="308" t="s">
        <v>6325</v>
      </c>
      <c r="J113" s="308">
        <v>20</v>
      </c>
      <c r="K113" s="322"/>
    </row>
    <row r="114" s="1" customFormat="1" ht="15" customHeight="1">
      <c r="B114" s="333"/>
      <c r="C114" s="308" t="s">
        <v>6365</v>
      </c>
      <c r="D114" s="308"/>
      <c r="E114" s="308"/>
      <c r="F114" s="331" t="s">
        <v>6323</v>
      </c>
      <c r="G114" s="308"/>
      <c r="H114" s="308" t="s">
        <v>6366</v>
      </c>
      <c r="I114" s="308" t="s">
        <v>6325</v>
      </c>
      <c r="J114" s="308">
        <v>120</v>
      </c>
      <c r="K114" s="322"/>
    </row>
    <row r="115" s="1" customFormat="1" ht="15" customHeight="1">
      <c r="B115" s="333"/>
      <c r="C115" s="308" t="s">
        <v>37</v>
      </c>
      <c r="D115" s="308"/>
      <c r="E115" s="308"/>
      <c r="F115" s="331" t="s">
        <v>6323</v>
      </c>
      <c r="G115" s="308"/>
      <c r="H115" s="308" t="s">
        <v>6367</v>
      </c>
      <c r="I115" s="308" t="s">
        <v>6358</v>
      </c>
      <c r="J115" s="308"/>
      <c r="K115" s="322"/>
    </row>
    <row r="116" s="1" customFormat="1" ht="15" customHeight="1">
      <c r="B116" s="333"/>
      <c r="C116" s="308" t="s">
        <v>47</v>
      </c>
      <c r="D116" s="308"/>
      <c r="E116" s="308"/>
      <c r="F116" s="331" t="s">
        <v>6323</v>
      </c>
      <c r="G116" s="308"/>
      <c r="H116" s="308" t="s">
        <v>6368</v>
      </c>
      <c r="I116" s="308" t="s">
        <v>6358</v>
      </c>
      <c r="J116" s="308"/>
      <c r="K116" s="322"/>
    </row>
    <row r="117" s="1" customFormat="1" ht="15" customHeight="1">
      <c r="B117" s="333"/>
      <c r="C117" s="308" t="s">
        <v>56</v>
      </c>
      <c r="D117" s="308"/>
      <c r="E117" s="308"/>
      <c r="F117" s="331" t="s">
        <v>6323</v>
      </c>
      <c r="G117" s="308"/>
      <c r="H117" s="308" t="s">
        <v>6369</v>
      </c>
      <c r="I117" s="308" t="s">
        <v>6370</v>
      </c>
      <c r="J117" s="308"/>
      <c r="K117" s="322"/>
    </row>
    <row r="118" s="1" customFormat="1" ht="15" customHeight="1">
      <c r="B118" s="336"/>
      <c r="C118" s="342"/>
      <c r="D118" s="342"/>
      <c r="E118" s="342"/>
      <c r="F118" s="342"/>
      <c r="G118" s="342"/>
      <c r="H118" s="342"/>
      <c r="I118" s="342"/>
      <c r="J118" s="342"/>
      <c r="K118" s="338"/>
    </row>
    <row r="119" s="1" customFormat="1" ht="18.75" customHeight="1">
      <c r="B119" s="343"/>
      <c r="C119" s="344"/>
      <c r="D119" s="344"/>
      <c r="E119" s="344"/>
      <c r="F119" s="345"/>
      <c r="G119" s="344"/>
      <c r="H119" s="344"/>
      <c r="I119" s="344"/>
      <c r="J119" s="344"/>
      <c r="K119" s="343"/>
    </row>
    <row r="120" s="1" customFormat="1" ht="18.75" customHeight="1">
      <c r="B120" s="316"/>
      <c r="C120" s="316"/>
      <c r="D120" s="316"/>
      <c r="E120" s="316"/>
      <c r="F120" s="316"/>
      <c r="G120" s="316"/>
      <c r="H120" s="316"/>
      <c r="I120" s="316"/>
      <c r="J120" s="316"/>
      <c r="K120" s="316"/>
    </row>
    <row r="121" s="1" customFormat="1" ht="7.5" customHeight="1">
      <c r="B121" s="346"/>
      <c r="C121" s="347"/>
      <c r="D121" s="347"/>
      <c r="E121" s="347"/>
      <c r="F121" s="347"/>
      <c r="G121" s="347"/>
      <c r="H121" s="347"/>
      <c r="I121" s="347"/>
      <c r="J121" s="347"/>
      <c r="K121" s="348"/>
    </row>
    <row r="122" s="1" customFormat="1" ht="45" customHeight="1">
      <c r="B122" s="349"/>
      <c r="C122" s="299" t="s">
        <v>6371</v>
      </c>
      <c r="D122" s="299"/>
      <c r="E122" s="299"/>
      <c r="F122" s="299"/>
      <c r="G122" s="299"/>
      <c r="H122" s="299"/>
      <c r="I122" s="299"/>
      <c r="J122" s="299"/>
      <c r="K122" s="350"/>
    </row>
    <row r="123" s="1" customFormat="1" ht="17.25" customHeight="1">
      <c r="B123" s="351"/>
      <c r="C123" s="323" t="s">
        <v>6317</v>
      </c>
      <c r="D123" s="323"/>
      <c r="E123" s="323"/>
      <c r="F123" s="323" t="s">
        <v>6318</v>
      </c>
      <c r="G123" s="324"/>
      <c r="H123" s="323" t="s">
        <v>53</v>
      </c>
      <c r="I123" s="323" t="s">
        <v>56</v>
      </c>
      <c r="J123" s="323" t="s">
        <v>6319</v>
      </c>
      <c r="K123" s="352"/>
    </row>
    <row r="124" s="1" customFormat="1" ht="17.25" customHeight="1">
      <c r="B124" s="351"/>
      <c r="C124" s="325" t="s">
        <v>6320</v>
      </c>
      <c r="D124" s="325"/>
      <c r="E124" s="325"/>
      <c r="F124" s="326" t="s">
        <v>6321</v>
      </c>
      <c r="G124" s="327"/>
      <c r="H124" s="325"/>
      <c r="I124" s="325"/>
      <c r="J124" s="325" t="s">
        <v>6322</v>
      </c>
      <c r="K124" s="352"/>
    </row>
    <row r="125" s="1" customFormat="1" ht="5.25" customHeight="1">
      <c r="B125" s="353"/>
      <c r="C125" s="328"/>
      <c r="D125" s="328"/>
      <c r="E125" s="328"/>
      <c r="F125" s="328"/>
      <c r="G125" s="354"/>
      <c r="H125" s="328"/>
      <c r="I125" s="328"/>
      <c r="J125" s="328"/>
      <c r="K125" s="355"/>
    </row>
    <row r="126" s="1" customFormat="1" ht="15" customHeight="1">
      <c r="B126" s="353"/>
      <c r="C126" s="308" t="s">
        <v>6326</v>
      </c>
      <c r="D126" s="330"/>
      <c r="E126" s="330"/>
      <c r="F126" s="331" t="s">
        <v>6323</v>
      </c>
      <c r="G126" s="308"/>
      <c r="H126" s="308" t="s">
        <v>6363</v>
      </c>
      <c r="I126" s="308" t="s">
        <v>6325</v>
      </c>
      <c r="J126" s="308">
        <v>120</v>
      </c>
      <c r="K126" s="356"/>
    </row>
    <row r="127" s="1" customFormat="1" ht="15" customHeight="1">
      <c r="B127" s="353"/>
      <c r="C127" s="308" t="s">
        <v>6372</v>
      </c>
      <c r="D127" s="308"/>
      <c r="E127" s="308"/>
      <c r="F127" s="331" t="s">
        <v>6323</v>
      </c>
      <c r="G127" s="308"/>
      <c r="H127" s="308" t="s">
        <v>6373</v>
      </c>
      <c r="I127" s="308" t="s">
        <v>6325</v>
      </c>
      <c r="J127" s="308" t="s">
        <v>6374</v>
      </c>
      <c r="K127" s="356"/>
    </row>
    <row r="128" s="1" customFormat="1" ht="15" customHeight="1">
      <c r="B128" s="353"/>
      <c r="C128" s="308" t="s">
        <v>6271</v>
      </c>
      <c r="D128" s="308"/>
      <c r="E128" s="308"/>
      <c r="F128" s="331" t="s">
        <v>6323</v>
      </c>
      <c r="G128" s="308"/>
      <c r="H128" s="308" t="s">
        <v>6375</v>
      </c>
      <c r="I128" s="308" t="s">
        <v>6325</v>
      </c>
      <c r="J128" s="308" t="s">
        <v>6374</v>
      </c>
      <c r="K128" s="356"/>
    </row>
    <row r="129" s="1" customFormat="1" ht="15" customHeight="1">
      <c r="B129" s="353"/>
      <c r="C129" s="308" t="s">
        <v>6334</v>
      </c>
      <c r="D129" s="308"/>
      <c r="E129" s="308"/>
      <c r="F129" s="331" t="s">
        <v>6329</v>
      </c>
      <c r="G129" s="308"/>
      <c r="H129" s="308" t="s">
        <v>6335</v>
      </c>
      <c r="I129" s="308" t="s">
        <v>6325</v>
      </c>
      <c r="J129" s="308">
        <v>15</v>
      </c>
      <c r="K129" s="356"/>
    </row>
    <row r="130" s="1" customFormat="1" ht="15" customHeight="1">
      <c r="B130" s="353"/>
      <c r="C130" s="334" t="s">
        <v>6336</v>
      </c>
      <c r="D130" s="334"/>
      <c r="E130" s="334"/>
      <c r="F130" s="335" t="s">
        <v>6329</v>
      </c>
      <c r="G130" s="334"/>
      <c r="H130" s="334" t="s">
        <v>6337</v>
      </c>
      <c r="I130" s="334" t="s">
        <v>6325</v>
      </c>
      <c r="J130" s="334">
        <v>15</v>
      </c>
      <c r="K130" s="356"/>
    </row>
    <row r="131" s="1" customFormat="1" ht="15" customHeight="1">
      <c r="B131" s="353"/>
      <c r="C131" s="334" t="s">
        <v>6338</v>
      </c>
      <c r="D131" s="334"/>
      <c r="E131" s="334"/>
      <c r="F131" s="335" t="s">
        <v>6329</v>
      </c>
      <c r="G131" s="334"/>
      <c r="H131" s="334" t="s">
        <v>6339</v>
      </c>
      <c r="I131" s="334" t="s">
        <v>6325</v>
      </c>
      <c r="J131" s="334">
        <v>20</v>
      </c>
      <c r="K131" s="356"/>
    </row>
    <row r="132" s="1" customFormat="1" ht="15" customHeight="1">
      <c r="B132" s="353"/>
      <c r="C132" s="334" t="s">
        <v>6340</v>
      </c>
      <c r="D132" s="334"/>
      <c r="E132" s="334"/>
      <c r="F132" s="335" t="s">
        <v>6329</v>
      </c>
      <c r="G132" s="334"/>
      <c r="H132" s="334" t="s">
        <v>6341</v>
      </c>
      <c r="I132" s="334" t="s">
        <v>6325</v>
      </c>
      <c r="J132" s="334">
        <v>20</v>
      </c>
      <c r="K132" s="356"/>
    </row>
    <row r="133" s="1" customFormat="1" ht="15" customHeight="1">
      <c r="B133" s="353"/>
      <c r="C133" s="308" t="s">
        <v>6328</v>
      </c>
      <c r="D133" s="308"/>
      <c r="E133" s="308"/>
      <c r="F133" s="331" t="s">
        <v>6329</v>
      </c>
      <c r="G133" s="308"/>
      <c r="H133" s="308" t="s">
        <v>6363</v>
      </c>
      <c r="I133" s="308" t="s">
        <v>6325</v>
      </c>
      <c r="J133" s="308">
        <v>50</v>
      </c>
      <c r="K133" s="356"/>
    </row>
    <row r="134" s="1" customFormat="1" ht="15" customHeight="1">
      <c r="B134" s="353"/>
      <c r="C134" s="308" t="s">
        <v>6342</v>
      </c>
      <c r="D134" s="308"/>
      <c r="E134" s="308"/>
      <c r="F134" s="331" t="s">
        <v>6329</v>
      </c>
      <c r="G134" s="308"/>
      <c r="H134" s="308" t="s">
        <v>6363</v>
      </c>
      <c r="I134" s="308" t="s">
        <v>6325</v>
      </c>
      <c r="J134" s="308">
        <v>50</v>
      </c>
      <c r="K134" s="356"/>
    </row>
    <row r="135" s="1" customFormat="1" ht="15" customHeight="1">
      <c r="B135" s="353"/>
      <c r="C135" s="308" t="s">
        <v>6348</v>
      </c>
      <c r="D135" s="308"/>
      <c r="E135" s="308"/>
      <c r="F135" s="331" t="s">
        <v>6329</v>
      </c>
      <c r="G135" s="308"/>
      <c r="H135" s="308" t="s">
        <v>6363</v>
      </c>
      <c r="I135" s="308" t="s">
        <v>6325</v>
      </c>
      <c r="J135" s="308">
        <v>50</v>
      </c>
      <c r="K135" s="356"/>
    </row>
    <row r="136" s="1" customFormat="1" ht="15" customHeight="1">
      <c r="B136" s="353"/>
      <c r="C136" s="308" t="s">
        <v>6350</v>
      </c>
      <c r="D136" s="308"/>
      <c r="E136" s="308"/>
      <c r="F136" s="331" t="s">
        <v>6329</v>
      </c>
      <c r="G136" s="308"/>
      <c r="H136" s="308" t="s">
        <v>6363</v>
      </c>
      <c r="I136" s="308" t="s">
        <v>6325</v>
      </c>
      <c r="J136" s="308">
        <v>50</v>
      </c>
      <c r="K136" s="356"/>
    </row>
    <row r="137" s="1" customFormat="1" ht="15" customHeight="1">
      <c r="B137" s="353"/>
      <c r="C137" s="308" t="s">
        <v>6351</v>
      </c>
      <c r="D137" s="308"/>
      <c r="E137" s="308"/>
      <c r="F137" s="331" t="s">
        <v>6329</v>
      </c>
      <c r="G137" s="308"/>
      <c r="H137" s="308" t="s">
        <v>6376</v>
      </c>
      <c r="I137" s="308" t="s">
        <v>6325</v>
      </c>
      <c r="J137" s="308">
        <v>255</v>
      </c>
      <c r="K137" s="356"/>
    </row>
    <row r="138" s="1" customFormat="1" ht="15" customHeight="1">
      <c r="B138" s="353"/>
      <c r="C138" s="308" t="s">
        <v>6353</v>
      </c>
      <c r="D138" s="308"/>
      <c r="E138" s="308"/>
      <c r="F138" s="331" t="s">
        <v>6323</v>
      </c>
      <c r="G138" s="308"/>
      <c r="H138" s="308" t="s">
        <v>6377</v>
      </c>
      <c r="I138" s="308" t="s">
        <v>6355</v>
      </c>
      <c r="J138" s="308"/>
      <c r="K138" s="356"/>
    </row>
    <row r="139" s="1" customFormat="1" ht="15" customHeight="1">
      <c r="B139" s="353"/>
      <c r="C139" s="308" t="s">
        <v>6356</v>
      </c>
      <c r="D139" s="308"/>
      <c r="E139" s="308"/>
      <c r="F139" s="331" t="s">
        <v>6323</v>
      </c>
      <c r="G139" s="308"/>
      <c r="H139" s="308" t="s">
        <v>6378</v>
      </c>
      <c r="I139" s="308" t="s">
        <v>6358</v>
      </c>
      <c r="J139" s="308"/>
      <c r="K139" s="356"/>
    </row>
    <row r="140" s="1" customFormat="1" ht="15" customHeight="1">
      <c r="B140" s="353"/>
      <c r="C140" s="308" t="s">
        <v>6359</v>
      </c>
      <c r="D140" s="308"/>
      <c r="E140" s="308"/>
      <c r="F140" s="331" t="s">
        <v>6323</v>
      </c>
      <c r="G140" s="308"/>
      <c r="H140" s="308" t="s">
        <v>6359</v>
      </c>
      <c r="I140" s="308" t="s">
        <v>6358</v>
      </c>
      <c r="J140" s="308"/>
      <c r="K140" s="356"/>
    </row>
    <row r="141" s="1" customFormat="1" ht="15" customHeight="1">
      <c r="B141" s="353"/>
      <c r="C141" s="308" t="s">
        <v>37</v>
      </c>
      <c r="D141" s="308"/>
      <c r="E141" s="308"/>
      <c r="F141" s="331" t="s">
        <v>6323</v>
      </c>
      <c r="G141" s="308"/>
      <c r="H141" s="308" t="s">
        <v>6379</v>
      </c>
      <c r="I141" s="308" t="s">
        <v>6358</v>
      </c>
      <c r="J141" s="308"/>
      <c r="K141" s="356"/>
    </row>
    <row r="142" s="1" customFormat="1" ht="15" customHeight="1">
      <c r="B142" s="353"/>
      <c r="C142" s="308" t="s">
        <v>6380</v>
      </c>
      <c r="D142" s="308"/>
      <c r="E142" s="308"/>
      <c r="F142" s="331" t="s">
        <v>6323</v>
      </c>
      <c r="G142" s="308"/>
      <c r="H142" s="308" t="s">
        <v>6381</v>
      </c>
      <c r="I142" s="308" t="s">
        <v>6358</v>
      </c>
      <c r="J142" s="308"/>
      <c r="K142" s="356"/>
    </row>
    <row r="143" s="1" customFormat="1" ht="15" customHeight="1">
      <c r="B143" s="357"/>
      <c r="C143" s="358"/>
      <c r="D143" s="358"/>
      <c r="E143" s="358"/>
      <c r="F143" s="358"/>
      <c r="G143" s="358"/>
      <c r="H143" s="358"/>
      <c r="I143" s="358"/>
      <c r="J143" s="358"/>
      <c r="K143" s="359"/>
    </row>
    <row r="144" s="1" customFormat="1" ht="18.75" customHeight="1">
      <c r="B144" s="344"/>
      <c r="C144" s="344"/>
      <c r="D144" s="344"/>
      <c r="E144" s="344"/>
      <c r="F144" s="345"/>
      <c r="G144" s="344"/>
      <c r="H144" s="344"/>
      <c r="I144" s="344"/>
      <c r="J144" s="344"/>
      <c r="K144" s="344"/>
    </row>
    <row r="145" s="1" customFormat="1" ht="18.75" customHeight="1">
      <c r="B145" s="316"/>
      <c r="C145" s="316"/>
      <c r="D145" s="316"/>
      <c r="E145" s="316"/>
      <c r="F145" s="316"/>
      <c r="G145" s="316"/>
      <c r="H145" s="316"/>
      <c r="I145" s="316"/>
      <c r="J145" s="316"/>
      <c r="K145" s="316"/>
    </row>
    <row r="146" s="1" customFormat="1" ht="7.5" customHeight="1">
      <c r="B146" s="317"/>
      <c r="C146" s="318"/>
      <c r="D146" s="318"/>
      <c r="E146" s="318"/>
      <c r="F146" s="318"/>
      <c r="G146" s="318"/>
      <c r="H146" s="318"/>
      <c r="I146" s="318"/>
      <c r="J146" s="318"/>
      <c r="K146" s="319"/>
    </row>
    <row r="147" s="1" customFormat="1" ht="45" customHeight="1">
      <c r="B147" s="320"/>
      <c r="C147" s="321" t="s">
        <v>6382</v>
      </c>
      <c r="D147" s="321"/>
      <c r="E147" s="321"/>
      <c r="F147" s="321"/>
      <c r="G147" s="321"/>
      <c r="H147" s="321"/>
      <c r="I147" s="321"/>
      <c r="J147" s="321"/>
      <c r="K147" s="322"/>
    </row>
    <row r="148" s="1" customFormat="1" ht="17.25" customHeight="1">
      <c r="B148" s="320"/>
      <c r="C148" s="323" t="s">
        <v>6317</v>
      </c>
      <c r="D148" s="323"/>
      <c r="E148" s="323"/>
      <c r="F148" s="323" t="s">
        <v>6318</v>
      </c>
      <c r="G148" s="324"/>
      <c r="H148" s="323" t="s">
        <v>53</v>
      </c>
      <c r="I148" s="323" t="s">
        <v>56</v>
      </c>
      <c r="J148" s="323" t="s">
        <v>6319</v>
      </c>
      <c r="K148" s="322"/>
    </row>
    <row r="149" s="1" customFormat="1" ht="17.25" customHeight="1">
      <c r="B149" s="320"/>
      <c r="C149" s="325" t="s">
        <v>6320</v>
      </c>
      <c r="D149" s="325"/>
      <c r="E149" s="325"/>
      <c r="F149" s="326" t="s">
        <v>6321</v>
      </c>
      <c r="G149" s="327"/>
      <c r="H149" s="325"/>
      <c r="I149" s="325"/>
      <c r="J149" s="325" t="s">
        <v>6322</v>
      </c>
      <c r="K149" s="322"/>
    </row>
    <row r="150" s="1" customFormat="1" ht="5.25" customHeight="1">
      <c r="B150" s="333"/>
      <c r="C150" s="328"/>
      <c r="D150" s="328"/>
      <c r="E150" s="328"/>
      <c r="F150" s="328"/>
      <c r="G150" s="329"/>
      <c r="H150" s="328"/>
      <c r="I150" s="328"/>
      <c r="J150" s="328"/>
      <c r="K150" s="356"/>
    </row>
    <row r="151" s="1" customFormat="1" ht="15" customHeight="1">
      <c r="B151" s="333"/>
      <c r="C151" s="360" t="s">
        <v>6326</v>
      </c>
      <c r="D151" s="308"/>
      <c r="E151" s="308"/>
      <c r="F151" s="361" t="s">
        <v>6323</v>
      </c>
      <c r="G151" s="308"/>
      <c r="H151" s="360" t="s">
        <v>6363</v>
      </c>
      <c r="I151" s="360" t="s">
        <v>6325</v>
      </c>
      <c r="J151" s="360">
        <v>120</v>
      </c>
      <c r="K151" s="356"/>
    </row>
    <row r="152" s="1" customFormat="1" ht="15" customHeight="1">
      <c r="B152" s="333"/>
      <c r="C152" s="360" t="s">
        <v>6372</v>
      </c>
      <c r="D152" s="308"/>
      <c r="E152" s="308"/>
      <c r="F152" s="361" t="s">
        <v>6323</v>
      </c>
      <c r="G152" s="308"/>
      <c r="H152" s="360" t="s">
        <v>6383</v>
      </c>
      <c r="I152" s="360" t="s">
        <v>6325</v>
      </c>
      <c r="J152" s="360" t="s">
        <v>6374</v>
      </c>
      <c r="K152" s="356"/>
    </row>
    <row r="153" s="1" customFormat="1" ht="15" customHeight="1">
      <c r="B153" s="333"/>
      <c r="C153" s="360" t="s">
        <v>6271</v>
      </c>
      <c r="D153" s="308"/>
      <c r="E153" s="308"/>
      <c r="F153" s="361" t="s">
        <v>6323</v>
      </c>
      <c r="G153" s="308"/>
      <c r="H153" s="360" t="s">
        <v>6384</v>
      </c>
      <c r="I153" s="360" t="s">
        <v>6325</v>
      </c>
      <c r="J153" s="360" t="s">
        <v>6374</v>
      </c>
      <c r="K153" s="356"/>
    </row>
    <row r="154" s="1" customFormat="1" ht="15" customHeight="1">
      <c r="B154" s="333"/>
      <c r="C154" s="360" t="s">
        <v>6328</v>
      </c>
      <c r="D154" s="308"/>
      <c r="E154" s="308"/>
      <c r="F154" s="361" t="s">
        <v>6329</v>
      </c>
      <c r="G154" s="308"/>
      <c r="H154" s="360" t="s">
        <v>6363</v>
      </c>
      <c r="I154" s="360" t="s">
        <v>6325</v>
      </c>
      <c r="J154" s="360">
        <v>50</v>
      </c>
      <c r="K154" s="356"/>
    </row>
    <row r="155" s="1" customFormat="1" ht="15" customHeight="1">
      <c r="B155" s="333"/>
      <c r="C155" s="360" t="s">
        <v>6331</v>
      </c>
      <c r="D155" s="308"/>
      <c r="E155" s="308"/>
      <c r="F155" s="361" t="s">
        <v>6323</v>
      </c>
      <c r="G155" s="308"/>
      <c r="H155" s="360" t="s">
        <v>6363</v>
      </c>
      <c r="I155" s="360" t="s">
        <v>6333</v>
      </c>
      <c r="J155" s="360"/>
      <c r="K155" s="356"/>
    </row>
    <row r="156" s="1" customFormat="1" ht="15" customHeight="1">
      <c r="B156" s="333"/>
      <c r="C156" s="360" t="s">
        <v>6342</v>
      </c>
      <c r="D156" s="308"/>
      <c r="E156" s="308"/>
      <c r="F156" s="361" t="s">
        <v>6329</v>
      </c>
      <c r="G156" s="308"/>
      <c r="H156" s="360" t="s">
        <v>6363</v>
      </c>
      <c r="I156" s="360" t="s">
        <v>6325</v>
      </c>
      <c r="J156" s="360">
        <v>50</v>
      </c>
      <c r="K156" s="356"/>
    </row>
    <row r="157" s="1" customFormat="1" ht="15" customHeight="1">
      <c r="B157" s="333"/>
      <c r="C157" s="360" t="s">
        <v>6350</v>
      </c>
      <c r="D157" s="308"/>
      <c r="E157" s="308"/>
      <c r="F157" s="361" t="s">
        <v>6329</v>
      </c>
      <c r="G157" s="308"/>
      <c r="H157" s="360" t="s">
        <v>6363</v>
      </c>
      <c r="I157" s="360" t="s">
        <v>6325</v>
      </c>
      <c r="J157" s="360">
        <v>50</v>
      </c>
      <c r="K157" s="356"/>
    </row>
    <row r="158" s="1" customFormat="1" ht="15" customHeight="1">
      <c r="B158" s="333"/>
      <c r="C158" s="360" t="s">
        <v>6348</v>
      </c>
      <c r="D158" s="308"/>
      <c r="E158" s="308"/>
      <c r="F158" s="361" t="s">
        <v>6329</v>
      </c>
      <c r="G158" s="308"/>
      <c r="H158" s="360" t="s">
        <v>6363</v>
      </c>
      <c r="I158" s="360" t="s">
        <v>6325</v>
      </c>
      <c r="J158" s="360">
        <v>50</v>
      </c>
      <c r="K158" s="356"/>
    </row>
    <row r="159" s="1" customFormat="1" ht="15" customHeight="1">
      <c r="B159" s="333"/>
      <c r="C159" s="360" t="s">
        <v>134</v>
      </c>
      <c r="D159" s="308"/>
      <c r="E159" s="308"/>
      <c r="F159" s="361" t="s">
        <v>6323</v>
      </c>
      <c r="G159" s="308"/>
      <c r="H159" s="360" t="s">
        <v>6385</v>
      </c>
      <c r="I159" s="360" t="s">
        <v>6325</v>
      </c>
      <c r="J159" s="360" t="s">
        <v>6386</v>
      </c>
      <c r="K159" s="356"/>
    </row>
    <row r="160" s="1" customFormat="1" ht="15" customHeight="1">
      <c r="B160" s="333"/>
      <c r="C160" s="360" t="s">
        <v>6387</v>
      </c>
      <c r="D160" s="308"/>
      <c r="E160" s="308"/>
      <c r="F160" s="361" t="s">
        <v>6323</v>
      </c>
      <c r="G160" s="308"/>
      <c r="H160" s="360" t="s">
        <v>6388</v>
      </c>
      <c r="I160" s="360" t="s">
        <v>6358</v>
      </c>
      <c r="J160" s="360"/>
      <c r="K160" s="356"/>
    </row>
    <row r="161" s="1" customFormat="1" ht="15" customHeight="1">
      <c r="B161" s="362"/>
      <c r="C161" s="342"/>
      <c r="D161" s="342"/>
      <c r="E161" s="342"/>
      <c r="F161" s="342"/>
      <c r="G161" s="342"/>
      <c r="H161" s="342"/>
      <c r="I161" s="342"/>
      <c r="J161" s="342"/>
      <c r="K161" s="363"/>
    </row>
    <row r="162" s="1" customFormat="1" ht="18.75" customHeight="1">
      <c r="B162" s="344"/>
      <c r="C162" s="354"/>
      <c r="D162" s="354"/>
      <c r="E162" s="354"/>
      <c r="F162" s="364"/>
      <c r="G162" s="354"/>
      <c r="H162" s="354"/>
      <c r="I162" s="354"/>
      <c r="J162" s="354"/>
      <c r="K162" s="344"/>
    </row>
    <row r="163" s="1" customFormat="1" ht="18.75" customHeight="1">
      <c r="B163" s="316"/>
      <c r="C163" s="316"/>
      <c r="D163" s="316"/>
      <c r="E163" s="316"/>
      <c r="F163" s="316"/>
      <c r="G163" s="316"/>
      <c r="H163" s="316"/>
      <c r="I163" s="316"/>
      <c r="J163" s="316"/>
      <c r="K163" s="316"/>
    </row>
    <row r="164" s="1" customFormat="1" ht="7.5" customHeight="1">
      <c r="B164" s="295"/>
      <c r="C164" s="296"/>
      <c r="D164" s="296"/>
      <c r="E164" s="296"/>
      <c r="F164" s="296"/>
      <c r="G164" s="296"/>
      <c r="H164" s="296"/>
      <c r="I164" s="296"/>
      <c r="J164" s="296"/>
      <c r="K164" s="297"/>
    </row>
    <row r="165" s="1" customFormat="1" ht="45" customHeight="1">
      <c r="B165" s="298"/>
      <c r="C165" s="299" t="s">
        <v>6389</v>
      </c>
      <c r="D165" s="299"/>
      <c r="E165" s="299"/>
      <c r="F165" s="299"/>
      <c r="G165" s="299"/>
      <c r="H165" s="299"/>
      <c r="I165" s="299"/>
      <c r="J165" s="299"/>
      <c r="K165" s="300"/>
    </row>
    <row r="166" s="1" customFormat="1" ht="17.25" customHeight="1">
      <c r="B166" s="298"/>
      <c r="C166" s="323" t="s">
        <v>6317</v>
      </c>
      <c r="D166" s="323"/>
      <c r="E166" s="323"/>
      <c r="F166" s="323" t="s">
        <v>6318</v>
      </c>
      <c r="G166" s="365"/>
      <c r="H166" s="366" t="s">
        <v>53</v>
      </c>
      <c r="I166" s="366" t="s">
        <v>56</v>
      </c>
      <c r="J166" s="323" t="s">
        <v>6319</v>
      </c>
      <c r="K166" s="300"/>
    </row>
    <row r="167" s="1" customFormat="1" ht="17.25" customHeight="1">
      <c r="B167" s="301"/>
      <c r="C167" s="325" t="s">
        <v>6320</v>
      </c>
      <c r="D167" s="325"/>
      <c r="E167" s="325"/>
      <c r="F167" s="326" t="s">
        <v>6321</v>
      </c>
      <c r="G167" s="367"/>
      <c r="H167" s="368"/>
      <c r="I167" s="368"/>
      <c r="J167" s="325" t="s">
        <v>6322</v>
      </c>
      <c r="K167" s="303"/>
    </row>
    <row r="168" s="1" customFormat="1" ht="5.25" customHeight="1">
      <c r="B168" s="333"/>
      <c r="C168" s="328"/>
      <c r="D168" s="328"/>
      <c r="E168" s="328"/>
      <c r="F168" s="328"/>
      <c r="G168" s="329"/>
      <c r="H168" s="328"/>
      <c r="I168" s="328"/>
      <c r="J168" s="328"/>
      <c r="K168" s="356"/>
    </row>
    <row r="169" s="1" customFormat="1" ht="15" customHeight="1">
      <c r="B169" s="333"/>
      <c r="C169" s="308" t="s">
        <v>6326</v>
      </c>
      <c r="D169" s="308"/>
      <c r="E169" s="308"/>
      <c r="F169" s="331" t="s">
        <v>6323</v>
      </c>
      <c r="G169" s="308"/>
      <c r="H169" s="308" t="s">
        <v>6363</v>
      </c>
      <c r="I169" s="308" t="s">
        <v>6325</v>
      </c>
      <c r="J169" s="308">
        <v>120</v>
      </c>
      <c r="K169" s="356"/>
    </row>
    <row r="170" s="1" customFormat="1" ht="15" customHeight="1">
      <c r="B170" s="333"/>
      <c r="C170" s="308" t="s">
        <v>6372</v>
      </c>
      <c r="D170" s="308"/>
      <c r="E170" s="308"/>
      <c r="F170" s="331" t="s">
        <v>6323</v>
      </c>
      <c r="G170" s="308"/>
      <c r="H170" s="308" t="s">
        <v>6373</v>
      </c>
      <c r="I170" s="308" t="s">
        <v>6325</v>
      </c>
      <c r="J170" s="308" t="s">
        <v>6374</v>
      </c>
      <c r="K170" s="356"/>
    </row>
    <row r="171" s="1" customFormat="1" ht="15" customHeight="1">
      <c r="B171" s="333"/>
      <c r="C171" s="308" t="s">
        <v>6271</v>
      </c>
      <c r="D171" s="308"/>
      <c r="E171" s="308"/>
      <c r="F171" s="331" t="s">
        <v>6323</v>
      </c>
      <c r="G171" s="308"/>
      <c r="H171" s="308" t="s">
        <v>6390</v>
      </c>
      <c r="I171" s="308" t="s">
        <v>6325</v>
      </c>
      <c r="J171" s="308" t="s">
        <v>6374</v>
      </c>
      <c r="K171" s="356"/>
    </row>
    <row r="172" s="1" customFormat="1" ht="15" customHeight="1">
      <c r="B172" s="333"/>
      <c r="C172" s="308" t="s">
        <v>6328</v>
      </c>
      <c r="D172" s="308"/>
      <c r="E172" s="308"/>
      <c r="F172" s="331" t="s">
        <v>6329</v>
      </c>
      <c r="G172" s="308"/>
      <c r="H172" s="308" t="s">
        <v>6390</v>
      </c>
      <c r="I172" s="308" t="s">
        <v>6325</v>
      </c>
      <c r="J172" s="308">
        <v>50</v>
      </c>
      <c r="K172" s="356"/>
    </row>
    <row r="173" s="1" customFormat="1" ht="15" customHeight="1">
      <c r="B173" s="333"/>
      <c r="C173" s="308" t="s">
        <v>6331</v>
      </c>
      <c r="D173" s="308"/>
      <c r="E173" s="308"/>
      <c r="F173" s="331" t="s">
        <v>6323</v>
      </c>
      <c r="G173" s="308"/>
      <c r="H173" s="308" t="s">
        <v>6390</v>
      </c>
      <c r="I173" s="308" t="s">
        <v>6333</v>
      </c>
      <c r="J173" s="308"/>
      <c r="K173" s="356"/>
    </row>
    <row r="174" s="1" customFormat="1" ht="15" customHeight="1">
      <c r="B174" s="333"/>
      <c r="C174" s="308" t="s">
        <v>6342</v>
      </c>
      <c r="D174" s="308"/>
      <c r="E174" s="308"/>
      <c r="F174" s="331" t="s">
        <v>6329</v>
      </c>
      <c r="G174" s="308"/>
      <c r="H174" s="308" t="s">
        <v>6390</v>
      </c>
      <c r="I174" s="308" t="s">
        <v>6325</v>
      </c>
      <c r="J174" s="308">
        <v>50</v>
      </c>
      <c r="K174" s="356"/>
    </row>
    <row r="175" s="1" customFormat="1" ht="15" customHeight="1">
      <c r="B175" s="333"/>
      <c r="C175" s="308" t="s">
        <v>6350</v>
      </c>
      <c r="D175" s="308"/>
      <c r="E175" s="308"/>
      <c r="F175" s="331" t="s">
        <v>6329</v>
      </c>
      <c r="G175" s="308"/>
      <c r="H175" s="308" t="s">
        <v>6390</v>
      </c>
      <c r="I175" s="308" t="s">
        <v>6325</v>
      </c>
      <c r="J175" s="308">
        <v>50</v>
      </c>
      <c r="K175" s="356"/>
    </row>
    <row r="176" s="1" customFormat="1" ht="15" customHeight="1">
      <c r="B176" s="333"/>
      <c r="C176" s="308" t="s">
        <v>6348</v>
      </c>
      <c r="D176" s="308"/>
      <c r="E176" s="308"/>
      <c r="F176" s="331" t="s">
        <v>6329</v>
      </c>
      <c r="G176" s="308"/>
      <c r="H176" s="308" t="s">
        <v>6390</v>
      </c>
      <c r="I176" s="308" t="s">
        <v>6325</v>
      </c>
      <c r="J176" s="308">
        <v>50</v>
      </c>
      <c r="K176" s="356"/>
    </row>
    <row r="177" s="1" customFormat="1" ht="15" customHeight="1">
      <c r="B177" s="333"/>
      <c r="C177" s="308" t="s">
        <v>141</v>
      </c>
      <c r="D177" s="308"/>
      <c r="E177" s="308"/>
      <c r="F177" s="331" t="s">
        <v>6323</v>
      </c>
      <c r="G177" s="308"/>
      <c r="H177" s="308" t="s">
        <v>6391</v>
      </c>
      <c r="I177" s="308" t="s">
        <v>6392</v>
      </c>
      <c r="J177" s="308"/>
      <c r="K177" s="356"/>
    </row>
    <row r="178" s="1" customFormat="1" ht="15" customHeight="1">
      <c r="B178" s="333"/>
      <c r="C178" s="308" t="s">
        <v>56</v>
      </c>
      <c r="D178" s="308"/>
      <c r="E178" s="308"/>
      <c r="F178" s="331" t="s">
        <v>6323</v>
      </c>
      <c r="G178" s="308"/>
      <c r="H178" s="308" t="s">
        <v>6393</v>
      </c>
      <c r="I178" s="308" t="s">
        <v>6394</v>
      </c>
      <c r="J178" s="308">
        <v>1</v>
      </c>
      <c r="K178" s="356"/>
    </row>
    <row r="179" s="1" customFormat="1" ht="15" customHeight="1">
      <c r="B179" s="333"/>
      <c r="C179" s="308" t="s">
        <v>52</v>
      </c>
      <c r="D179" s="308"/>
      <c r="E179" s="308"/>
      <c r="F179" s="331" t="s">
        <v>6323</v>
      </c>
      <c r="G179" s="308"/>
      <c r="H179" s="308" t="s">
        <v>6395</v>
      </c>
      <c r="I179" s="308" t="s">
        <v>6325</v>
      </c>
      <c r="J179" s="308">
        <v>20</v>
      </c>
      <c r="K179" s="356"/>
    </row>
    <row r="180" s="1" customFormat="1" ht="15" customHeight="1">
      <c r="B180" s="333"/>
      <c r="C180" s="308" t="s">
        <v>53</v>
      </c>
      <c r="D180" s="308"/>
      <c r="E180" s="308"/>
      <c r="F180" s="331" t="s">
        <v>6323</v>
      </c>
      <c r="G180" s="308"/>
      <c r="H180" s="308" t="s">
        <v>6396</v>
      </c>
      <c r="I180" s="308" t="s">
        <v>6325</v>
      </c>
      <c r="J180" s="308">
        <v>255</v>
      </c>
      <c r="K180" s="356"/>
    </row>
    <row r="181" s="1" customFormat="1" ht="15" customHeight="1">
      <c r="B181" s="333"/>
      <c r="C181" s="308" t="s">
        <v>142</v>
      </c>
      <c r="D181" s="308"/>
      <c r="E181" s="308"/>
      <c r="F181" s="331" t="s">
        <v>6323</v>
      </c>
      <c r="G181" s="308"/>
      <c r="H181" s="308" t="s">
        <v>6287</v>
      </c>
      <c r="I181" s="308" t="s">
        <v>6325</v>
      </c>
      <c r="J181" s="308">
        <v>10</v>
      </c>
      <c r="K181" s="356"/>
    </row>
    <row r="182" s="1" customFormat="1" ht="15" customHeight="1">
      <c r="B182" s="333"/>
      <c r="C182" s="308" t="s">
        <v>143</v>
      </c>
      <c r="D182" s="308"/>
      <c r="E182" s="308"/>
      <c r="F182" s="331" t="s">
        <v>6323</v>
      </c>
      <c r="G182" s="308"/>
      <c r="H182" s="308" t="s">
        <v>6397</v>
      </c>
      <c r="I182" s="308" t="s">
        <v>6358</v>
      </c>
      <c r="J182" s="308"/>
      <c r="K182" s="356"/>
    </row>
    <row r="183" s="1" customFormat="1" ht="15" customHeight="1">
      <c r="B183" s="333"/>
      <c r="C183" s="308" t="s">
        <v>6398</v>
      </c>
      <c r="D183" s="308"/>
      <c r="E183" s="308"/>
      <c r="F183" s="331" t="s">
        <v>6323</v>
      </c>
      <c r="G183" s="308"/>
      <c r="H183" s="308" t="s">
        <v>6399</v>
      </c>
      <c r="I183" s="308" t="s">
        <v>6358</v>
      </c>
      <c r="J183" s="308"/>
      <c r="K183" s="356"/>
    </row>
    <row r="184" s="1" customFormat="1" ht="15" customHeight="1">
      <c r="B184" s="333"/>
      <c r="C184" s="308" t="s">
        <v>6387</v>
      </c>
      <c r="D184" s="308"/>
      <c r="E184" s="308"/>
      <c r="F184" s="331" t="s">
        <v>6323</v>
      </c>
      <c r="G184" s="308"/>
      <c r="H184" s="308" t="s">
        <v>6400</v>
      </c>
      <c r="I184" s="308" t="s">
        <v>6358</v>
      </c>
      <c r="J184" s="308"/>
      <c r="K184" s="356"/>
    </row>
    <row r="185" s="1" customFormat="1" ht="15" customHeight="1">
      <c r="B185" s="333"/>
      <c r="C185" s="308" t="s">
        <v>145</v>
      </c>
      <c r="D185" s="308"/>
      <c r="E185" s="308"/>
      <c r="F185" s="331" t="s">
        <v>6329</v>
      </c>
      <c r="G185" s="308"/>
      <c r="H185" s="308" t="s">
        <v>6401</v>
      </c>
      <c r="I185" s="308" t="s">
        <v>6325</v>
      </c>
      <c r="J185" s="308">
        <v>50</v>
      </c>
      <c r="K185" s="356"/>
    </row>
    <row r="186" s="1" customFormat="1" ht="15" customHeight="1">
      <c r="B186" s="333"/>
      <c r="C186" s="308" t="s">
        <v>6402</v>
      </c>
      <c r="D186" s="308"/>
      <c r="E186" s="308"/>
      <c r="F186" s="331" t="s">
        <v>6329</v>
      </c>
      <c r="G186" s="308"/>
      <c r="H186" s="308" t="s">
        <v>6403</v>
      </c>
      <c r="I186" s="308" t="s">
        <v>6404</v>
      </c>
      <c r="J186" s="308"/>
      <c r="K186" s="356"/>
    </row>
    <row r="187" s="1" customFormat="1" ht="15" customHeight="1">
      <c r="B187" s="333"/>
      <c r="C187" s="308" t="s">
        <v>6405</v>
      </c>
      <c r="D187" s="308"/>
      <c r="E187" s="308"/>
      <c r="F187" s="331" t="s">
        <v>6329</v>
      </c>
      <c r="G187" s="308"/>
      <c r="H187" s="308" t="s">
        <v>6406</v>
      </c>
      <c r="I187" s="308" t="s">
        <v>6404</v>
      </c>
      <c r="J187" s="308"/>
      <c r="K187" s="356"/>
    </row>
    <row r="188" s="1" customFormat="1" ht="15" customHeight="1">
      <c r="B188" s="333"/>
      <c r="C188" s="308" t="s">
        <v>6407</v>
      </c>
      <c r="D188" s="308"/>
      <c r="E188" s="308"/>
      <c r="F188" s="331" t="s">
        <v>6329</v>
      </c>
      <c r="G188" s="308"/>
      <c r="H188" s="308" t="s">
        <v>6408</v>
      </c>
      <c r="I188" s="308" t="s">
        <v>6404</v>
      </c>
      <c r="J188" s="308"/>
      <c r="K188" s="356"/>
    </row>
    <row r="189" s="1" customFormat="1" ht="15" customHeight="1">
      <c r="B189" s="333"/>
      <c r="C189" s="369" t="s">
        <v>6409</v>
      </c>
      <c r="D189" s="308"/>
      <c r="E189" s="308"/>
      <c r="F189" s="331" t="s">
        <v>6329</v>
      </c>
      <c r="G189" s="308"/>
      <c r="H189" s="308" t="s">
        <v>6410</v>
      </c>
      <c r="I189" s="308" t="s">
        <v>6411</v>
      </c>
      <c r="J189" s="370" t="s">
        <v>6412</v>
      </c>
      <c r="K189" s="356"/>
    </row>
    <row r="190" s="1" customFormat="1" ht="15" customHeight="1">
      <c r="B190" s="333"/>
      <c r="C190" s="369" t="s">
        <v>41</v>
      </c>
      <c r="D190" s="308"/>
      <c r="E190" s="308"/>
      <c r="F190" s="331" t="s">
        <v>6323</v>
      </c>
      <c r="G190" s="308"/>
      <c r="H190" s="305" t="s">
        <v>6413</v>
      </c>
      <c r="I190" s="308" t="s">
        <v>6414</v>
      </c>
      <c r="J190" s="308"/>
      <c r="K190" s="356"/>
    </row>
    <row r="191" s="1" customFormat="1" ht="15" customHeight="1">
      <c r="B191" s="333"/>
      <c r="C191" s="369" t="s">
        <v>6415</v>
      </c>
      <c r="D191" s="308"/>
      <c r="E191" s="308"/>
      <c r="F191" s="331" t="s">
        <v>6323</v>
      </c>
      <c r="G191" s="308"/>
      <c r="H191" s="308" t="s">
        <v>6416</v>
      </c>
      <c r="I191" s="308" t="s">
        <v>6358</v>
      </c>
      <c r="J191" s="308"/>
      <c r="K191" s="356"/>
    </row>
    <row r="192" s="1" customFormat="1" ht="15" customHeight="1">
      <c r="B192" s="333"/>
      <c r="C192" s="369" t="s">
        <v>6417</v>
      </c>
      <c r="D192" s="308"/>
      <c r="E192" s="308"/>
      <c r="F192" s="331" t="s">
        <v>6323</v>
      </c>
      <c r="G192" s="308"/>
      <c r="H192" s="308" t="s">
        <v>6418</v>
      </c>
      <c r="I192" s="308" t="s">
        <v>6358</v>
      </c>
      <c r="J192" s="308"/>
      <c r="K192" s="356"/>
    </row>
    <row r="193" s="1" customFormat="1" ht="15" customHeight="1">
      <c r="B193" s="333"/>
      <c r="C193" s="369" t="s">
        <v>6419</v>
      </c>
      <c r="D193" s="308"/>
      <c r="E193" s="308"/>
      <c r="F193" s="331" t="s">
        <v>6329</v>
      </c>
      <c r="G193" s="308"/>
      <c r="H193" s="308" t="s">
        <v>6420</v>
      </c>
      <c r="I193" s="308" t="s">
        <v>6358</v>
      </c>
      <c r="J193" s="308"/>
      <c r="K193" s="356"/>
    </row>
    <row r="194" s="1" customFormat="1" ht="15" customHeight="1">
      <c r="B194" s="362"/>
      <c r="C194" s="371"/>
      <c r="D194" s="342"/>
      <c r="E194" s="342"/>
      <c r="F194" s="342"/>
      <c r="G194" s="342"/>
      <c r="H194" s="342"/>
      <c r="I194" s="342"/>
      <c r="J194" s="342"/>
      <c r="K194" s="363"/>
    </row>
    <row r="195" s="1" customFormat="1" ht="18.75" customHeight="1">
      <c r="B195" s="344"/>
      <c r="C195" s="354"/>
      <c r="D195" s="354"/>
      <c r="E195" s="354"/>
      <c r="F195" s="364"/>
      <c r="G195" s="354"/>
      <c r="H195" s="354"/>
      <c r="I195" s="354"/>
      <c r="J195" s="354"/>
      <c r="K195" s="344"/>
    </row>
    <row r="196" s="1" customFormat="1" ht="18.75" customHeight="1">
      <c r="B196" s="344"/>
      <c r="C196" s="354"/>
      <c r="D196" s="354"/>
      <c r="E196" s="354"/>
      <c r="F196" s="364"/>
      <c r="G196" s="354"/>
      <c r="H196" s="354"/>
      <c r="I196" s="354"/>
      <c r="J196" s="354"/>
      <c r="K196" s="344"/>
    </row>
    <row r="197" s="1" customFormat="1" ht="18.75" customHeight="1">
      <c r="B197" s="316"/>
      <c r="C197" s="316"/>
      <c r="D197" s="316"/>
      <c r="E197" s="316"/>
      <c r="F197" s="316"/>
      <c r="G197" s="316"/>
      <c r="H197" s="316"/>
      <c r="I197" s="316"/>
      <c r="J197" s="316"/>
      <c r="K197" s="316"/>
    </row>
    <row r="198" s="1" customFormat="1" ht="13.5">
      <c r="B198" s="295"/>
      <c r="C198" s="296"/>
      <c r="D198" s="296"/>
      <c r="E198" s="296"/>
      <c r="F198" s="296"/>
      <c r="G198" s="296"/>
      <c r="H198" s="296"/>
      <c r="I198" s="296"/>
      <c r="J198" s="296"/>
      <c r="K198" s="297"/>
    </row>
    <row r="199" s="1" customFormat="1" ht="21">
      <c r="B199" s="298"/>
      <c r="C199" s="299" t="s">
        <v>6421</v>
      </c>
      <c r="D199" s="299"/>
      <c r="E199" s="299"/>
      <c r="F199" s="299"/>
      <c r="G199" s="299"/>
      <c r="H199" s="299"/>
      <c r="I199" s="299"/>
      <c r="J199" s="299"/>
      <c r="K199" s="300"/>
    </row>
    <row r="200" s="1" customFormat="1" ht="25.5" customHeight="1">
      <c r="B200" s="298"/>
      <c r="C200" s="372" t="s">
        <v>6422</v>
      </c>
      <c r="D200" s="372"/>
      <c r="E200" s="372"/>
      <c r="F200" s="372" t="s">
        <v>6423</v>
      </c>
      <c r="G200" s="373"/>
      <c r="H200" s="372" t="s">
        <v>6424</v>
      </c>
      <c r="I200" s="372"/>
      <c r="J200" s="372"/>
      <c r="K200" s="300"/>
    </row>
    <row r="201" s="1" customFormat="1" ht="5.25" customHeight="1">
      <c r="B201" s="333"/>
      <c r="C201" s="328"/>
      <c r="D201" s="328"/>
      <c r="E201" s="328"/>
      <c r="F201" s="328"/>
      <c r="G201" s="354"/>
      <c r="H201" s="328"/>
      <c r="I201" s="328"/>
      <c r="J201" s="328"/>
      <c r="K201" s="356"/>
    </row>
    <row r="202" s="1" customFormat="1" ht="15" customHeight="1">
      <c r="B202" s="333"/>
      <c r="C202" s="308" t="s">
        <v>6414</v>
      </c>
      <c r="D202" s="308"/>
      <c r="E202" s="308"/>
      <c r="F202" s="331" t="s">
        <v>42</v>
      </c>
      <c r="G202" s="308"/>
      <c r="H202" s="308" t="s">
        <v>6425</v>
      </c>
      <c r="I202" s="308"/>
      <c r="J202" s="308"/>
      <c r="K202" s="356"/>
    </row>
    <row r="203" s="1" customFormat="1" ht="15" customHeight="1">
      <c r="B203" s="333"/>
      <c r="C203" s="308"/>
      <c r="D203" s="308"/>
      <c r="E203" s="308"/>
      <c r="F203" s="331" t="s">
        <v>43</v>
      </c>
      <c r="G203" s="308"/>
      <c r="H203" s="308" t="s">
        <v>6426</v>
      </c>
      <c r="I203" s="308"/>
      <c r="J203" s="308"/>
      <c r="K203" s="356"/>
    </row>
    <row r="204" s="1" customFormat="1" ht="15" customHeight="1">
      <c r="B204" s="333"/>
      <c r="C204" s="308"/>
      <c r="D204" s="308"/>
      <c r="E204" s="308"/>
      <c r="F204" s="331" t="s">
        <v>46</v>
      </c>
      <c r="G204" s="308"/>
      <c r="H204" s="308" t="s">
        <v>6427</v>
      </c>
      <c r="I204" s="308"/>
      <c r="J204" s="308"/>
      <c r="K204" s="356"/>
    </row>
    <row r="205" s="1" customFormat="1" ht="15" customHeight="1">
      <c r="B205" s="333"/>
      <c r="C205" s="308"/>
      <c r="D205" s="308"/>
      <c r="E205" s="308"/>
      <c r="F205" s="331" t="s">
        <v>44</v>
      </c>
      <c r="G205" s="308"/>
      <c r="H205" s="308" t="s">
        <v>6428</v>
      </c>
      <c r="I205" s="308"/>
      <c r="J205" s="308"/>
      <c r="K205" s="356"/>
    </row>
    <row r="206" s="1" customFormat="1" ht="15" customHeight="1">
      <c r="B206" s="333"/>
      <c r="C206" s="308"/>
      <c r="D206" s="308"/>
      <c r="E206" s="308"/>
      <c r="F206" s="331" t="s">
        <v>45</v>
      </c>
      <c r="G206" s="308"/>
      <c r="H206" s="308" t="s">
        <v>6429</v>
      </c>
      <c r="I206" s="308"/>
      <c r="J206" s="308"/>
      <c r="K206" s="356"/>
    </row>
    <row r="207" s="1" customFormat="1" ht="15" customHeight="1">
      <c r="B207" s="333"/>
      <c r="C207" s="308"/>
      <c r="D207" s="308"/>
      <c r="E207" s="308"/>
      <c r="F207" s="331"/>
      <c r="G207" s="308"/>
      <c r="H207" s="308"/>
      <c r="I207" s="308"/>
      <c r="J207" s="308"/>
      <c r="K207" s="356"/>
    </row>
    <row r="208" s="1" customFormat="1" ht="15" customHeight="1">
      <c r="B208" s="333"/>
      <c r="C208" s="308" t="s">
        <v>6370</v>
      </c>
      <c r="D208" s="308"/>
      <c r="E208" s="308"/>
      <c r="F208" s="331" t="s">
        <v>78</v>
      </c>
      <c r="G208" s="308"/>
      <c r="H208" s="308" t="s">
        <v>6430</v>
      </c>
      <c r="I208" s="308"/>
      <c r="J208" s="308"/>
      <c r="K208" s="356"/>
    </row>
    <row r="209" s="1" customFormat="1" ht="15" customHeight="1">
      <c r="B209" s="333"/>
      <c r="C209" s="308"/>
      <c r="D209" s="308"/>
      <c r="E209" s="308"/>
      <c r="F209" s="331" t="s">
        <v>6265</v>
      </c>
      <c r="G209" s="308"/>
      <c r="H209" s="308" t="s">
        <v>6266</v>
      </c>
      <c r="I209" s="308"/>
      <c r="J209" s="308"/>
      <c r="K209" s="356"/>
    </row>
    <row r="210" s="1" customFormat="1" ht="15" customHeight="1">
      <c r="B210" s="333"/>
      <c r="C210" s="308"/>
      <c r="D210" s="308"/>
      <c r="E210" s="308"/>
      <c r="F210" s="331" t="s">
        <v>6263</v>
      </c>
      <c r="G210" s="308"/>
      <c r="H210" s="308" t="s">
        <v>6431</v>
      </c>
      <c r="I210" s="308"/>
      <c r="J210" s="308"/>
      <c r="K210" s="356"/>
    </row>
    <row r="211" s="1" customFormat="1" ht="15" customHeight="1">
      <c r="B211" s="374"/>
      <c r="C211" s="308"/>
      <c r="D211" s="308"/>
      <c r="E211" s="308"/>
      <c r="F211" s="331" t="s">
        <v>6267</v>
      </c>
      <c r="G211" s="369"/>
      <c r="H211" s="360" t="s">
        <v>6268</v>
      </c>
      <c r="I211" s="360"/>
      <c r="J211" s="360"/>
      <c r="K211" s="375"/>
    </row>
    <row r="212" s="1" customFormat="1" ht="15" customHeight="1">
      <c r="B212" s="374"/>
      <c r="C212" s="308"/>
      <c r="D212" s="308"/>
      <c r="E212" s="308"/>
      <c r="F212" s="331" t="s">
        <v>6269</v>
      </c>
      <c r="G212" s="369"/>
      <c r="H212" s="360" t="s">
        <v>4753</v>
      </c>
      <c r="I212" s="360"/>
      <c r="J212" s="360"/>
      <c r="K212" s="375"/>
    </row>
    <row r="213" s="1" customFormat="1" ht="15" customHeight="1">
      <c r="B213" s="374"/>
      <c r="C213" s="308"/>
      <c r="D213" s="308"/>
      <c r="E213" s="308"/>
      <c r="F213" s="331"/>
      <c r="G213" s="369"/>
      <c r="H213" s="360"/>
      <c r="I213" s="360"/>
      <c r="J213" s="360"/>
      <c r="K213" s="375"/>
    </row>
    <row r="214" s="1" customFormat="1" ht="15" customHeight="1">
      <c r="B214" s="374"/>
      <c r="C214" s="308" t="s">
        <v>6394</v>
      </c>
      <c r="D214" s="308"/>
      <c r="E214" s="308"/>
      <c r="F214" s="331">
        <v>1</v>
      </c>
      <c r="G214" s="369"/>
      <c r="H214" s="360" t="s">
        <v>6432</v>
      </c>
      <c r="I214" s="360"/>
      <c r="J214" s="360"/>
      <c r="K214" s="375"/>
    </row>
    <row r="215" s="1" customFormat="1" ht="15" customHeight="1">
      <c r="B215" s="374"/>
      <c r="C215" s="308"/>
      <c r="D215" s="308"/>
      <c r="E215" s="308"/>
      <c r="F215" s="331">
        <v>2</v>
      </c>
      <c r="G215" s="369"/>
      <c r="H215" s="360" t="s">
        <v>6433</v>
      </c>
      <c r="I215" s="360"/>
      <c r="J215" s="360"/>
      <c r="K215" s="375"/>
    </row>
    <row r="216" s="1" customFormat="1" ht="15" customHeight="1">
      <c r="B216" s="374"/>
      <c r="C216" s="308"/>
      <c r="D216" s="308"/>
      <c r="E216" s="308"/>
      <c r="F216" s="331">
        <v>3</v>
      </c>
      <c r="G216" s="369"/>
      <c r="H216" s="360" t="s">
        <v>6434</v>
      </c>
      <c r="I216" s="360"/>
      <c r="J216" s="360"/>
      <c r="K216" s="375"/>
    </row>
    <row r="217" s="1" customFormat="1" ht="15" customHeight="1">
      <c r="B217" s="374"/>
      <c r="C217" s="308"/>
      <c r="D217" s="308"/>
      <c r="E217" s="308"/>
      <c r="F217" s="331">
        <v>4</v>
      </c>
      <c r="G217" s="369"/>
      <c r="H217" s="360" t="s">
        <v>6435</v>
      </c>
      <c r="I217" s="360"/>
      <c r="J217" s="360"/>
      <c r="K217" s="375"/>
    </row>
    <row r="218" s="1" customFormat="1" ht="12.75" customHeight="1">
      <c r="B218" s="376"/>
      <c r="C218" s="377"/>
      <c r="D218" s="377"/>
      <c r="E218" s="377"/>
      <c r="F218" s="377"/>
      <c r="G218" s="377"/>
      <c r="H218" s="377"/>
      <c r="I218" s="377"/>
      <c r="J218" s="377"/>
      <c r="K218" s="378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Matfiak Petr, Bc.</dc:creator>
  <cp:lastModifiedBy>Matfiak Petr, Bc.</cp:lastModifiedBy>
  <dcterms:created xsi:type="dcterms:W3CDTF">2022-03-15T12:53:54Z</dcterms:created>
  <dcterms:modified xsi:type="dcterms:W3CDTF">2022-03-15T12:54:25Z</dcterms:modified>
</cp:coreProperties>
</file>